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O:\Инвестиционная программа\!!ИП 2027\рабочая\"/>
    </mc:Choice>
  </mc:AlternateContent>
  <xr:revisionPtr revIDLastSave="0" documentId="13_ncr:1_{47D34394-9BEE-46E0-ADF4-D44E44D6D644}" xr6:coauthVersionLast="36" xr6:coauthVersionMax="36" xr10:uidLastSave="{00000000-0000-0000-0000-000000000000}"/>
  <bookViews>
    <workbookView xWindow="0" yWindow="0" windowWidth="28800" windowHeight="12435" tabRatio="822" xr2:uid="{00000000-000D-0000-FFFF-FFFF00000000}"/>
  </bookViews>
  <sheets>
    <sheet name="Модель с &quot;проектом&quot;" sheetId="44" r:id="rId1"/>
    <sheet name="Расчет NPV" sheetId="61" r:id="rId2"/>
    <sheet name="Capex" sheetId="48" r:id="rId3"/>
    <sheet name="ВК аванс оборуд." sheetId="49" r:id="rId4"/>
    <sheet name="ВК ок. расчет оборуд." sheetId="50" state="hidden" r:id="rId5"/>
    <sheet name="ВК аванс СМР" sheetId="53" state="hidden" r:id="rId6"/>
    <sheet name="ВК ок. расчет СМР" sheetId="52" state="hidden" r:id="rId7"/>
    <sheet name="Граф. АО" sheetId="54" state="hidden" r:id="rId8"/>
    <sheet name="Граф. ОРО" sheetId="55" state="hidden" r:id="rId9"/>
    <sheet name="Граф АР" sheetId="56" state="hidden" r:id="rId10"/>
    <sheet name="Граф. ОРР" sheetId="57" state="hidden" r:id="rId11"/>
    <sheet name="График" sheetId="58" r:id="rId12"/>
    <sheet name="Ам. и НИ" sheetId="9" state="hidden" r:id="rId13"/>
    <sheet name="Ам.+НИ СМР" sheetId="59" state="hidden" r:id="rId14"/>
    <sheet name="Ключ" sheetId="64" r:id="rId15"/>
    <sheet name="Индекс" sheetId="60" r:id="rId16"/>
    <sheet name="ТЭП" sheetId="1" r:id="rId17"/>
    <sheet name="ТП" sheetId="26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IntlFixup" hidden="1">TRUE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_FilterDatabase" localSheetId="0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S2DocOpenMode" hidden="1">"AS2DocumentBrowse"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LPH1" localSheetId="0" hidden="1">'[2]Share Price 2002'!#REF!</definedName>
    <definedName name="BLPH1" hidden="1">'[2]Share Price 2002'!#REF!</definedName>
    <definedName name="BLPH2" localSheetId="0" hidden="1">'[2]Share Price 2002'!#REF!</definedName>
    <definedName name="BLPH2" hidden="1">'[2]Share Price 2002'!#REF!</definedName>
    <definedName name="BLPH4" hidden="1">'[3]EC552378 Corp Cusip8'!$A$3</definedName>
    <definedName name="BLPH5" hidden="1">'[3]TT333718 Govt'!$A$3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[4]База!$G$167:$G$172,[4]База!$G$174:$G$175,[4]База!$G$177:$G$180,[4]База!$G$182,[4]База!$G$184:$G$188,[4]База!$G$190,[4]База!$G$192:$G$194</definedName>
    <definedName name="P1_eso" hidden="1">[4]База!$G$167:$G$172,[4]База!$G$174:$G$175,[4]База!$G$177:$G$180,[4]База!$G$182,[4]База!$G$184:$G$188,[4]База!$G$190,[4]База!$G$192:$G$194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[4]База!$G$118:$G$123,[4]База!$G$125:$G$126,[4]База!$G$128:$G$131,[4]База!$G$133,[4]База!$G$135:$G$139,[4]База!$G$141,[4]База!$G$143:$G$145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[4]База!$E$15:$I$16,[4]База!$E$18:$I$20,[4]База!$E$23:$I$23,[4]База!$E$26:$I$26,[4]База!$E$29:$I$29,[4]База!$E$32:$I$32,[4]База!$E$35:$I$35,[4]База!$B$34,[4]База!$B$37</definedName>
    <definedName name="P1_SCOPE_17_PRT" hidden="1">[4]База!$E$13:$H$21,[4]База!$J$9:$J$11,[4]База!$J$13:$J$21,[4]База!$E$24:$H$26,[4]База!$E$28:$H$36,[4]База!$J$24:$M$26,[4]База!$J$28:$M$36,[4]База!$E$39:$H$41</definedName>
    <definedName name="P1_SCOPE_4_PRT" hidden="1">[4]База!$F$23:$I$23,[4]База!$F$25:$I$25,[4]База!$F$27:$I$31,[4]База!$K$14:$N$20,[4]База!$K$23:$N$23,[4]База!$K$25:$N$25,[4]База!$K$27:$N$31,[4]База!$P$14:$S$20,[4]База!$P$23:$S$23</definedName>
    <definedName name="P1_SCOPE_5_PRT" hidden="1">[4]База!$F$23:$I$23,[4]База!$F$25:$I$25,[4]База!$F$27:$I$31,[4]База!$K$14:$N$21,[4]База!$K$23:$N$23,[4]База!$K$25:$N$25,[4]База!$K$27:$N$31,[4]База!$P$14:$S$21,[4]База!$P$23:$S$23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hidden="1">[4]База!$D$74:$E$84,[4]База!$D$71:$E$72,[4]База!$D$66:$E$69,[4]База!$D$61:$E$64</definedName>
    <definedName name="P1_SCOPE_F2_PRT" hidden="1">[4]База!$G$56,[4]База!$E$55:$E$56,[4]База!$F$55:$G$55,[4]База!$D$55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[4]База!$H$15:$H$19,[4]База!$H$21:$H$25,[4]База!$J$14:$J$25,[4]База!$K$15:$K$19,[4]База!$K$21:$K$25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[5]Свод!$L$27:$N$37,[5]Свод!$L$39:$N$51,[5]Свод!$L$53:$N$66,[5]Свод!$L$68:$N$73,[5]Свод!$L$75:$N$89,[5]Свод!$L$91:$N$101,[5]Свод!$L$103:$N$111</definedName>
    <definedName name="P1_SCOPE_TAR" hidden="1">[5]Свод!$G$27:$AA$37,[5]Свод!$G$39:$AA$51,[5]Свод!$G$53:$AA$66,[5]Свод!$G$68:$AA$73,[5]Свод!$G$75:$AA$89,[5]Свод!$G$91:$AA$101,[5]Свод!$G$103:$AA$111</definedName>
    <definedName name="P1_SCOPE_TAR_OLD" hidden="1">[5]Свод!$H$27:$H$37,[5]Свод!$H$39:$H$51,[5]Свод!$H$53:$H$66,[5]Свод!$H$68:$H$73,[5]Свод!$H$75:$H$89,[5]Свод!$H$91:$H$101,[5]Свод!$H$103:$H$108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'[6]18.2'!$F$12:$J$19,'[6]18.2'!$F$22:$J$25,'[6]18.2'!$B$28:$J$30,'[6]18.2'!$F$32:$J$32,'[6]18.2'!$B$34:$J$36,'[6]18.2'!$F$40:$J$45,'[6]18.2'!$F$52:$J$52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hidden="1">#REF!,#REF!,#REF!,#REF!,#REF!,#REF!,#REF!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hidden="1">#REF!,#REF!,#REF!,#REF!,#REF!,#REF!,#REF!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#REF!,#REF!,#REF!,#REF!,#REF!,#REF!,#REF!,'Модель с "проектом"'!P1_T1?unit?ТРУБ</definedName>
    <definedName name="P12_T1?unit?ТРУБ" hidden="1">#REF!,#REF!,#REF!,#REF!,#REF!,#REF!,#REF!,P1_T1?unit?ТРУБ</definedName>
    <definedName name="P13_SCOPE_FULL_LOAD" localSheetId="0" hidden="1">#REF!,#REF!,#REF!,#REF!,#REF!,#REF!</definedName>
    <definedName name="P13_SCOPE_FULL_LOAD" hidden="1">#REF!,#REF!,#REF!,#REF!,#REF!,#REF!</definedName>
    <definedName name="P13_T1?unit?ТРУБ" localSheetId="0" hidden="1">'Модель с "проектом"'!P2_T1?unit?ТРУБ,'Модель с "проектом"'!P3_T1?unit?ТРУБ,'Модель с "проектом"'!P4_T1?unit?ТРУБ,'Модель с "проектом"'!P5_T1?unit?ТРУБ,'Модель с "проектом"'!P6_T1?unit?ТРУБ,'Модель с "проектом"'!P7_T1?unit?ТРУБ,'Модель с "проектом"'!P8_T1?unit?ТРУБ,'Модель с "проектом"'!P9_T1?unit?ТРУБ,'Модель с "проектом"'!P10_T1?unit?ТРУБ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#REF!,#REF!,#REF!,#REF!,#REF!,'Модель с "проектом"'!P1_SCOPE_FULL_LOAD</definedName>
    <definedName name="P15_SCOPE_FULL_LOAD" hidden="1">#REF!,#REF!,#REF!,#REF!,#REF!,P1_SCOPE_FULL_LOAD</definedName>
    <definedName name="P16_SCOPE_FULL_LOAD" localSheetId="0" hidden="1">'Модель с "проектом"'!P2_SCOPE_FULL_LOAD,'Модель с "проектом"'!P3_SCOPE_FULL_LOAD,'Модель с "проектом"'!P4_SCOPE_FULL_LOAD,'Модель с "проектом"'!P5_SCOPE_FULL_LOAD,'Модель с "проектом"'!P6_SCOPE_FULL_LOAD,'Модель с "проектом"'!P7_SCOPE_FULL_LOAD,'Модель с "проектом"'!P8_SCOPE_FULL_LOAD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'Модель с "проектом"'!P9_SCOPE_FULL_LOAD,'Модель с "проектом"'!P10_SCOPE_FULL_LOAD,'Модель с "проектом"'!P11_SCOPE_FULL_LOAD,'Модель с "проектом"'!P12_SCOPE_FULL_LOAD,'Модель с "проектом"'!P13_SCOPE_FULL_LOAD,'Модель с "проектом"'!P14_SCOPE_FULL_LOAD,'Модель с "проектом"'!P15_SCOPE_FULL_LOAD</definedName>
    <definedName name="P17_SCOPE_FULL_LOAD" hidden="1">P9_SCOPE_FULL_LOAD,P10_SCOPE_FULL_LOAD,P11_SCOPE_FULL_LOAD,P12_SCOPE_FULL_LOAD,P13_SCOPE_FULL_LOAD,P14_SCOPE_FULL_LOAD,P15_SCOPE_FULL_LOAD</definedName>
    <definedName name="P18_T1_Protect" hidden="1">[6]перекрестка!$F$139:$G$139,[6]перекрестка!$F$145:$G$145,[6]перекрестка!$J$36:$K$40,P1_T1_Protect,P2_T1_Protect,P3_T1_Protect,P4_T1_Protect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19_T2_Protect" hidden="1">#N/A</definedName>
    <definedName name="P2_dip" hidden="1">[4]База!$G$100:$G$116,[4]База!$G$118:$G$123,[4]База!$G$125:$G$126,[4]База!$G$128:$G$131,[4]База!$G$133,[4]База!$G$135:$G$139,[4]База!$G$141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[4]База!$E$38:$I$38,[4]База!$E$41:$I$41,[4]База!$E$45:$I$47,[4]База!$E$49:$I$49,[4]База!$E$53:$I$54,[4]База!$E$56:$I$57,[4]База!$E$59:$I$59,[4]База!$E$9:$I$13</definedName>
    <definedName name="P2_SCOPE_4_PRT" hidden="1">[4]База!$P$25:$S$25,[4]База!$P$27:$S$31,[4]База!$U$14:$X$20,[4]База!$U$23:$X$23,[4]База!$U$25:$X$25,[4]База!$U$27:$X$31,[4]База!$Z$14:$AC$20,[4]База!$Z$23:$AC$23,[4]База!$Z$25:$AC$25</definedName>
    <definedName name="P2_SCOPE_5_PRT" hidden="1">[4]База!$P$25:$S$25,[4]База!$P$27:$S$31,[4]База!$U$14:$X$21,[4]База!$U$23:$X$23,[4]База!$U$25:$X$25,[4]База!$U$27:$X$31,[4]База!$Z$14:$AC$21,[4]База!$Z$23:$AC$23,[4]База!$Z$25:$AC$25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[4]База!$D$56:$E$59,[4]База!$D$34:$E$50,[4]База!$D$32:$E$32,[4]База!$D$23:$E$30</definedName>
    <definedName name="P2_SCOPE_F2_PRT" hidden="1">[4]База!$D$52:$G$54,[4]База!$C$21:$E$42,[4]База!$A$12:$E$12,[4]База!$C$8:$E$11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[4]База!$N$14:$N$25,[4]База!$N$27:$N$31,[4]База!$J$27:$K$31,[4]База!$F$27:$H$31,[4]База!$F$33:$H$37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[5]Свод!$W$8:$W$25,[5]Свод!$W$27:$W$37,[5]Свод!$W$39:$W$51,[5]Свод!$W$53:$W$66,[5]Свод!$W$68:$W$73,[5]Свод!$W$75:$W$89,[5]Свод!$W$91:$W$101</definedName>
    <definedName name="P2_T1?axis?ПРД2?2005" localSheetId="0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hidden="1">#REF!,#REF!,#REF!,#REF!,#REF!,#REF!,#REF!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[4]База!$G$143:$G$145,[4]База!$G$214:$G$217,[4]База!$G$219:$G$224,[4]База!$G$226,[4]База!$G$228,[4]База!$G$230,[4]База!$G$232,[4]База!$G$197:$G$212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[4]База!$E$16:$E$17,[4]База!$C$4:$D$4,[4]База!$C$7:$E$10,[4]База!$A$11:$E$11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[4]База!$J$33:$K$37,[4]База!$N$33:$N$37,[4]База!$F$39:$H$43,[4]База!$J$39:$K$43,[4]База!$N$39:$N$43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#REF!,#REF!,#REF!,#REF!,#REF!,#REF!,#REF!,'Модель с "проектом"'!P1_T1?L1.1.2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hidden="1">#REF!,#REF!,#REF!,#REF!,#REF!,#REF!,#REF!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[4]База!$G$70:$G$75,[4]База!$G$77:$G$78,[4]База!$G$80:$G$83,[4]База!$G$85,[4]База!$G$87:$G$91,[4]База!$G$93,[4]База!$G$95:$G$97,[4]База!$G$52:$G$68</definedName>
    <definedName name="P4_SCOPE_F1_PRT" hidden="1">[4]База!$C$13:$E$13,[4]База!$A$14:$E$14,[4]База!$C$23:$C$50,[4]База!$C$54:$C$95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[4]База!$F$45:$H$49,[4]База!$J$45:$K$49,[4]База!$N$45:$N$49,[4]База!$F$53:$G$64,[4]База!$H$54:$H$58</definedName>
    <definedName name="P4_T1?Data" localSheetId="0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hidden="1">#REF!,#REF!,#REF!,#REF!,#REF!,#REF!,#REF!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[4]База!$H$60:$H$64,[4]База!$J$53:$J$64,[4]База!$K$54:$K$58,[4]База!$K$60:$K$64,[4]База!$N$53:$N$64</definedName>
    <definedName name="P5_T1?Data" localSheetId="0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#REF!,#REF!,#REF!,#REF!,#REF!,#REF!,'Модель с "проектом"'!P1_T1?unit?РУБ.ТОНН,'Модель с "проектом"'!P2_T1?unit?РУБ.ТОНН,'Модель с "проектом"'!P3_T1?unit?РУБ.ТОНН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hidden="1">#REF!,#REF!,#REF!,#REF!,#REF!,#REF!,#REF!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[4]База!$F$66:$H$70,[4]База!$J$66:$K$70,[4]База!$N$66:$N$70,[4]База!$F$72:$H$76,[4]База!$J$72:$K$76</definedName>
    <definedName name="P6_T1?Data" localSheetId="0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#REF!,#REF!,#REF!,#REF!,#REF!,#REF!,#REF!,'Модель с "проектом"'!P1_T1?unit?СТР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hidden="1">#REF!,#REF!,#REF!,#REF!,#REF!,#REF!,#REF!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#REF!,#REF!,#REF!,#REF!,#REF!,'Модель с "проектом"'!P1_SCOPE_NotInd2,'Модель с "проектом"'!P2_SCOPE_NotInd2,'Модель с "проектом"'!P3_SCOPE_NotInd2</definedName>
    <definedName name="P7_SCOPE_NotInd2" hidden="1">#REF!,#REF!,#REF!,#REF!,#REF!,P1_SCOPE_NotInd2,P2_SCOPE_NotInd2,P3_SCOPE_NotInd2</definedName>
    <definedName name="P7_SCOPE_PER_PRT" hidden="1">[4]База!$N$72:$N$76,[4]База!$F$78:$H$82,[4]База!$J$78:$K$82,[4]База!$N$78:$N$82,[4]База!$F$84:$H$88</definedName>
    <definedName name="P7_T1?Data" localSheetId="0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hidden="1">#REF!,#REF!,#REF!,#REF!,#REF!,#REF!,#REF!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8_T1?Data" localSheetId="0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hidden="1">#REF!,#REF!,#REF!,#REF!,#REF!,#REF!,#REF!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#REF!,'Модель с "проектом"'!P1_SCOPE_NOTIND,'Модель с "проектом"'!P2_SCOPE_NOTIND,'Модель с "проектом"'!P3_SCOPE_NOTIND,'Модель с "проектом"'!P4_SCOPE_NOTIND,'Модель с "проектом"'!P5_SCOPE_NOTIND,'Модель с "проектом"'!P6_SCOPE_NOTIND,'Модель с "проектом"'!P7_SCOPE_NOTIND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hidden="1">#REF!,#REF!,#REF!,#REF!,#REF!,#REF!,#REF!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ааа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'Модель с "проектом"'!$2:$2</definedName>
    <definedName name="згшекв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миара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'Модель с "проектом"'!$A$1:$X$116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ыпыппывапа" localSheetId="0" hidden="1">#REF!,#REF!,#REF!</definedName>
    <definedName name="пыпыппывапа" hidden="1">#REF!,#REF!,#REF!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шшгне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гщг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ьоддж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8" l="1"/>
  <c r="C20" i="48"/>
  <c r="B14" i="48"/>
  <c r="T16" i="48"/>
  <c r="T17" i="48"/>
  <c r="T18" i="48"/>
  <c r="T19" i="48"/>
  <c r="U19" i="48" s="1"/>
  <c r="S4" i="48"/>
  <c r="S13" i="48"/>
  <c r="Q13" i="48"/>
  <c r="P13" i="48"/>
  <c r="O13" i="48"/>
  <c r="B13" i="48"/>
  <c r="R13" i="48"/>
  <c r="S19" i="48"/>
  <c r="S20" i="48"/>
  <c r="E19" i="48"/>
  <c r="D19" i="48"/>
  <c r="B19" i="48"/>
  <c r="E16" i="48" l="1"/>
  <c r="I15" i="48"/>
  <c r="B15" i="48"/>
  <c r="T15" i="48" s="1"/>
  <c r="U15" i="48" s="1"/>
  <c r="C14" i="48"/>
  <c r="H15" i="48" l="1"/>
  <c r="C182" i="64"/>
  <c r="C181" i="64"/>
  <c r="C180" i="64"/>
  <c r="C179" i="64"/>
  <c r="C178" i="64"/>
  <c r="C177" i="64"/>
  <c r="C176" i="64"/>
  <c r="C175" i="64"/>
  <c r="C174" i="64"/>
  <c r="C173" i="64"/>
  <c r="C172" i="64"/>
  <c r="C171" i="64"/>
  <c r="C170" i="64"/>
  <c r="C169" i="64"/>
  <c r="C168" i="64"/>
  <c r="C167" i="64"/>
  <c r="C166" i="64"/>
  <c r="C165" i="64"/>
  <c r="C164" i="64"/>
  <c r="C163" i="64"/>
  <c r="C162" i="64"/>
  <c r="C161" i="64"/>
  <c r="C160" i="64"/>
  <c r="C159" i="64"/>
  <c r="C158" i="64"/>
  <c r="C157" i="64"/>
  <c r="C156" i="64"/>
  <c r="C155" i="64"/>
  <c r="C154" i="64"/>
  <c r="C153" i="64"/>
  <c r="C152" i="64"/>
  <c r="C151" i="64"/>
  <c r="C150" i="64"/>
  <c r="C149" i="64"/>
  <c r="C148" i="64"/>
  <c r="C147" i="64"/>
  <c r="C146" i="64"/>
  <c r="C145" i="64"/>
  <c r="C144" i="64"/>
  <c r="C143" i="64"/>
  <c r="C142" i="64"/>
  <c r="C141" i="64"/>
  <c r="C140" i="64"/>
  <c r="C139" i="64"/>
  <c r="C138" i="64"/>
  <c r="C137" i="64"/>
  <c r="C136" i="64"/>
  <c r="C135" i="64"/>
  <c r="C134" i="64"/>
  <c r="C133" i="64"/>
  <c r="C132" i="64"/>
  <c r="C131" i="64"/>
  <c r="C130" i="64"/>
  <c r="C129" i="64"/>
  <c r="C128" i="64"/>
  <c r="C127" i="64"/>
  <c r="C126" i="64"/>
  <c r="C125" i="64"/>
  <c r="C124" i="64"/>
  <c r="C123" i="64"/>
  <c r="C122" i="64"/>
  <c r="C121" i="64"/>
  <c r="C120" i="64"/>
  <c r="C119" i="64"/>
  <c r="C118" i="64"/>
  <c r="C117" i="64"/>
  <c r="C116" i="64"/>
  <c r="C115" i="64"/>
  <c r="C114" i="64"/>
  <c r="C113" i="64"/>
  <c r="C112" i="64"/>
  <c r="C111" i="64"/>
  <c r="C110" i="64"/>
  <c r="C109" i="64"/>
  <c r="C108" i="64"/>
  <c r="C107" i="64"/>
  <c r="C106" i="64"/>
  <c r="C105" i="64"/>
  <c r="C104" i="64"/>
  <c r="C103" i="64"/>
  <c r="C102" i="64"/>
  <c r="C101" i="64"/>
  <c r="C100" i="64"/>
  <c r="C99" i="64"/>
  <c r="C98" i="64"/>
  <c r="C97" i="64"/>
  <c r="C96" i="64"/>
  <c r="C95" i="64"/>
  <c r="C94" i="64"/>
  <c r="C93" i="64"/>
  <c r="C92" i="64"/>
  <c r="C91" i="64"/>
  <c r="C90" i="64"/>
  <c r="C89" i="64"/>
  <c r="C88" i="64"/>
  <c r="C87" i="64"/>
  <c r="C86" i="64"/>
  <c r="C85" i="64"/>
  <c r="C84" i="64"/>
  <c r="C83" i="64"/>
  <c r="C82" i="64"/>
  <c r="C81" i="64"/>
  <c r="C80" i="64"/>
  <c r="C79" i="64"/>
  <c r="C78" i="64"/>
  <c r="C77" i="64"/>
  <c r="C76" i="64"/>
  <c r="C75" i="64"/>
  <c r="C74" i="64"/>
  <c r="C73" i="64"/>
  <c r="C72" i="64"/>
  <c r="C71" i="64"/>
  <c r="C70" i="64"/>
  <c r="C69" i="64"/>
  <c r="C68" i="64"/>
  <c r="C67" i="64"/>
  <c r="C66" i="64"/>
  <c r="C65" i="64"/>
  <c r="C64" i="64"/>
  <c r="C63" i="64"/>
  <c r="C62" i="64"/>
  <c r="C61" i="64"/>
  <c r="C60" i="64"/>
  <c r="C59" i="64"/>
  <c r="C58" i="64"/>
  <c r="C57" i="64"/>
  <c r="C56" i="64"/>
  <c r="C55" i="64"/>
  <c r="C54" i="64"/>
  <c r="C53" i="64"/>
  <c r="C52" i="64"/>
  <c r="C51" i="64"/>
  <c r="C50" i="64"/>
  <c r="C49" i="64"/>
  <c r="C48" i="64"/>
  <c r="C47" i="64"/>
  <c r="C46" i="64"/>
  <c r="C45" i="64"/>
  <c r="C44" i="64"/>
  <c r="C43" i="64"/>
  <c r="C42" i="64"/>
  <c r="C41" i="64"/>
  <c r="C40" i="64"/>
  <c r="C39" i="64"/>
  <c r="C38" i="64"/>
  <c r="C37" i="64"/>
  <c r="C36" i="64"/>
  <c r="C35" i="64"/>
  <c r="C34" i="64"/>
  <c r="C33" i="64"/>
  <c r="C32" i="64"/>
  <c r="C31" i="64"/>
  <c r="C30" i="64"/>
  <c r="C29" i="64"/>
  <c r="C28" i="64"/>
  <c r="C27" i="64"/>
  <c r="C26" i="64"/>
  <c r="C25" i="64"/>
  <c r="C24" i="64"/>
  <c r="C23" i="64"/>
  <c r="C22" i="64"/>
  <c r="C21" i="64"/>
  <c r="C20" i="64"/>
  <c r="C19" i="64"/>
  <c r="C18" i="64"/>
  <c r="C17" i="64"/>
  <c r="C16" i="64"/>
  <c r="C15" i="64"/>
  <c r="C14" i="64"/>
  <c r="C13" i="64"/>
  <c r="C12" i="64"/>
  <c r="C11" i="64"/>
  <c r="C10" i="64"/>
  <c r="C9" i="64"/>
  <c r="C8" i="64"/>
  <c r="C7" i="64"/>
  <c r="C6" i="64"/>
  <c r="C5" i="64"/>
  <c r="C4" i="64"/>
  <c r="C3" i="64"/>
  <c r="K124" i="44" l="1"/>
  <c r="L124" i="44"/>
  <c r="M124" i="44"/>
  <c r="N124" i="44"/>
  <c r="O124" i="44"/>
  <c r="P124" i="44"/>
  <c r="Q124" i="44"/>
  <c r="R124" i="44"/>
  <c r="S124" i="44"/>
  <c r="T124" i="44"/>
  <c r="U124" i="44"/>
  <c r="V124" i="44"/>
  <c r="W124" i="44"/>
  <c r="K123" i="44"/>
  <c r="L123" i="44"/>
  <c r="M123" i="44"/>
  <c r="N123" i="44"/>
  <c r="O123" i="44"/>
  <c r="P123" i="44"/>
  <c r="Q123" i="44"/>
  <c r="R123" i="44"/>
  <c r="S123" i="44"/>
  <c r="T123" i="44"/>
  <c r="U123" i="44"/>
  <c r="V123" i="44"/>
  <c r="W123" i="44"/>
  <c r="R42" i="1" l="1"/>
  <c r="R41" i="1"/>
  <c r="R40" i="1"/>
  <c r="R39" i="1"/>
  <c r="Q39" i="1"/>
  <c r="C10" i="48" l="1"/>
  <c r="D10" i="48" s="1"/>
  <c r="E10" i="48" s="1"/>
  <c r="I10" i="48" l="1"/>
  <c r="H10" i="48"/>
  <c r="K10" i="48"/>
  <c r="N10" i="48" s="1"/>
  <c r="B10" i="48"/>
  <c r="I116" i="44"/>
  <c r="P56" i="61"/>
  <c r="O56" i="61"/>
  <c r="N56" i="61"/>
  <c r="M56" i="61"/>
  <c r="L56" i="61"/>
  <c r="K56" i="61"/>
  <c r="J56" i="61"/>
  <c r="I56" i="61"/>
  <c r="H56" i="61"/>
  <c r="G56" i="61"/>
  <c r="F56" i="61"/>
  <c r="E56" i="61"/>
  <c r="D56" i="61"/>
  <c r="C75" i="61"/>
  <c r="F75" i="61"/>
  <c r="G75" i="61"/>
  <c r="H75" i="61"/>
  <c r="I75" i="61"/>
  <c r="J75" i="61"/>
  <c r="K75" i="61"/>
  <c r="L75" i="61"/>
  <c r="M75" i="61"/>
  <c r="N75" i="61"/>
  <c r="O75" i="61"/>
  <c r="P75" i="61"/>
  <c r="C69" i="61"/>
  <c r="B4" i="64"/>
  <c r="B5" i="64" s="1"/>
  <c r="B6" i="64" s="1"/>
  <c r="B7" i="64" s="1"/>
  <c r="B8" i="64" s="1"/>
  <c r="B9" i="64" s="1"/>
  <c r="B10" i="64" s="1"/>
  <c r="B11" i="64" s="1"/>
  <c r="B12" i="64" s="1"/>
  <c r="B13" i="64" s="1"/>
  <c r="B14" i="64" s="1"/>
  <c r="B16" i="64" s="1"/>
  <c r="B17" i="64" s="1"/>
  <c r="B18" i="64" s="1"/>
  <c r="B19" i="64" s="1"/>
  <c r="B20" i="64" s="1"/>
  <c r="B21" i="64" s="1"/>
  <c r="B22" i="64" s="1"/>
  <c r="B23" i="64" s="1"/>
  <c r="B24" i="64" s="1"/>
  <c r="B25" i="64" s="1"/>
  <c r="B26" i="64" s="1"/>
  <c r="B28" i="64" s="1"/>
  <c r="B29" i="64" s="1"/>
  <c r="B30" i="64" s="1"/>
  <c r="B31" i="64" s="1"/>
  <c r="B32" i="64" s="1"/>
  <c r="B33" i="64" s="1"/>
  <c r="B34" i="64" s="1"/>
  <c r="B35" i="64" s="1"/>
  <c r="B36" i="64" s="1"/>
  <c r="B37" i="64" s="1"/>
  <c r="B38" i="64" s="1"/>
  <c r="B39" i="64" s="1"/>
  <c r="B40" i="64" s="1"/>
  <c r="B41" i="64" s="1"/>
  <c r="B42" i="64" s="1"/>
  <c r="B43" i="64" s="1"/>
  <c r="B44" i="64" s="1"/>
  <c r="B45" i="64" s="1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B83" i="64" s="1"/>
  <c r="B84" i="64" s="1"/>
  <c r="B85" i="64" s="1"/>
  <c r="B86" i="64" s="1"/>
  <c r="B87" i="64" s="1"/>
  <c r="B88" i="64" s="1"/>
  <c r="B89" i="64" s="1"/>
  <c r="B90" i="64" s="1"/>
  <c r="B91" i="64" s="1"/>
  <c r="B92" i="64" s="1"/>
  <c r="B93" i="64" s="1"/>
  <c r="B94" i="64" s="1"/>
  <c r="B95" i="64" s="1"/>
  <c r="B96" i="64" s="1"/>
  <c r="B97" i="64" s="1"/>
  <c r="B98" i="64" s="1"/>
  <c r="B99" i="64" s="1"/>
  <c r="B100" i="64" s="1"/>
  <c r="B101" i="64" s="1"/>
  <c r="B102" i="64" s="1"/>
  <c r="B103" i="64" s="1"/>
  <c r="B104" i="64" s="1"/>
  <c r="B105" i="64" s="1"/>
  <c r="B106" i="64" s="1"/>
  <c r="B107" i="64" s="1"/>
  <c r="B108" i="64" s="1"/>
  <c r="B109" i="64" s="1"/>
  <c r="B110" i="64" s="1"/>
  <c r="B111" i="64" s="1"/>
  <c r="B112" i="64" s="1"/>
  <c r="B113" i="64" s="1"/>
  <c r="B114" i="64" s="1"/>
  <c r="B115" i="64" s="1"/>
  <c r="B116" i="64" s="1"/>
  <c r="B117" i="64" s="1"/>
  <c r="B118" i="64" s="1"/>
  <c r="B119" i="64" s="1"/>
  <c r="B120" i="64" s="1"/>
  <c r="B121" i="64" s="1"/>
  <c r="B122" i="64" s="1"/>
  <c r="B123" i="64" s="1"/>
  <c r="B124" i="64" s="1"/>
  <c r="B125" i="64" s="1"/>
  <c r="B126" i="64" s="1"/>
  <c r="B127" i="64" s="1"/>
  <c r="B128" i="64" s="1"/>
  <c r="B129" i="64" s="1"/>
  <c r="B130" i="64" s="1"/>
  <c r="B131" i="64" s="1"/>
  <c r="B132" i="64" s="1"/>
  <c r="B133" i="64" s="1"/>
  <c r="B134" i="64" s="1"/>
  <c r="B135" i="64" s="1"/>
  <c r="B136" i="64" s="1"/>
  <c r="B137" i="64" s="1"/>
  <c r="B138" i="64" s="1"/>
  <c r="B139" i="64" s="1"/>
  <c r="B140" i="64" s="1"/>
  <c r="B141" i="64" s="1"/>
  <c r="B142" i="64" s="1"/>
  <c r="B143" i="64" s="1"/>
  <c r="B144" i="64" s="1"/>
  <c r="B145" i="64" s="1"/>
  <c r="B146" i="64" s="1"/>
  <c r="B147" i="64" s="1"/>
  <c r="B148" i="64" s="1"/>
  <c r="B149" i="64" s="1"/>
  <c r="B150" i="64" s="1"/>
  <c r="B151" i="64" s="1"/>
  <c r="B152" i="64" s="1"/>
  <c r="B153" i="64" s="1"/>
  <c r="B154" i="64" s="1"/>
  <c r="B155" i="64" s="1"/>
  <c r="B156" i="64" s="1"/>
  <c r="B157" i="64" s="1"/>
  <c r="B158" i="64" s="1"/>
  <c r="B159" i="64" s="1"/>
  <c r="B160" i="64" s="1"/>
  <c r="B161" i="64" s="1"/>
  <c r="B162" i="64" s="1"/>
  <c r="B163" i="64" s="1"/>
  <c r="B164" i="64" s="1"/>
  <c r="B165" i="64" s="1"/>
  <c r="B166" i="64" s="1"/>
  <c r="B167" i="64" s="1"/>
  <c r="B168" i="64" s="1"/>
  <c r="B169" i="64" s="1"/>
  <c r="B170" i="64" s="1"/>
  <c r="B171" i="64" s="1"/>
  <c r="B172" i="64" s="1"/>
  <c r="B173" i="64" s="1"/>
  <c r="B174" i="64" s="1"/>
  <c r="B175" i="64" s="1"/>
  <c r="B176" i="64" s="1"/>
  <c r="B177" i="64" s="1"/>
  <c r="B178" i="64" s="1"/>
  <c r="B179" i="64" s="1"/>
  <c r="B180" i="64" s="1"/>
  <c r="B181" i="64" s="1"/>
  <c r="B182" i="64" s="1"/>
  <c r="L3" i="60" l="1"/>
  <c r="M3" i="60"/>
  <c r="X59" i="44"/>
  <c r="X53" i="44"/>
  <c r="L22" i="44" l="1"/>
  <c r="M22" i="44" s="1"/>
  <c r="N22" i="44" s="1"/>
  <c r="O22" i="44" s="1"/>
  <c r="P22" i="44" s="1"/>
  <c r="Q22" i="44" s="1"/>
  <c r="R22" i="44" s="1"/>
  <c r="S22" i="44" s="1"/>
  <c r="T22" i="44" s="1"/>
  <c r="U22" i="44" s="1"/>
  <c r="V22" i="44" s="1"/>
  <c r="W22" i="44" s="1"/>
  <c r="K20" i="44"/>
  <c r="L20" i="44" l="1"/>
  <c r="M20" i="44" s="1"/>
  <c r="N20" i="44" l="1"/>
  <c r="O20" i="44" l="1"/>
  <c r="P20" i="44" l="1"/>
  <c r="Q20" i="44" l="1"/>
  <c r="R20" i="44" l="1"/>
  <c r="S20" i="44" l="1"/>
  <c r="T20" i="44" l="1"/>
  <c r="U20" i="44" l="1"/>
  <c r="V20" i="44" l="1"/>
  <c r="W20" i="44" l="1"/>
  <c r="K18" i="44" l="1"/>
  <c r="D66" i="61" l="1"/>
  <c r="L18" i="44"/>
  <c r="O10" i="1"/>
  <c r="K8" i="44" s="1"/>
  <c r="J75" i="44"/>
  <c r="J74" i="44"/>
  <c r="J73" i="44"/>
  <c r="J72" i="44"/>
  <c r="J70" i="44"/>
  <c r="J69" i="44"/>
  <c r="J68" i="44"/>
  <c r="J67" i="44"/>
  <c r="J66" i="44"/>
  <c r="J65" i="44"/>
  <c r="J63" i="44"/>
  <c r="K63" i="44" s="1"/>
  <c r="J62" i="44"/>
  <c r="K62" i="44" s="1"/>
  <c r="J61" i="44"/>
  <c r="K61" i="44" s="1"/>
  <c r="J60" i="44"/>
  <c r="K60" i="44" s="1"/>
  <c r="J58" i="44"/>
  <c r="J57" i="44"/>
  <c r="K57" i="44" s="1"/>
  <c r="J56" i="44"/>
  <c r="K56" i="44" s="1"/>
  <c r="J55" i="44"/>
  <c r="K55" i="44" s="1"/>
  <c r="J54" i="44"/>
  <c r="K54" i="44" s="1"/>
  <c r="J53" i="44"/>
  <c r="J35" i="44"/>
  <c r="J23" i="44" s="1"/>
  <c r="W14" i="44"/>
  <c r="V14" i="44"/>
  <c r="U14" i="44"/>
  <c r="T14" i="44"/>
  <c r="S14" i="44"/>
  <c r="R14" i="44"/>
  <c r="Q14" i="44"/>
  <c r="P14" i="44"/>
  <c r="O14" i="44"/>
  <c r="N14" i="44"/>
  <c r="M14" i="44"/>
  <c r="L14" i="44"/>
  <c r="K14" i="44"/>
  <c r="J14" i="44"/>
  <c r="I15" i="44"/>
  <c r="I9" i="44"/>
  <c r="I8" i="44"/>
  <c r="J8" i="44" s="1"/>
  <c r="C10" i="60"/>
  <c r="D15" i="60" s="1"/>
  <c r="I50" i="44"/>
  <c r="I38" i="44" s="1"/>
  <c r="I26" i="44" s="1"/>
  <c r="I49" i="44"/>
  <c r="J49" i="44" s="1"/>
  <c r="I48" i="44"/>
  <c r="J48" i="44" s="1"/>
  <c r="I46" i="44"/>
  <c r="J46" i="44" s="1"/>
  <c r="I45" i="44"/>
  <c r="J45" i="44" s="1"/>
  <c r="I44" i="44"/>
  <c r="J44" i="44" s="1"/>
  <c r="I43" i="44"/>
  <c r="J43" i="44" s="1"/>
  <c r="I42" i="44"/>
  <c r="I30" i="44" s="1"/>
  <c r="I18" i="44" s="1"/>
  <c r="B66" i="61" s="1"/>
  <c r="I41" i="44"/>
  <c r="J41" i="44" s="1"/>
  <c r="I35" i="44"/>
  <c r="I23" i="44" s="1"/>
  <c r="I31" i="44"/>
  <c r="I19" i="44" s="1"/>
  <c r="H63" i="44"/>
  <c r="H62" i="44"/>
  <c r="H61" i="44"/>
  <c r="H60" i="44"/>
  <c r="H59" i="44"/>
  <c r="H58" i="44"/>
  <c r="H57" i="44"/>
  <c r="H56" i="44"/>
  <c r="H55" i="44"/>
  <c r="H54" i="44"/>
  <c r="H53" i="44"/>
  <c r="G52" i="44"/>
  <c r="F52" i="44"/>
  <c r="E52" i="44"/>
  <c r="D52" i="44"/>
  <c r="C52" i="44"/>
  <c r="B52" i="44"/>
  <c r="H51" i="44"/>
  <c r="H50" i="44"/>
  <c r="H49" i="44"/>
  <c r="H48" i="44"/>
  <c r="H47" i="44"/>
  <c r="H46" i="44"/>
  <c r="H45" i="44"/>
  <c r="H44" i="44"/>
  <c r="H43" i="44"/>
  <c r="H42" i="44"/>
  <c r="H41" i="44"/>
  <c r="G40" i="44"/>
  <c r="F40" i="44"/>
  <c r="E40" i="44"/>
  <c r="D40" i="44"/>
  <c r="C40" i="44"/>
  <c r="B40" i="44"/>
  <c r="J31" i="44" l="1"/>
  <c r="J29" i="44"/>
  <c r="J33" i="44"/>
  <c r="J32" i="44"/>
  <c r="J36" i="44"/>
  <c r="L61" i="44"/>
  <c r="M61" i="44" s="1"/>
  <c r="N61" i="44" s="1"/>
  <c r="O61" i="44" s="1"/>
  <c r="P61" i="44" s="1"/>
  <c r="Q61" i="44" s="1"/>
  <c r="R61" i="44" s="1"/>
  <c r="S61" i="44" s="1"/>
  <c r="T61" i="44" s="1"/>
  <c r="U61" i="44" s="1"/>
  <c r="V61" i="44" s="1"/>
  <c r="W61" i="44" s="1"/>
  <c r="J37" i="44"/>
  <c r="L60" i="44"/>
  <c r="M60" i="44" s="1"/>
  <c r="N60" i="44" s="1"/>
  <c r="O60" i="44" s="1"/>
  <c r="P60" i="44" s="1"/>
  <c r="Q60" i="44" s="1"/>
  <c r="R60" i="44" s="1"/>
  <c r="S60" i="44" s="1"/>
  <c r="T60" i="44" s="1"/>
  <c r="U60" i="44" s="1"/>
  <c r="V60" i="44" s="1"/>
  <c r="W60" i="44" s="1"/>
  <c r="I10" i="44"/>
  <c r="J15" i="44"/>
  <c r="J42" i="44"/>
  <c r="L57" i="44"/>
  <c r="M57" i="44" s="1"/>
  <c r="N57" i="44" s="1"/>
  <c r="O57" i="44" s="1"/>
  <c r="P57" i="44" s="1"/>
  <c r="Q57" i="44" s="1"/>
  <c r="R57" i="44" s="1"/>
  <c r="S57" i="44" s="1"/>
  <c r="T57" i="44" s="1"/>
  <c r="U57" i="44" s="1"/>
  <c r="V57" i="44" s="1"/>
  <c r="W57" i="44" s="1"/>
  <c r="L62" i="44"/>
  <c r="M62" i="44" s="1"/>
  <c r="N62" i="44" s="1"/>
  <c r="O62" i="44" s="1"/>
  <c r="P62" i="44" s="1"/>
  <c r="Q62" i="44" s="1"/>
  <c r="R62" i="44" s="1"/>
  <c r="S62" i="44" s="1"/>
  <c r="T62" i="44" s="1"/>
  <c r="U62" i="44" s="1"/>
  <c r="V62" i="44" s="1"/>
  <c r="W62" i="44" s="1"/>
  <c r="I37" i="44"/>
  <c r="I25" i="44" s="1"/>
  <c r="B67" i="61" s="1"/>
  <c r="I32" i="44"/>
  <c r="I20" i="44" s="1"/>
  <c r="B63" i="61" s="1"/>
  <c r="I33" i="44"/>
  <c r="I21" i="44" s="1"/>
  <c r="I36" i="44"/>
  <c r="I24" i="44" s="1"/>
  <c r="I51" i="44"/>
  <c r="I39" i="44" s="1"/>
  <c r="I27" i="44" s="1"/>
  <c r="J34" i="44"/>
  <c r="K58" i="44"/>
  <c r="I34" i="44"/>
  <c r="I22" i="44" s="1"/>
  <c r="L54" i="44"/>
  <c r="M54" i="44" s="1"/>
  <c r="N54" i="44" s="1"/>
  <c r="O54" i="44" s="1"/>
  <c r="P54" i="44" s="1"/>
  <c r="Q54" i="44" s="1"/>
  <c r="R54" i="44" s="1"/>
  <c r="S54" i="44" s="1"/>
  <c r="T54" i="44" s="1"/>
  <c r="U54" i="44" s="1"/>
  <c r="V54" i="44" s="1"/>
  <c r="W54" i="44" s="1"/>
  <c r="E66" i="61"/>
  <c r="M18" i="44"/>
  <c r="L56" i="44"/>
  <c r="M56" i="44" s="1"/>
  <c r="N56" i="44" s="1"/>
  <c r="O56" i="44" s="1"/>
  <c r="P56" i="44" s="1"/>
  <c r="Q56" i="44" s="1"/>
  <c r="R56" i="44" s="1"/>
  <c r="S56" i="44" s="1"/>
  <c r="T56" i="44" s="1"/>
  <c r="U56" i="44" s="1"/>
  <c r="V56" i="44" s="1"/>
  <c r="W56" i="44" s="1"/>
  <c r="L63" i="44"/>
  <c r="M63" i="44" s="1"/>
  <c r="N63" i="44" s="1"/>
  <c r="O63" i="44" s="1"/>
  <c r="P63" i="44" s="1"/>
  <c r="Q63" i="44" s="1"/>
  <c r="R63" i="44" s="1"/>
  <c r="S63" i="44" s="1"/>
  <c r="T63" i="44" s="1"/>
  <c r="U63" i="44" s="1"/>
  <c r="V63" i="44" s="1"/>
  <c r="W63" i="44" s="1"/>
  <c r="J50" i="44"/>
  <c r="L55" i="44"/>
  <c r="M55" i="44" s="1"/>
  <c r="N55" i="44" s="1"/>
  <c r="O55" i="44" s="1"/>
  <c r="P55" i="44" s="1"/>
  <c r="Q55" i="44" s="1"/>
  <c r="R55" i="44" s="1"/>
  <c r="S55" i="44" s="1"/>
  <c r="T55" i="44" s="1"/>
  <c r="U55" i="44" s="1"/>
  <c r="V55" i="44" s="1"/>
  <c r="W55" i="44" s="1"/>
  <c r="L8" i="44"/>
  <c r="I29" i="44"/>
  <c r="I17" i="44" s="1"/>
  <c r="B65" i="61" s="1"/>
  <c r="H52" i="44"/>
  <c r="I52" i="44"/>
  <c r="H40" i="44"/>
  <c r="K119" i="44"/>
  <c r="H116" i="44"/>
  <c r="G116" i="44"/>
  <c r="F116" i="44"/>
  <c r="E116" i="44"/>
  <c r="D116" i="44"/>
  <c r="E15" i="60"/>
  <c r="F15" i="60" s="1"/>
  <c r="G15" i="60" s="1"/>
  <c r="H15" i="60" s="1"/>
  <c r="I15" i="60" s="1"/>
  <c r="J15" i="60" s="1"/>
  <c r="K14" i="60"/>
  <c r="L14" i="60" s="1"/>
  <c r="M14" i="60" s="1"/>
  <c r="N14" i="60" s="1"/>
  <c r="O14" i="60" s="1"/>
  <c r="P14" i="60" s="1"/>
  <c r="Q14" i="60" s="1"/>
  <c r="D14" i="60"/>
  <c r="B20" i="60"/>
  <c r="F14" i="60"/>
  <c r="G14" i="60" s="1"/>
  <c r="H14" i="60" s="1"/>
  <c r="I14" i="60" s="1"/>
  <c r="J14" i="60" s="1"/>
  <c r="G110" i="44"/>
  <c r="F110" i="44"/>
  <c r="E110" i="44"/>
  <c r="D110" i="44"/>
  <c r="C110" i="44"/>
  <c r="B110" i="44"/>
  <c r="G107" i="44"/>
  <c r="F107" i="44"/>
  <c r="E107" i="44"/>
  <c r="D107" i="44"/>
  <c r="C107" i="44"/>
  <c r="B107" i="44"/>
  <c r="G101" i="44"/>
  <c r="F101" i="44"/>
  <c r="E101" i="44"/>
  <c r="D101" i="44"/>
  <c r="C101" i="44"/>
  <c r="B101" i="44"/>
  <c r="L97" i="44"/>
  <c r="M97" i="44"/>
  <c r="N97" i="44"/>
  <c r="O97" i="44"/>
  <c r="P97" i="44"/>
  <c r="Q97" i="44"/>
  <c r="R97" i="44"/>
  <c r="S97" i="44"/>
  <c r="T97" i="44"/>
  <c r="U97" i="44"/>
  <c r="V97" i="44"/>
  <c r="W97" i="44"/>
  <c r="E89" i="44"/>
  <c r="D89" i="44"/>
  <c r="B89" i="44"/>
  <c r="G95" i="44"/>
  <c r="F95" i="44"/>
  <c r="E95" i="44"/>
  <c r="D95" i="44"/>
  <c r="C95" i="44"/>
  <c r="B95" i="44"/>
  <c r="E92" i="44"/>
  <c r="D92" i="44"/>
  <c r="B92" i="44"/>
  <c r="G3" i="44"/>
  <c r="B17" i="44"/>
  <c r="C17" i="44"/>
  <c r="D17" i="44"/>
  <c r="E17" i="44"/>
  <c r="F17" i="44"/>
  <c r="G17" i="44"/>
  <c r="B18" i="44"/>
  <c r="C18" i="44"/>
  <c r="D18" i="44"/>
  <c r="E18" i="44"/>
  <c r="F18" i="44"/>
  <c r="B19" i="44"/>
  <c r="C19" i="44"/>
  <c r="D19" i="44"/>
  <c r="E19" i="44"/>
  <c r="F19" i="44"/>
  <c r="G19" i="44"/>
  <c r="B20" i="44"/>
  <c r="C20" i="44"/>
  <c r="D20" i="44"/>
  <c r="E20" i="44"/>
  <c r="F20" i="44"/>
  <c r="G20" i="44"/>
  <c r="B21" i="44"/>
  <c r="C21" i="44"/>
  <c r="D21" i="44"/>
  <c r="E21" i="44"/>
  <c r="F21" i="44"/>
  <c r="G21" i="44"/>
  <c r="B22" i="44"/>
  <c r="C22" i="44"/>
  <c r="D22" i="44"/>
  <c r="E22" i="44"/>
  <c r="F22" i="44"/>
  <c r="G22" i="44"/>
  <c r="B23" i="44"/>
  <c r="B100" i="44" s="1"/>
  <c r="C23" i="44"/>
  <c r="C100" i="44" s="1"/>
  <c r="D23" i="44"/>
  <c r="D100" i="44" s="1"/>
  <c r="E23" i="44"/>
  <c r="E100" i="44" s="1"/>
  <c r="F23" i="44"/>
  <c r="F100" i="44" s="1"/>
  <c r="G23" i="44"/>
  <c r="G100" i="44" s="1"/>
  <c r="B24" i="44"/>
  <c r="C24" i="44"/>
  <c r="D24" i="44"/>
  <c r="E24" i="44"/>
  <c r="F24" i="44"/>
  <c r="G24" i="44"/>
  <c r="B25" i="44"/>
  <c r="C25" i="44"/>
  <c r="D25" i="44"/>
  <c r="E25" i="44"/>
  <c r="F25" i="44"/>
  <c r="G25" i="44"/>
  <c r="B26" i="44"/>
  <c r="C26" i="44"/>
  <c r="D26" i="44"/>
  <c r="E26" i="44"/>
  <c r="F26" i="44"/>
  <c r="G26" i="44"/>
  <c r="N3" i="60"/>
  <c r="J3" i="60"/>
  <c r="H30" i="44"/>
  <c r="J20" i="44" l="1"/>
  <c r="J21" i="44"/>
  <c r="J17" i="44"/>
  <c r="J25" i="44"/>
  <c r="J22" i="44"/>
  <c r="J19" i="44"/>
  <c r="J24" i="44"/>
  <c r="J30" i="44"/>
  <c r="J38" i="44"/>
  <c r="J123" i="44"/>
  <c r="X123" i="44" s="1"/>
  <c r="J124" i="44"/>
  <c r="X124" i="44" s="1"/>
  <c r="X125" i="44" s="1"/>
  <c r="X60" i="44"/>
  <c r="X61" i="44"/>
  <c r="J51" i="44"/>
  <c r="X55" i="44"/>
  <c r="X54" i="44"/>
  <c r="X57" i="44"/>
  <c r="B64" i="61"/>
  <c r="X56" i="44"/>
  <c r="I40" i="44"/>
  <c r="N18" i="44"/>
  <c r="F66" i="61"/>
  <c r="L58" i="44"/>
  <c r="M58" i="44" s="1"/>
  <c r="N58" i="44" s="1"/>
  <c r="O58" i="44" s="1"/>
  <c r="P58" i="44" s="1"/>
  <c r="Q58" i="44" s="1"/>
  <c r="R58" i="44" s="1"/>
  <c r="S58" i="44" s="1"/>
  <c r="T58" i="44" s="1"/>
  <c r="U58" i="44" s="1"/>
  <c r="V58" i="44" s="1"/>
  <c r="W58" i="44" s="1"/>
  <c r="X62" i="44"/>
  <c r="X63" i="44"/>
  <c r="M8" i="44"/>
  <c r="K15" i="60"/>
  <c r="L15" i="60" s="1"/>
  <c r="M15" i="60" s="1"/>
  <c r="N15" i="60" s="1"/>
  <c r="O15" i="60" s="1"/>
  <c r="P15" i="60" s="1"/>
  <c r="Q15" i="60" s="1"/>
  <c r="F102" i="44"/>
  <c r="L119" i="44"/>
  <c r="M119" i="44" s="1"/>
  <c r="N119" i="44" s="1"/>
  <c r="O119" i="44" s="1"/>
  <c r="P119" i="44" s="1"/>
  <c r="Q119" i="44" s="1"/>
  <c r="R119" i="44" s="1"/>
  <c r="S119" i="44" s="1"/>
  <c r="T119" i="44" s="1"/>
  <c r="U119" i="44" s="1"/>
  <c r="V119" i="44" s="1"/>
  <c r="W119" i="44" s="1"/>
  <c r="E102" i="44"/>
  <c r="C102" i="44"/>
  <c r="D102" i="44"/>
  <c r="B102" i="44"/>
  <c r="G102" i="44"/>
  <c r="G18" i="44"/>
  <c r="K19" i="44" l="1"/>
  <c r="C65" i="61"/>
  <c r="J26" i="44"/>
  <c r="C67" i="61"/>
  <c r="K21" i="44"/>
  <c r="J18" i="44"/>
  <c r="J39" i="44"/>
  <c r="K24" i="44"/>
  <c r="C63" i="61"/>
  <c r="X58" i="44"/>
  <c r="O18" i="44"/>
  <c r="G66" i="61"/>
  <c r="N8" i="44"/>
  <c r="X119" i="44"/>
  <c r="C66" i="61" l="1"/>
  <c r="Z17" i="44"/>
  <c r="AA17" i="44" s="1"/>
  <c r="L21" i="44"/>
  <c r="L24" i="44"/>
  <c r="K26" i="44"/>
  <c r="J27" i="44"/>
  <c r="D63" i="61"/>
  <c r="L19" i="44"/>
  <c r="P18" i="44"/>
  <c r="H66" i="61"/>
  <c r="O8" i="44"/>
  <c r="O42" i="1"/>
  <c r="O40" i="1"/>
  <c r="O39" i="1"/>
  <c r="N41" i="1"/>
  <c r="N43" i="1" s="1"/>
  <c r="M41" i="1"/>
  <c r="M43" i="1" s="1"/>
  <c r="L41" i="1"/>
  <c r="L43" i="1" s="1"/>
  <c r="K41" i="1"/>
  <c r="K43" i="1" s="1"/>
  <c r="J41" i="1"/>
  <c r="J43" i="1" s="1"/>
  <c r="I41" i="1"/>
  <c r="I43" i="1" s="1"/>
  <c r="H41" i="1"/>
  <c r="H43" i="1" s="1"/>
  <c r="G41" i="1"/>
  <c r="F41" i="1"/>
  <c r="F43" i="1" s="1"/>
  <c r="E41" i="1"/>
  <c r="E43" i="1" s="1"/>
  <c r="D41" i="1"/>
  <c r="D43" i="1" s="1"/>
  <c r="C41" i="1"/>
  <c r="K50" i="1"/>
  <c r="J50" i="1"/>
  <c r="I50" i="1"/>
  <c r="H50" i="1"/>
  <c r="G50" i="1"/>
  <c r="N47" i="1"/>
  <c r="N50" i="1" s="1"/>
  <c r="M47" i="1"/>
  <c r="M50" i="1" s="1"/>
  <c r="L47" i="1"/>
  <c r="L50" i="1" s="1"/>
  <c r="K47" i="1"/>
  <c r="J47" i="1"/>
  <c r="I47" i="1"/>
  <c r="H47" i="1"/>
  <c r="G47" i="1"/>
  <c r="F47" i="1"/>
  <c r="F50" i="1" s="1"/>
  <c r="E47" i="1"/>
  <c r="E50" i="1" s="1"/>
  <c r="D47" i="1"/>
  <c r="D50" i="1" s="1"/>
  <c r="C47" i="1"/>
  <c r="C50" i="1" s="1"/>
  <c r="N46" i="1"/>
  <c r="M46" i="1"/>
  <c r="L46" i="1"/>
  <c r="L45" i="1" s="1"/>
  <c r="K46" i="1"/>
  <c r="J46" i="1"/>
  <c r="I46" i="1"/>
  <c r="H46" i="1"/>
  <c r="G46" i="1"/>
  <c r="F46" i="1"/>
  <c r="E46" i="1"/>
  <c r="D46" i="1"/>
  <c r="C46" i="1"/>
  <c r="O54" i="1"/>
  <c r="O53" i="1"/>
  <c r="O52" i="1" s="1"/>
  <c r="N52" i="1"/>
  <c r="M52" i="1"/>
  <c r="L52" i="1"/>
  <c r="K52" i="1"/>
  <c r="J52" i="1"/>
  <c r="I52" i="1"/>
  <c r="H52" i="1"/>
  <c r="G52" i="1"/>
  <c r="F52" i="1"/>
  <c r="E52" i="1"/>
  <c r="D52" i="1"/>
  <c r="C52" i="1"/>
  <c r="M24" i="44" l="1"/>
  <c r="N24" i="44" s="1"/>
  <c r="O24" i="44" s="1"/>
  <c r="P24" i="44" s="1"/>
  <c r="Q24" i="44" s="1"/>
  <c r="M21" i="44"/>
  <c r="L26" i="44"/>
  <c r="K27" i="44"/>
  <c r="C64" i="61"/>
  <c r="C62" i="61" s="1"/>
  <c r="E63" i="61"/>
  <c r="M19" i="44"/>
  <c r="Q18" i="44"/>
  <c r="I66" i="61"/>
  <c r="D45" i="1"/>
  <c r="I45" i="1"/>
  <c r="H49" i="1"/>
  <c r="P8" i="44"/>
  <c r="F45" i="1"/>
  <c r="N45" i="1"/>
  <c r="K45" i="1"/>
  <c r="C45" i="1"/>
  <c r="E45" i="1"/>
  <c r="M45" i="1"/>
  <c r="K49" i="1"/>
  <c r="G45" i="1"/>
  <c r="J45" i="1"/>
  <c r="O41" i="1"/>
  <c r="C49" i="1"/>
  <c r="O46" i="1"/>
  <c r="I49" i="1"/>
  <c r="G49" i="1"/>
  <c r="H45" i="1"/>
  <c r="O47" i="1"/>
  <c r="J49" i="1"/>
  <c r="L49" i="1"/>
  <c r="G43" i="1"/>
  <c r="D49" i="1"/>
  <c r="M49" i="1"/>
  <c r="C43" i="1"/>
  <c r="E49" i="1"/>
  <c r="N49" i="1"/>
  <c r="F49" i="1"/>
  <c r="C34" i="1"/>
  <c r="D34" i="1"/>
  <c r="E34" i="1"/>
  <c r="F34" i="1"/>
  <c r="G34" i="1"/>
  <c r="H34" i="1"/>
  <c r="I34" i="1"/>
  <c r="J34" i="1"/>
  <c r="K34" i="1"/>
  <c r="L34" i="1"/>
  <c r="M34" i="1"/>
  <c r="N34" i="1"/>
  <c r="M26" i="44" l="1"/>
  <c r="N26" i="44" s="1"/>
  <c r="O26" i="44" s="1"/>
  <c r="P26" i="44" s="1"/>
  <c r="Q26" i="44" s="1"/>
  <c r="R24" i="44"/>
  <c r="D64" i="61"/>
  <c r="L27" i="44"/>
  <c r="N21" i="44"/>
  <c r="E64" i="61"/>
  <c r="F63" i="61"/>
  <c r="N19" i="44"/>
  <c r="R18" i="44"/>
  <c r="J66" i="61"/>
  <c r="Q8" i="44"/>
  <c r="O49" i="1"/>
  <c r="O43" i="1"/>
  <c r="O45" i="1"/>
  <c r="O21" i="44" l="1"/>
  <c r="M27" i="44"/>
  <c r="O19" i="44"/>
  <c r="G63" i="61"/>
  <c r="S24" i="44"/>
  <c r="T24" i="44" s="1"/>
  <c r="U24" i="44" s="1"/>
  <c r="V24" i="44" s="1"/>
  <c r="W24" i="44" s="1"/>
  <c r="R26" i="44"/>
  <c r="S18" i="44"/>
  <c r="K66" i="61"/>
  <c r="R8" i="44"/>
  <c r="S8" i="44" s="1"/>
  <c r="T8" i="44" s="1"/>
  <c r="U8" i="44"/>
  <c r="P19" i="44" l="1"/>
  <c r="H63" i="61"/>
  <c r="N27" i="44"/>
  <c r="F64" i="61"/>
  <c r="S26" i="44"/>
  <c r="P21" i="44"/>
  <c r="T18" i="44"/>
  <c r="L66" i="61"/>
  <c r="V8" i="44"/>
  <c r="O27" i="44" l="1"/>
  <c r="G64" i="61"/>
  <c r="Q21" i="44"/>
  <c r="T26" i="44"/>
  <c r="I63" i="61"/>
  <c r="Q19" i="44"/>
  <c r="U18" i="44"/>
  <c r="M66" i="61"/>
  <c r="W8" i="44"/>
  <c r="J63" i="61" l="1"/>
  <c r="R19" i="44"/>
  <c r="U26" i="44"/>
  <c r="R21" i="44"/>
  <c r="P27" i="44"/>
  <c r="H64" i="61"/>
  <c r="V18" i="44"/>
  <c r="N66" i="61"/>
  <c r="N63" i="1"/>
  <c r="M63" i="1"/>
  <c r="L63" i="1"/>
  <c r="K63" i="1"/>
  <c r="J63" i="1"/>
  <c r="I63" i="1"/>
  <c r="H63" i="1"/>
  <c r="G63" i="1"/>
  <c r="F63" i="1"/>
  <c r="E63" i="1"/>
  <c r="D63" i="1"/>
  <c r="C63" i="1"/>
  <c r="C26" i="1"/>
  <c r="Q27" i="44" l="1"/>
  <c r="I64" i="61"/>
  <c r="V26" i="44"/>
  <c r="S21" i="44"/>
  <c r="K63" i="61"/>
  <c r="S19" i="44"/>
  <c r="W18" i="44"/>
  <c r="O66" i="61"/>
  <c r="U6" i="49"/>
  <c r="U4" i="48"/>
  <c r="T4" i="48"/>
  <c r="R4" i="48"/>
  <c r="Q4" i="48"/>
  <c r="P4" i="48"/>
  <c r="O4" i="48"/>
  <c r="M13" i="48"/>
  <c r="B11" i="48"/>
  <c r="R20" i="48" l="1"/>
  <c r="P20" i="48"/>
  <c r="W26" i="44"/>
  <c r="L63" i="61"/>
  <c r="T19" i="44"/>
  <c r="T21" i="44"/>
  <c r="R27" i="44"/>
  <c r="J64" i="61"/>
  <c r="P66" i="61"/>
  <c r="G12" i="60"/>
  <c r="H12" i="60" s="1"/>
  <c r="I12" i="60" s="1"/>
  <c r="J12" i="60" s="1"/>
  <c r="K12" i="60" s="1"/>
  <c r="L12" i="60" s="1"/>
  <c r="M12" i="60" s="1"/>
  <c r="N12" i="60" s="1"/>
  <c r="O12" i="60" s="1"/>
  <c r="P12" i="60" s="1"/>
  <c r="Q12" i="60" s="1"/>
  <c r="F12" i="60"/>
  <c r="F5" i="60"/>
  <c r="G5" i="60"/>
  <c r="H4" i="60"/>
  <c r="I4" i="60" s="1"/>
  <c r="J4" i="60" s="1"/>
  <c r="K4" i="60" s="1"/>
  <c r="L4" i="60" s="1"/>
  <c r="M4" i="60" s="1"/>
  <c r="N4" i="60" s="1"/>
  <c r="O4" i="60" s="1"/>
  <c r="P4" i="60" s="1"/>
  <c r="Q4" i="60" s="1"/>
  <c r="G4" i="60"/>
  <c r="F4" i="60"/>
  <c r="E4" i="60"/>
  <c r="D4" i="60"/>
  <c r="C4" i="60"/>
  <c r="U21" i="44" l="1"/>
  <c r="S27" i="44"/>
  <c r="K64" i="61"/>
  <c r="M63" i="61"/>
  <c r="U19" i="44"/>
  <c r="C6" i="48"/>
  <c r="B6" i="48" s="1"/>
  <c r="C5" i="48"/>
  <c r="B3" i="60"/>
  <c r="B14" i="60" s="1"/>
  <c r="H5" i="60"/>
  <c r="I5" i="60"/>
  <c r="J5" i="60" s="1"/>
  <c r="K5" i="60" s="1"/>
  <c r="L5" i="60" s="1"/>
  <c r="M5" i="60" s="1"/>
  <c r="N5" i="60" s="1"/>
  <c r="O5" i="60" s="1"/>
  <c r="P5" i="60" s="1"/>
  <c r="Q5" i="60" s="1"/>
  <c r="D10" i="60"/>
  <c r="J5" i="44" s="1"/>
  <c r="F3" i="60"/>
  <c r="G3" i="60" s="1"/>
  <c r="H3" i="60" s="1"/>
  <c r="I3" i="60" s="1"/>
  <c r="K3" i="60" s="1"/>
  <c r="O3" i="60" s="1"/>
  <c r="P3" i="60" s="1"/>
  <c r="Q3" i="60" s="1"/>
  <c r="C9" i="60"/>
  <c r="D9" i="60" s="1"/>
  <c r="E9" i="60" s="1"/>
  <c r="F9" i="60" s="1"/>
  <c r="G9" i="60" s="1"/>
  <c r="H9" i="60" s="1"/>
  <c r="I9" i="60" s="1"/>
  <c r="J9" i="60"/>
  <c r="K9" i="60" s="1"/>
  <c r="L9" i="60" s="1"/>
  <c r="M9" i="60" s="1"/>
  <c r="N9" i="60" s="1"/>
  <c r="O9" i="60" s="1"/>
  <c r="P9" i="60" s="1"/>
  <c r="Q9" i="60" s="1"/>
  <c r="F6" i="60"/>
  <c r="G6" i="60"/>
  <c r="H6" i="60"/>
  <c r="I6" i="60"/>
  <c r="J6" i="60" s="1"/>
  <c r="K6" i="60" s="1"/>
  <c r="L6" i="60" s="1"/>
  <c r="M6" i="60" s="1"/>
  <c r="N6" i="60" s="1"/>
  <c r="O6" i="60" s="1"/>
  <c r="P6" i="60" s="1"/>
  <c r="Q6" i="60" s="1"/>
  <c r="E5" i="60"/>
  <c r="D5" i="60"/>
  <c r="C5" i="60"/>
  <c r="C3" i="60"/>
  <c r="C14" i="60" s="1"/>
  <c r="C2" i="60"/>
  <c r="D2" i="60" s="1"/>
  <c r="E2" i="60" s="1"/>
  <c r="F2" i="60" s="1"/>
  <c r="G2" i="60" s="1"/>
  <c r="H2" i="60" s="1"/>
  <c r="I2" i="60" s="1"/>
  <c r="J2" i="60" s="1"/>
  <c r="K2" i="60" s="1"/>
  <c r="L2" i="60" s="1"/>
  <c r="M2" i="60" s="1"/>
  <c r="N2" i="60" s="1"/>
  <c r="O2" i="60" s="1"/>
  <c r="P2" i="60" s="1"/>
  <c r="Q2" i="60" s="1"/>
  <c r="H29" i="44"/>
  <c r="H66" i="44"/>
  <c r="H65" i="44"/>
  <c r="H34" i="44"/>
  <c r="H70" i="44"/>
  <c r="H72" i="44"/>
  <c r="H37" i="44"/>
  <c r="H73" i="44"/>
  <c r="G39" i="44"/>
  <c r="H75" i="44"/>
  <c r="H9" i="44"/>
  <c r="M5" i="48"/>
  <c r="H31" i="44"/>
  <c r="H32" i="44"/>
  <c r="H33" i="44"/>
  <c r="H38" i="44"/>
  <c r="H5" i="44"/>
  <c r="H67" i="44"/>
  <c r="H68" i="44"/>
  <c r="H69" i="44"/>
  <c r="H74" i="44"/>
  <c r="I5" i="44"/>
  <c r="G618" i="52"/>
  <c r="O14" i="48"/>
  <c r="Q14" i="48"/>
  <c r="F86" i="44"/>
  <c r="C86" i="44"/>
  <c r="G87" i="44"/>
  <c r="G64" i="44"/>
  <c r="G78" i="44" s="1"/>
  <c r="G14" i="44"/>
  <c r="G13" i="44"/>
  <c r="G5" i="44"/>
  <c r="O9" i="49"/>
  <c r="O10" i="49" s="1"/>
  <c r="B299" i="49"/>
  <c r="B298" i="49"/>
  <c r="B297" i="49"/>
  <c r="B296" i="49"/>
  <c r="B295" i="49"/>
  <c r="B294" i="49"/>
  <c r="B293" i="49"/>
  <c r="B292" i="49"/>
  <c r="B291" i="49"/>
  <c r="B290" i="49"/>
  <c r="B289" i="49"/>
  <c r="B288" i="49"/>
  <c r="B287" i="49"/>
  <c r="B286" i="49"/>
  <c r="B285" i="49"/>
  <c r="B284" i="49"/>
  <c r="B283" i="49"/>
  <c r="B282" i="49"/>
  <c r="B281" i="49"/>
  <c r="B280" i="49"/>
  <c r="B279" i="49"/>
  <c r="B278" i="49"/>
  <c r="B277" i="49"/>
  <c r="B276" i="49"/>
  <c r="B275" i="49"/>
  <c r="B274" i="49"/>
  <c r="B273" i="49"/>
  <c r="B272" i="49"/>
  <c r="B271" i="49"/>
  <c r="B270" i="49"/>
  <c r="B269" i="49"/>
  <c r="B268" i="49"/>
  <c r="B267" i="49"/>
  <c r="B266" i="49"/>
  <c r="B265" i="49"/>
  <c r="B264" i="49"/>
  <c r="B263" i="49"/>
  <c r="B262" i="49"/>
  <c r="B261" i="49"/>
  <c r="B260" i="49"/>
  <c r="B259" i="49"/>
  <c r="B258" i="49"/>
  <c r="B257" i="49"/>
  <c r="B256" i="49"/>
  <c r="B255" i="49"/>
  <c r="B254" i="49"/>
  <c r="B253" i="49"/>
  <c r="B252" i="49"/>
  <c r="B251" i="49"/>
  <c r="B250" i="49"/>
  <c r="B249" i="49"/>
  <c r="B248" i="49"/>
  <c r="B247" i="49"/>
  <c r="B246" i="49"/>
  <c r="B245" i="49"/>
  <c r="B244" i="49"/>
  <c r="B243" i="49"/>
  <c r="B242" i="49"/>
  <c r="B241" i="49"/>
  <c r="B240" i="49"/>
  <c r="B239" i="49"/>
  <c r="B238" i="49"/>
  <c r="B237" i="49"/>
  <c r="B236" i="49"/>
  <c r="B235" i="49"/>
  <c r="B234" i="49"/>
  <c r="B233" i="49"/>
  <c r="B232" i="49"/>
  <c r="B231" i="49"/>
  <c r="B230" i="49"/>
  <c r="B229" i="49"/>
  <c r="B228" i="49"/>
  <c r="B227" i="49"/>
  <c r="B226" i="49"/>
  <c r="B225" i="49"/>
  <c r="B224" i="49"/>
  <c r="B223" i="49"/>
  <c r="B222" i="49"/>
  <c r="B221" i="49"/>
  <c r="B220" i="49"/>
  <c r="B219" i="49"/>
  <c r="B218" i="49"/>
  <c r="B217" i="49"/>
  <c r="B216" i="49"/>
  <c r="B215" i="49"/>
  <c r="B214" i="49"/>
  <c r="B213" i="49"/>
  <c r="B212" i="49"/>
  <c r="B211" i="49"/>
  <c r="B210" i="49"/>
  <c r="B209" i="49"/>
  <c r="B208" i="49"/>
  <c r="B207" i="49"/>
  <c r="B206" i="49"/>
  <c r="B205" i="49"/>
  <c r="B204" i="49"/>
  <c r="B203" i="49"/>
  <c r="B202" i="49"/>
  <c r="B201" i="49"/>
  <c r="B200" i="49"/>
  <c r="B199" i="49"/>
  <c r="B198" i="49"/>
  <c r="B197" i="49"/>
  <c r="B196" i="49"/>
  <c r="B195" i="49"/>
  <c r="B194" i="49"/>
  <c r="B193" i="49"/>
  <c r="B192" i="49"/>
  <c r="B191" i="49"/>
  <c r="B190" i="49"/>
  <c r="B189" i="49"/>
  <c r="B188" i="49"/>
  <c r="B187" i="49"/>
  <c r="B186" i="49"/>
  <c r="B185" i="49"/>
  <c r="B184" i="49"/>
  <c r="B183" i="49"/>
  <c r="B182" i="49"/>
  <c r="B181" i="49"/>
  <c r="B180" i="49"/>
  <c r="B179" i="49"/>
  <c r="B178" i="49"/>
  <c r="B177" i="49"/>
  <c r="B176" i="49"/>
  <c r="B175" i="49"/>
  <c r="B174" i="49"/>
  <c r="B173" i="49"/>
  <c r="B172" i="49"/>
  <c r="B171" i="49"/>
  <c r="B170" i="49"/>
  <c r="B169" i="49"/>
  <c r="B168" i="49"/>
  <c r="B167" i="49"/>
  <c r="B166" i="49"/>
  <c r="B165" i="49"/>
  <c r="B164" i="49"/>
  <c r="B163" i="49"/>
  <c r="B162" i="49"/>
  <c r="B161" i="49"/>
  <c r="B160" i="49"/>
  <c r="B159" i="49"/>
  <c r="B158" i="49"/>
  <c r="B157" i="49"/>
  <c r="B156" i="49"/>
  <c r="B155" i="49"/>
  <c r="B154" i="49"/>
  <c r="B153" i="49"/>
  <c r="B152" i="49"/>
  <c r="B151" i="49"/>
  <c r="B150" i="49"/>
  <c r="B149" i="49"/>
  <c r="B148" i="49"/>
  <c r="B147" i="49"/>
  <c r="B146" i="49"/>
  <c r="B145" i="49"/>
  <c r="B144" i="49"/>
  <c r="B143" i="49"/>
  <c r="B142" i="49"/>
  <c r="B141" i="49"/>
  <c r="B140" i="49"/>
  <c r="B139" i="49"/>
  <c r="B138" i="49"/>
  <c r="B137" i="49"/>
  <c r="B136" i="49"/>
  <c r="B135" i="49"/>
  <c r="B134" i="49"/>
  <c r="B133" i="49"/>
  <c r="B132" i="49"/>
  <c r="B131" i="49"/>
  <c r="B130" i="49"/>
  <c r="B129" i="49"/>
  <c r="B128" i="49"/>
  <c r="B127" i="49"/>
  <c r="B126" i="49"/>
  <c r="B125" i="49"/>
  <c r="B124" i="49"/>
  <c r="B123" i="49"/>
  <c r="B122" i="49"/>
  <c r="B121" i="49"/>
  <c r="B120" i="49"/>
  <c r="B119" i="49"/>
  <c r="B118" i="49"/>
  <c r="B117" i="49"/>
  <c r="B116" i="49"/>
  <c r="B115" i="49"/>
  <c r="B114" i="49"/>
  <c r="B113" i="49"/>
  <c r="B112" i="49"/>
  <c r="B111" i="49"/>
  <c r="B110" i="49"/>
  <c r="B109" i="49"/>
  <c r="B108" i="49"/>
  <c r="B107" i="49"/>
  <c r="B106" i="49"/>
  <c r="B105" i="49"/>
  <c r="B104" i="49"/>
  <c r="B103" i="49"/>
  <c r="B102" i="49"/>
  <c r="B101" i="49"/>
  <c r="B100" i="49"/>
  <c r="B99" i="49"/>
  <c r="B98" i="49"/>
  <c r="B97" i="49"/>
  <c r="B96" i="49"/>
  <c r="B95" i="49"/>
  <c r="B94" i="49"/>
  <c r="B93" i="49"/>
  <c r="B92" i="49"/>
  <c r="B91" i="49"/>
  <c r="B90" i="49"/>
  <c r="B89" i="49"/>
  <c r="B88" i="49"/>
  <c r="B87" i="49"/>
  <c r="B86" i="49"/>
  <c r="B85" i="49"/>
  <c r="B84" i="49"/>
  <c r="B83" i="49"/>
  <c r="B82" i="49"/>
  <c r="B81" i="49"/>
  <c r="B80" i="49"/>
  <c r="B79" i="49"/>
  <c r="B78" i="49"/>
  <c r="B77" i="49"/>
  <c r="B76" i="49"/>
  <c r="B75" i="49"/>
  <c r="B74" i="49"/>
  <c r="B73" i="49"/>
  <c r="B72" i="49"/>
  <c r="B71" i="49"/>
  <c r="B70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O9" i="52"/>
  <c r="O10" i="52" s="1"/>
  <c r="B112" i="52"/>
  <c r="B111" i="52"/>
  <c r="B110" i="52"/>
  <c r="B109" i="52"/>
  <c r="B108" i="52"/>
  <c r="B107" i="52"/>
  <c r="B106" i="52"/>
  <c r="B105" i="52"/>
  <c r="B104" i="52"/>
  <c r="B103" i="52"/>
  <c r="B102" i="52"/>
  <c r="B101" i="52"/>
  <c r="B100" i="52"/>
  <c r="B99" i="52"/>
  <c r="B98" i="52"/>
  <c r="B97" i="52"/>
  <c r="B96" i="52"/>
  <c r="B95" i="52"/>
  <c r="B94" i="52"/>
  <c r="B93" i="52"/>
  <c r="B92" i="52"/>
  <c r="B91" i="52"/>
  <c r="B90" i="52"/>
  <c r="B89" i="52"/>
  <c r="B88" i="52"/>
  <c r="B87" i="52"/>
  <c r="B86" i="52"/>
  <c r="B85" i="52"/>
  <c r="B84" i="52"/>
  <c r="B83" i="52"/>
  <c r="B82" i="52"/>
  <c r="B81" i="52"/>
  <c r="B80" i="52"/>
  <c r="B79" i="52"/>
  <c r="B78" i="52"/>
  <c r="B77" i="52"/>
  <c r="B76" i="52"/>
  <c r="B75" i="52"/>
  <c r="B74" i="52"/>
  <c r="B73" i="52"/>
  <c r="B72" i="52"/>
  <c r="B71" i="52"/>
  <c r="B70" i="52"/>
  <c r="B69" i="52"/>
  <c r="B68" i="52"/>
  <c r="B67" i="52"/>
  <c r="B66" i="52"/>
  <c r="B65" i="52"/>
  <c r="B64" i="52"/>
  <c r="B63" i="52"/>
  <c r="B62" i="52"/>
  <c r="B61" i="52"/>
  <c r="B60" i="52"/>
  <c r="B59" i="52"/>
  <c r="B58" i="52"/>
  <c r="B57" i="52"/>
  <c r="B56" i="52"/>
  <c r="B55" i="52"/>
  <c r="B54" i="52"/>
  <c r="B53" i="52"/>
  <c r="B52" i="52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G617" i="52"/>
  <c r="G634" i="52"/>
  <c r="G651" i="52"/>
  <c r="G659" i="52"/>
  <c r="G676" i="52"/>
  <c r="G693" i="52"/>
  <c r="O9" i="53"/>
  <c r="O10" i="53" s="1"/>
  <c r="B257" i="53"/>
  <c r="B256" i="53"/>
  <c r="B255" i="53"/>
  <c r="B254" i="53"/>
  <c r="B253" i="53"/>
  <c r="B252" i="53"/>
  <c r="B251" i="53"/>
  <c r="B250" i="53"/>
  <c r="B249" i="53"/>
  <c r="B248" i="53"/>
  <c r="B247" i="53"/>
  <c r="B246" i="53"/>
  <c r="B245" i="53"/>
  <c r="B244" i="53"/>
  <c r="B243" i="53"/>
  <c r="B242" i="53"/>
  <c r="B241" i="53"/>
  <c r="B240" i="53"/>
  <c r="B239" i="53"/>
  <c r="B238" i="53"/>
  <c r="B237" i="53"/>
  <c r="B236" i="53"/>
  <c r="B235" i="53"/>
  <c r="B234" i="53"/>
  <c r="B233" i="53"/>
  <c r="B232" i="53"/>
  <c r="B231" i="53"/>
  <c r="B230" i="53"/>
  <c r="B229" i="53"/>
  <c r="B228" i="53"/>
  <c r="B227" i="53"/>
  <c r="B226" i="53"/>
  <c r="B225" i="53"/>
  <c r="B224" i="53"/>
  <c r="B223" i="53"/>
  <c r="B222" i="53"/>
  <c r="B221" i="53"/>
  <c r="B220" i="53"/>
  <c r="B219" i="53"/>
  <c r="B218" i="53"/>
  <c r="B217" i="53"/>
  <c r="B216" i="53"/>
  <c r="B215" i="53"/>
  <c r="B214" i="53"/>
  <c r="B213" i="53"/>
  <c r="B212" i="53"/>
  <c r="B211" i="53"/>
  <c r="B210" i="53"/>
  <c r="B209" i="53"/>
  <c r="B208" i="53"/>
  <c r="B207" i="53"/>
  <c r="B206" i="53"/>
  <c r="B205" i="53"/>
  <c r="B204" i="53"/>
  <c r="B203" i="53"/>
  <c r="B202" i="53"/>
  <c r="B201" i="53"/>
  <c r="B200" i="53"/>
  <c r="B199" i="53"/>
  <c r="B198" i="53"/>
  <c r="B197" i="53"/>
  <c r="B196" i="53"/>
  <c r="B195" i="53"/>
  <c r="B194" i="53"/>
  <c r="B193" i="53"/>
  <c r="B192" i="53"/>
  <c r="B191" i="53"/>
  <c r="B190" i="53"/>
  <c r="B189" i="53"/>
  <c r="B188" i="53"/>
  <c r="B187" i="53"/>
  <c r="B186" i="53"/>
  <c r="B185" i="53"/>
  <c r="B184" i="53"/>
  <c r="B183" i="53"/>
  <c r="B182" i="53"/>
  <c r="B181" i="53"/>
  <c r="B180" i="53"/>
  <c r="B179" i="53"/>
  <c r="B178" i="53"/>
  <c r="B177" i="53"/>
  <c r="B176" i="53"/>
  <c r="B175" i="53"/>
  <c r="B174" i="53"/>
  <c r="B173" i="53"/>
  <c r="B172" i="53"/>
  <c r="B171" i="53"/>
  <c r="B170" i="53"/>
  <c r="B169" i="53"/>
  <c r="B168" i="53"/>
  <c r="B167" i="53"/>
  <c r="B166" i="53"/>
  <c r="B165" i="53"/>
  <c r="B164" i="53"/>
  <c r="B163" i="53"/>
  <c r="B162" i="53"/>
  <c r="B161" i="53"/>
  <c r="B160" i="53"/>
  <c r="B159" i="53"/>
  <c r="B158" i="53"/>
  <c r="B157" i="53"/>
  <c r="B156" i="53"/>
  <c r="B155" i="53"/>
  <c r="B154" i="53"/>
  <c r="B153" i="53"/>
  <c r="B152" i="53"/>
  <c r="B151" i="53"/>
  <c r="B150" i="53"/>
  <c r="B149" i="53"/>
  <c r="B148" i="53"/>
  <c r="B147" i="53"/>
  <c r="B146" i="53"/>
  <c r="B145" i="53"/>
  <c r="B144" i="53"/>
  <c r="B143" i="53"/>
  <c r="B142" i="53"/>
  <c r="B141" i="53"/>
  <c r="B140" i="53"/>
  <c r="B139" i="53"/>
  <c r="B138" i="53"/>
  <c r="B137" i="53"/>
  <c r="B136" i="53"/>
  <c r="B135" i="53"/>
  <c r="B134" i="53"/>
  <c r="B133" i="53"/>
  <c r="B132" i="53"/>
  <c r="B131" i="53"/>
  <c r="B130" i="53"/>
  <c r="B129" i="53"/>
  <c r="B128" i="53"/>
  <c r="B127" i="53"/>
  <c r="B126" i="53"/>
  <c r="B125" i="53"/>
  <c r="B124" i="53"/>
  <c r="B123" i="53"/>
  <c r="B122" i="53"/>
  <c r="B121" i="53"/>
  <c r="B120" i="53"/>
  <c r="B119" i="53"/>
  <c r="B118" i="53"/>
  <c r="B117" i="53"/>
  <c r="B116" i="53"/>
  <c r="B115" i="53"/>
  <c r="B114" i="53"/>
  <c r="B113" i="53"/>
  <c r="B112" i="53"/>
  <c r="B111" i="53"/>
  <c r="B110" i="53"/>
  <c r="B109" i="53"/>
  <c r="B108" i="53"/>
  <c r="B107" i="53"/>
  <c r="B106" i="53"/>
  <c r="B105" i="53"/>
  <c r="B104" i="53"/>
  <c r="B103" i="53"/>
  <c r="B102" i="53"/>
  <c r="B101" i="53"/>
  <c r="B100" i="53"/>
  <c r="B99" i="53"/>
  <c r="B98" i="53"/>
  <c r="B97" i="53"/>
  <c r="B96" i="53"/>
  <c r="B95" i="53"/>
  <c r="B94" i="53"/>
  <c r="B93" i="53"/>
  <c r="B92" i="53"/>
  <c r="B91" i="53"/>
  <c r="B90" i="53"/>
  <c r="B89" i="53"/>
  <c r="B88" i="53"/>
  <c r="B87" i="53"/>
  <c r="B86" i="53"/>
  <c r="B85" i="53"/>
  <c r="B84" i="53"/>
  <c r="B83" i="53"/>
  <c r="B82" i="53"/>
  <c r="B81" i="53"/>
  <c r="B80" i="53"/>
  <c r="B79" i="53"/>
  <c r="B78" i="53"/>
  <c r="B77" i="53"/>
  <c r="B76" i="53"/>
  <c r="B75" i="53"/>
  <c r="B74" i="53"/>
  <c r="B73" i="53"/>
  <c r="B72" i="53"/>
  <c r="B71" i="53"/>
  <c r="B70" i="53"/>
  <c r="B69" i="53"/>
  <c r="B68" i="53"/>
  <c r="B67" i="53"/>
  <c r="B66" i="53"/>
  <c r="B65" i="53"/>
  <c r="B64" i="53"/>
  <c r="B63" i="53"/>
  <c r="B62" i="53"/>
  <c r="B61" i="53"/>
  <c r="B60" i="53"/>
  <c r="B59" i="53"/>
  <c r="B58" i="53"/>
  <c r="B57" i="53"/>
  <c r="B56" i="53"/>
  <c r="B55" i="53"/>
  <c r="B54" i="53"/>
  <c r="B53" i="53"/>
  <c r="B52" i="53"/>
  <c r="B51" i="53"/>
  <c r="B50" i="53"/>
  <c r="B49" i="53"/>
  <c r="B48" i="53"/>
  <c r="B47" i="53"/>
  <c r="B46" i="53"/>
  <c r="B45" i="53"/>
  <c r="B44" i="53"/>
  <c r="B43" i="53"/>
  <c r="B42" i="53"/>
  <c r="B41" i="53"/>
  <c r="B40" i="53"/>
  <c r="B39" i="53"/>
  <c r="B38" i="53"/>
  <c r="B37" i="53"/>
  <c r="B36" i="53"/>
  <c r="B35" i="53"/>
  <c r="B34" i="53"/>
  <c r="B33" i="53"/>
  <c r="B32" i="53"/>
  <c r="B31" i="53"/>
  <c r="B30" i="53"/>
  <c r="B29" i="53"/>
  <c r="B28" i="53"/>
  <c r="B27" i="53"/>
  <c r="B26" i="53"/>
  <c r="B25" i="53"/>
  <c r="B24" i="53"/>
  <c r="B23" i="53"/>
  <c r="B22" i="53"/>
  <c r="B21" i="53"/>
  <c r="B20" i="53"/>
  <c r="B19" i="53"/>
  <c r="B18" i="53"/>
  <c r="B17" i="53"/>
  <c r="B16" i="53"/>
  <c r="B15" i="53"/>
  <c r="B14" i="53"/>
  <c r="B13" i="53"/>
  <c r="B12" i="53"/>
  <c r="B11" i="53"/>
  <c r="B10" i="53"/>
  <c r="O259" i="53"/>
  <c r="O260" i="53"/>
  <c r="O261" i="53"/>
  <c r="O262" i="53"/>
  <c r="O263" i="53"/>
  <c r="O264" i="53"/>
  <c r="O265" i="53"/>
  <c r="O266" i="53"/>
  <c r="O267" i="53"/>
  <c r="O268" i="53"/>
  <c r="O269" i="53"/>
  <c r="O270" i="53"/>
  <c r="O271" i="53"/>
  <c r="O272" i="53"/>
  <c r="O273" i="53"/>
  <c r="O274" i="53"/>
  <c r="O275" i="53"/>
  <c r="O276" i="53"/>
  <c r="O277" i="53"/>
  <c r="O278" i="53"/>
  <c r="O279" i="53"/>
  <c r="O280" i="53"/>
  <c r="O281" i="53"/>
  <c r="O282" i="53"/>
  <c r="O283" i="53"/>
  <c r="O284" i="53"/>
  <c r="O285" i="53"/>
  <c r="O286" i="53"/>
  <c r="O287" i="53"/>
  <c r="O288" i="53"/>
  <c r="O289" i="53"/>
  <c r="O290" i="53"/>
  <c r="O291" i="53"/>
  <c r="O292" i="53"/>
  <c r="O293" i="53"/>
  <c r="O294" i="53"/>
  <c r="O295" i="53"/>
  <c r="O296" i="53"/>
  <c r="O297" i="53"/>
  <c r="O298" i="53"/>
  <c r="O299" i="53"/>
  <c r="O300" i="53"/>
  <c r="O301" i="53"/>
  <c r="O302" i="53"/>
  <c r="O303" i="53"/>
  <c r="O304" i="53"/>
  <c r="O305" i="53"/>
  <c r="O306" i="53"/>
  <c r="O307" i="53"/>
  <c r="O308" i="53"/>
  <c r="O309" i="53"/>
  <c r="O310" i="53"/>
  <c r="O311" i="53"/>
  <c r="O312" i="53"/>
  <c r="O313" i="53"/>
  <c r="O314" i="53"/>
  <c r="O315" i="53"/>
  <c r="O316" i="53"/>
  <c r="O317" i="53"/>
  <c r="O318" i="53"/>
  <c r="O319" i="53"/>
  <c r="O320" i="53"/>
  <c r="O321" i="53"/>
  <c r="O322" i="53"/>
  <c r="O323" i="53"/>
  <c r="O324" i="53"/>
  <c r="O325" i="53"/>
  <c r="O326" i="53"/>
  <c r="O327" i="53"/>
  <c r="O328" i="53"/>
  <c r="O329" i="53"/>
  <c r="O330" i="53"/>
  <c r="O331" i="53"/>
  <c r="O332" i="53"/>
  <c r="O333" i="53"/>
  <c r="O334" i="53"/>
  <c r="O335" i="53"/>
  <c r="O336" i="53"/>
  <c r="O337" i="53"/>
  <c r="O338" i="53"/>
  <c r="O339" i="53"/>
  <c r="O340" i="53"/>
  <c r="O341" i="53"/>
  <c r="O342" i="53"/>
  <c r="O343" i="53"/>
  <c r="O344" i="53"/>
  <c r="O345" i="53"/>
  <c r="O346" i="53"/>
  <c r="O347" i="53"/>
  <c r="O348" i="53"/>
  <c r="O349" i="53"/>
  <c r="O350" i="53"/>
  <c r="O351" i="53"/>
  <c r="O352" i="53"/>
  <c r="O353" i="53"/>
  <c r="O354" i="53"/>
  <c r="O355" i="53"/>
  <c r="O356" i="53"/>
  <c r="O357" i="53"/>
  <c r="O358" i="53"/>
  <c r="O359" i="53"/>
  <c r="O360" i="53"/>
  <c r="O361" i="53"/>
  <c r="O362" i="53"/>
  <c r="O363" i="53"/>
  <c r="O364" i="53"/>
  <c r="O365" i="53"/>
  <c r="O366" i="53"/>
  <c r="O367" i="53"/>
  <c r="O368" i="53"/>
  <c r="O369" i="53"/>
  <c r="O370" i="53"/>
  <c r="O371" i="53"/>
  <c r="O372" i="53"/>
  <c r="O373" i="53"/>
  <c r="O374" i="53"/>
  <c r="O375" i="53"/>
  <c r="O376" i="53"/>
  <c r="O377" i="53"/>
  <c r="O378" i="53"/>
  <c r="O379" i="53"/>
  <c r="O380" i="53"/>
  <c r="O381" i="53"/>
  <c r="O382" i="53"/>
  <c r="O383" i="53"/>
  <c r="O384" i="53"/>
  <c r="O385" i="53"/>
  <c r="O386" i="53"/>
  <c r="O387" i="53"/>
  <c r="O388" i="53"/>
  <c r="O389" i="53"/>
  <c r="O390" i="53"/>
  <c r="O391" i="53"/>
  <c r="O392" i="53"/>
  <c r="O393" i="53"/>
  <c r="O394" i="53"/>
  <c r="O395" i="53"/>
  <c r="O396" i="53"/>
  <c r="O397" i="53"/>
  <c r="O398" i="53"/>
  <c r="O399" i="53"/>
  <c r="O400" i="53"/>
  <c r="O401" i="53"/>
  <c r="O402" i="53"/>
  <c r="O403" i="53"/>
  <c r="O404" i="53"/>
  <c r="O405" i="53"/>
  <c r="O406" i="53"/>
  <c r="O407" i="53"/>
  <c r="O408" i="53"/>
  <c r="O409" i="53"/>
  <c r="O410" i="53"/>
  <c r="O411" i="53"/>
  <c r="O412" i="53"/>
  <c r="O413" i="53"/>
  <c r="O414" i="53"/>
  <c r="O415" i="53"/>
  <c r="O416" i="53"/>
  <c r="O417" i="53"/>
  <c r="O418" i="53"/>
  <c r="O419" i="53"/>
  <c r="O420" i="53"/>
  <c r="O421" i="53"/>
  <c r="O422" i="53"/>
  <c r="O423" i="53"/>
  <c r="O424" i="53"/>
  <c r="O425" i="53"/>
  <c r="O426" i="53"/>
  <c r="O427" i="53"/>
  <c r="O428" i="53"/>
  <c r="O429" i="53"/>
  <c r="O430" i="53"/>
  <c r="O431" i="53"/>
  <c r="O432" i="53"/>
  <c r="O433" i="53"/>
  <c r="O434" i="53"/>
  <c r="O435" i="53"/>
  <c r="O436" i="53"/>
  <c r="O437" i="53"/>
  <c r="O438" i="53"/>
  <c r="O439" i="53"/>
  <c r="O440" i="53"/>
  <c r="O441" i="53"/>
  <c r="O442" i="53"/>
  <c r="O443" i="53"/>
  <c r="O444" i="53"/>
  <c r="O445" i="53"/>
  <c r="O446" i="53"/>
  <c r="O447" i="53"/>
  <c r="O448" i="53"/>
  <c r="O449" i="53"/>
  <c r="O450" i="53"/>
  <c r="O451" i="53"/>
  <c r="O452" i="53"/>
  <c r="O453" i="53"/>
  <c r="O454" i="53"/>
  <c r="O455" i="53"/>
  <c r="O456" i="53"/>
  <c r="O457" i="53"/>
  <c r="O458" i="53"/>
  <c r="O459" i="53"/>
  <c r="O460" i="53"/>
  <c r="O461" i="53"/>
  <c r="O462" i="53" s="1"/>
  <c r="O463" i="53" s="1"/>
  <c r="O464" i="53" s="1"/>
  <c r="O465" i="53" s="1"/>
  <c r="O466" i="53" s="1"/>
  <c r="O467" i="53" s="1"/>
  <c r="O468" i="53" s="1"/>
  <c r="O469" i="53" s="1"/>
  <c r="O470" i="53" s="1"/>
  <c r="O471" i="53" s="1"/>
  <c r="O472" i="53" s="1"/>
  <c r="O473" i="53" s="1"/>
  <c r="O474" i="53" s="1"/>
  <c r="O475" i="53" s="1"/>
  <c r="O476" i="53" s="1"/>
  <c r="O477" i="53" s="1"/>
  <c r="O478" i="53" s="1"/>
  <c r="O479" i="53" s="1"/>
  <c r="O480" i="53" s="1"/>
  <c r="O481" i="53" s="1"/>
  <c r="O482" i="53" s="1"/>
  <c r="O483" i="53" s="1"/>
  <c r="O484" i="53" s="1"/>
  <c r="O485" i="53" s="1"/>
  <c r="O486" i="53" s="1"/>
  <c r="O487" i="53" s="1"/>
  <c r="O488" i="53" s="1"/>
  <c r="O489" i="53" s="1"/>
  <c r="O490" i="53" s="1"/>
  <c r="O491" i="53" s="1"/>
  <c r="O492" i="53" s="1"/>
  <c r="O493" i="53" s="1"/>
  <c r="O494" i="53" s="1"/>
  <c r="O495" i="53" s="1"/>
  <c r="O496" i="53" s="1"/>
  <c r="O497" i="53" s="1"/>
  <c r="O498" i="53" s="1"/>
  <c r="O499" i="53" s="1"/>
  <c r="O500" i="53" s="1"/>
  <c r="O501" i="53" s="1"/>
  <c r="O502" i="53" s="1"/>
  <c r="O503" i="53" s="1"/>
  <c r="O504" i="53" s="1"/>
  <c r="O505" i="53" s="1"/>
  <c r="O506" i="53" s="1"/>
  <c r="O507" i="53" s="1"/>
  <c r="O508" i="53" s="1"/>
  <c r="O509" i="53" s="1"/>
  <c r="O510" i="53" s="1"/>
  <c r="O511" i="53" s="1"/>
  <c r="O512" i="53" s="1"/>
  <c r="O513" i="53" s="1"/>
  <c r="O514" i="53" s="1"/>
  <c r="O515" i="53" s="1"/>
  <c r="O516" i="53" s="1"/>
  <c r="O517" i="53" s="1"/>
  <c r="O518" i="53" s="1"/>
  <c r="O519" i="53" s="1"/>
  <c r="O520" i="53" s="1"/>
  <c r="O521" i="53" s="1"/>
  <c r="O522" i="53" s="1"/>
  <c r="O523" i="53" s="1"/>
  <c r="O524" i="53" s="1"/>
  <c r="O525" i="53" s="1"/>
  <c r="O526" i="53" s="1"/>
  <c r="O527" i="53" s="1"/>
  <c r="O528" i="53" s="1"/>
  <c r="O529" i="53" s="1"/>
  <c r="O530" i="53" s="1"/>
  <c r="O531" i="53" s="1"/>
  <c r="O532" i="53" s="1"/>
  <c r="O533" i="53" s="1"/>
  <c r="O534" i="53" s="1"/>
  <c r="O535" i="53" s="1"/>
  <c r="O536" i="53" s="1"/>
  <c r="O537" i="53" s="1"/>
  <c r="O538" i="53" s="1"/>
  <c r="O539" i="53" s="1"/>
  <c r="O540" i="53" s="1"/>
  <c r="O541" i="53" s="1"/>
  <c r="O542" i="53" s="1"/>
  <c r="O543" i="53" s="1"/>
  <c r="O544" i="53" s="1"/>
  <c r="O545" i="53" s="1"/>
  <c r="O546" i="53" s="1"/>
  <c r="O547" i="53" s="1"/>
  <c r="O548" i="53" s="1"/>
  <c r="O549" i="53" s="1"/>
  <c r="O550" i="53" s="1"/>
  <c r="O551" i="53" s="1"/>
  <c r="O552" i="53" s="1"/>
  <c r="O553" i="53" s="1"/>
  <c r="O554" i="53" s="1"/>
  <c r="O555" i="53" s="1"/>
  <c r="O556" i="53" s="1"/>
  <c r="O557" i="53" s="1"/>
  <c r="O558" i="53" s="1"/>
  <c r="O559" i="53" s="1"/>
  <c r="O560" i="53" s="1"/>
  <c r="O561" i="53" s="1"/>
  <c r="O562" i="53" s="1"/>
  <c r="O563" i="53" s="1"/>
  <c r="O564" i="53" s="1"/>
  <c r="O565" i="53" s="1"/>
  <c r="O566" i="53" s="1"/>
  <c r="O567" i="53" s="1"/>
  <c r="O568" i="53" s="1"/>
  <c r="O569" i="53" s="1"/>
  <c r="O570" i="53" s="1"/>
  <c r="O571" i="53" s="1"/>
  <c r="O572" i="53" s="1"/>
  <c r="O573" i="53" s="1"/>
  <c r="O574" i="53" s="1"/>
  <c r="O575" i="53" s="1"/>
  <c r="O576" i="53" s="1"/>
  <c r="O577" i="53" s="1"/>
  <c r="O578" i="53" s="1"/>
  <c r="O579" i="53" s="1"/>
  <c r="O580" i="53" s="1"/>
  <c r="O581" i="53" s="1"/>
  <c r="O582" i="53" s="1"/>
  <c r="O583" i="53" s="1"/>
  <c r="O584" i="53" s="1"/>
  <c r="O585" i="53" s="1"/>
  <c r="O586" i="53" s="1"/>
  <c r="O587" i="53" s="1"/>
  <c r="O588" i="53" s="1"/>
  <c r="O589" i="53" s="1"/>
  <c r="O590" i="53" s="1"/>
  <c r="O591" i="53" s="1"/>
  <c r="O592" i="53" s="1"/>
  <c r="O593" i="53" s="1"/>
  <c r="O594" i="53" s="1"/>
  <c r="O595" i="53" s="1"/>
  <c r="O596" i="53" s="1"/>
  <c r="O597" i="53" s="1"/>
  <c r="O598" i="53" s="1"/>
  <c r="O599" i="53" s="1"/>
  <c r="O600" i="53" s="1"/>
  <c r="O601" i="53" s="1"/>
  <c r="O602" i="53" s="1"/>
  <c r="O603" i="53" s="1"/>
  <c r="O604" i="53" s="1"/>
  <c r="O605" i="53" s="1"/>
  <c r="O606" i="53" s="1"/>
  <c r="O607" i="53" s="1"/>
  <c r="O608" i="53" s="1"/>
  <c r="O609" i="53" s="1"/>
  <c r="O9" i="50"/>
  <c r="O10" i="50" s="1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O94" i="50"/>
  <c r="O95" i="50"/>
  <c r="O96" i="50"/>
  <c r="O97" i="50"/>
  <c r="O98" i="50"/>
  <c r="O99" i="50"/>
  <c r="O100" i="50"/>
  <c r="O101" i="50"/>
  <c r="O102" i="50"/>
  <c r="O103" i="50"/>
  <c r="O104" i="50"/>
  <c r="O105" i="50"/>
  <c r="O106" i="50"/>
  <c r="O107" i="50"/>
  <c r="O108" i="50"/>
  <c r="O109" i="50"/>
  <c r="O110" i="50"/>
  <c r="O111" i="50"/>
  <c r="O112" i="50"/>
  <c r="O113" i="50"/>
  <c r="O114" i="50"/>
  <c r="O115" i="50"/>
  <c r="O116" i="50"/>
  <c r="O117" i="50"/>
  <c r="O118" i="50"/>
  <c r="O119" i="50"/>
  <c r="O120" i="50"/>
  <c r="O121" i="50"/>
  <c r="O122" i="50"/>
  <c r="O123" i="50"/>
  <c r="O124" i="50"/>
  <c r="O125" i="50"/>
  <c r="O126" i="50"/>
  <c r="O127" i="50"/>
  <c r="O128" i="50"/>
  <c r="O129" i="50"/>
  <c r="O130" i="50"/>
  <c r="O131" i="50"/>
  <c r="O132" i="50"/>
  <c r="O133" i="50"/>
  <c r="O134" i="50"/>
  <c r="O135" i="50"/>
  <c r="O136" i="50"/>
  <c r="O137" i="50"/>
  <c r="O138" i="50"/>
  <c r="O139" i="50"/>
  <c r="O140" i="50"/>
  <c r="O141" i="50"/>
  <c r="O142" i="50"/>
  <c r="O143" i="50"/>
  <c r="O144" i="50"/>
  <c r="O145" i="50"/>
  <c r="O146" i="50"/>
  <c r="O147" i="50"/>
  <c r="O148" i="50"/>
  <c r="O149" i="50"/>
  <c r="O150" i="50"/>
  <c r="O151" i="50"/>
  <c r="O152" i="50"/>
  <c r="O153" i="50"/>
  <c r="O154" i="50"/>
  <c r="O155" i="50"/>
  <c r="O156" i="50"/>
  <c r="O157" i="50"/>
  <c r="O158" i="50"/>
  <c r="O159" i="50"/>
  <c r="O160" i="50"/>
  <c r="O161" i="50"/>
  <c r="O162" i="50"/>
  <c r="O163" i="50"/>
  <c r="O164" i="50"/>
  <c r="O165" i="50"/>
  <c r="O166" i="50"/>
  <c r="O167" i="50"/>
  <c r="O168" i="50"/>
  <c r="O169" i="50"/>
  <c r="O170" i="50"/>
  <c r="O171" i="50"/>
  <c r="O172" i="50"/>
  <c r="O173" i="50"/>
  <c r="O174" i="50"/>
  <c r="O175" i="50"/>
  <c r="O176" i="50"/>
  <c r="O177" i="50"/>
  <c r="O178" i="50"/>
  <c r="O179" i="50"/>
  <c r="O180" i="50"/>
  <c r="O181" i="50"/>
  <c r="O182" i="50"/>
  <c r="O183" i="50"/>
  <c r="O184" i="50"/>
  <c r="O185" i="50"/>
  <c r="O186" i="50"/>
  <c r="O187" i="50"/>
  <c r="O188" i="50"/>
  <c r="O189" i="50"/>
  <c r="O190" i="50"/>
  <c r="O191" i="50"/>
  <c r="O192" i="50"/>
  <c r="O193" i="50"/>
  <c r="O194" i="50"/>
  <c r="O195" i="50"/>
  <c r="O196" i="50"/>
  <c r="B521" i="52"/>
  <c r="B520" i="52"/>
  <c r="B519" i="52"/>
  <c r="B518" i="52"/>
  <c r="B517" i="52"/>
  <c r="B516" i="52"/>
  <c r="B515" i="52"/>
  <c r="B514" i="52"/>
  <c r="B513" i="52"/>
  <c r="B512" i="52"/>
  <c r="B511" i="52"/>
  <c r="B510" i="52"/>
  <c r="B509" i="52"/>
  <c r="B508" i="52"/>
  <c r="B507" i="52"/>
  <c r="B506" i="52"/>
  <c r="B505" i="52"/>
  <c r="B504" i="52"/>
  <c r="B503" i="52"/>
  <c r="B502" i="52"/>
  <c r="B501" i="52"/>
  <c r="B500" i="52"/>
  <c r="B499" i="52"/>
  <c r="B498" i="52"/>
  <c r="B497" i="52"/>
  <c r="B496" i="52"/>
  <c r="B495" i="52"/>
  <c r="B494" i="52"/>
  <c r="B493" i="52"/>
  <c r="B492" i="52"/>
  <c r="B491" i="52"/>
  <c r="B490" i="52"/>
  <c r="B489" i="52"/>
  <c r="B488" i="52"/>
  <c r="B487" i="52"/>
  <c r="B486" i="52"/>
  <c r="B485" i="52"/>
  <c r="B484" i="52"/>
  <c r="B483" i="52"/>
  <c r="B482" i="52"/>
  <c r="B481" i="52"/>
  <c r="B480" i="52"/>
  <c r="B479" i="52"/>
  <c r="B478" i="52"/>
  <c r="B477" i="52"/>
  <c r="B476" i="52"/>
  <c r="B475" i="52"/>
  <c r="B474" i="52"/>
  <c r="B473" i="52"/>
  <c r="B472" i="52"/>
  <c r="B471" i="52"/>
  <c r="B470" i="52"/>
  <c r="B469" i="52"/>
  <c r="B468" i="52"/>
  <c r="B467" i="52"/>
  <c r="B466" i="52"/>
  <c r="B465" i="52"/>
  <c r="B464" i="52"/>
  <c r="B463" i="52"/>
  <c r="B462" i="52"/>
  <c r="B461" i="52"/>
  <c r="B460" i="52"/>
  <c r="B459" i="52"/>
  <c r="B458" i="52"/>
  <c r="B457" i="52"/>
  <c r="B456" i="52"/>
  <c r="B455" i="52"/>
  <c r="B454" i="52"/>
  <c r="B453" i="52"/>
  <c r="B452" i="52"/>
  <c r="B451" i="52"/>
  <c r="B450" i="52"/>
  <c r="B449" i="52"/>
  <c r="B448" i="52"/>
  <c r="B447" i="52"/>
  <c r="B446" i="52"/>
  <c r="B445" i="52"/>
  <c r="B444" i="52"/>
  <c r="B443" i="52"/>
  <c r="B442" i="52"/>
  <c r="B441" i="52"/>
  <c r="B440" i="52"/>
  <c r="B439" i="52"/>
  <c r="B438" i="52"/>
  <c r="B437" i="52"/>
  <c r="B436" i="52"/>
  <c r="B435" i="52"/>
  <c r="B434" i="52"/>
  <c r="B433" i="52"/>
  <c r="B432" i="52"/>
  <c r="B431" i="52"/>
  <c r="B430" i="52"/>
  <c r="B429" i="52"/>
  <c r="B428" i="52"/>
  <c r="B427" i="52"/>
  <c r="B426" i="52"/>
  <c r="B425" i="52"/>
  <c r="B424" i="52"/>
  <c r="B423" i="52"/>
  <c r="B422" i="52"/>
  <c r="B421" i="52"/>
  <c r="B420" i="52"/>
  <c r="B419" i="52"/>
  <c r="B418" i="52"/>
  <c r="B417" i="52"/>
  <c r="B416" i="52"/>
  <c r="B415" i="52"/>
  <c r="B414" i="52"/>
  <c r="B413" i="52"/>
  <c r="B412" i="52"/>
  <c r="B411" i="52"/>
  <c r="B410" i="52"/>
  <c r="B409" i="52"/>
  <c r="B408" i="52"/>
  <c r="B407" i="52"/>
  <c r="B406" i="52"/>
  <c r="B405" i="52"/>
  <c r="B404" i="52"/>
  <c r="B403" i="52"/>
  <c r="B402" i="52"/>
  <c r="B401" i="52"/>
  <c r="B400" i="52"/>
  <c r="B399" i="52"/>
  <c r="B398" i="52"/>
  <c r="B397" i="52"/>
  <c r="B396" i="52"/>
  <c r="B395" i="52"/>
  <c r="B394" i="52"/>
  <c r="B393" i="52"/>
  <c r="B392" i="52"/>
  <c r="B391" i="52"/>
  <c r="B390" i="52"/>
  <c r="B389" i="52"/>
  <c r="B388" i="52"/>
  <c r="B387" i="52"/>
  <c r="B386" i="52"/>
  <c r="B385" i="52"/>
  <c r="B384" i="52"/>
  <c r="B383" i="52"/>
  <c r="B382" i="52"/>
  <c r="B381" i="52"/>
  <c r="B380" i="52"/>
  <c r="B379" i="52"/>
  <c r="B378" i="52"/>
  <c r="B377" i="52"/>
  <c r="B376" i="52"/>
  <c r="B375" i="52"/>
  <c r="B374" i="52"/>
  <c r="B373" i="52"/>
  <c r="B372" i="52"/>
  <c r="B371" i="52"/>
  <c r="B370" i="52"/>
  <c r="B369" i="52"/>
  <c r="B368" i="52"/>
  <c r="B367" i="52"/>
  <c r="B366" i="52"/>
  <c r="B365" i="52"/>
  <c r="B364" i="52"/>
  <c r="B363" i="52"/>
  <c r="B362" i="52"/>
  <c r="B361" i="52"/>
  <c r="B360" i="52"/>
  <c r="B359" i="52"/>
  <c r="B358" i="52"/>
  <c r="B357" i="52"/>
  <c r="B356" i="52"/>
  <c r="B355" i="52"/>
  <c r="B354" i="52"/>
  <c r="B353" i="52"/>
  <c r="B352" i="52"/>
  <c r="B351" i="52"/>
  <c r="B350" i="52"/>
  <c r="B349" i="52"/>
  <c r="B348" i="52"/>
  <c r="B347" i="52"/>
  <c r="B346" i="52"/>
  <c r="B345" i="52"/>
  <c r="B344" i="52"/>
  <c r="B343" i="52"/>
  <c r="B342" i="52"/>
  <c r="B341" i="52"/>
  <c r="B340" i="52"/>
  <c r="B339" i="52"/>
  <c r="B338" i="52"/>
  <c r="B337" i="52"/>
  <c r="B336" i="52"/>
  <c r="B335" i="52"/>
  <c r="B334" i="52"/>
  <c r="B333" i="52"/>
  <c r="B332" i="52"/>
  <c r="B331" i="52"/>
  <c r="B330" i="52"/>
  <c r="B329" i="52"/>
  <c r="B328" i="52"/>
  <c r="B327" i="52"/>
  <c r="B326" i="52"/>
  <c r="B325" i="52"/>
  <c r="B324" i="52"/>
  <c r="B323" i="52"/>
  <c r="B322" i="52"/>
  <c r="B321" i="52"/>
  <c r="B320" i="52"/>
  <c r="B319" i="52"/>
  <c r="B318" i="52"/>
  <c r="B317" i="52"/>
  <c r="B316" i="52"/>
  <c r="B315" i="52"/>
  <c r="B314" i="52"/>
  <c r="B313" i="52"/>
  <c r="B312" i="52"/>
  <c r="B311" i="52"/>
  <c r="B310" i="52"/>
  <c r="B309" i="52"/>
  <c r="B308" i="52"/>
  <c r="B307" i="52"/>
  <c r="B306" i="52"/>
  <c r="B305" i="52"/>
  <c r="B304" i="52"/>
  <c r="B303" i="52"/>
  <c r="B302" i="52"/>
  <c r="B301" i="52"/>
  <c r="B300" i="52"/>
  <c r="B299" i="52"/>
  <c r="B298" i="52"/>
  <c r="B297" i="52"/>
  <c r="B296" i="52"/>
  <c r="B295" i="52"/>
  <c r="B294" i="52"/>
  <c r="B293" i="52"/>
  <c r="B292" i="52"/>
  <c r="B291" i="52"/>
  <c r="B290" i="52"/>
  <c r="B289" i="52"/>
  <c r="B288" i="52"/>
  <c r="B287" i="52"/>
  <c r="B286" i="52"/>
  <c r="B285" i="52"/>
  <c r="B284" i="52"/>
  <c r="B283" i="52"/>
  <c r="B282" i="52"/>
  <c r="B281" i="52"/>
  <c r="B280" i="52"/>
  <c r="B279" i="52"/>
  <c r="B278" i="52"/>
  <c r="B277" i="52"/>
  <c r="B276" i="52"/>
  <c r="B275" i="52"/>
  <c r="B274" i="52"/>
  <c r="B273" i="52"/>
  <c r="B272" i="52"/>
  <c r="B271" i="52"/>
  <c r="B270" i="52"/>
  <c r="B269" i="52"/>
  <c r="B268" i="52"/>
  <c r="B267" i="52"/>
  <c r="B266" i="52"/>
  <c r="B265" i="52"/>
  <c r="B264" i="52"/>
  <c r="B263" i="52"/>
  <c r="B262" i="52"/>
  <c r="B261" i="52"/>
  <c r="B260" i="52"/>
  <c r="B259" i="52"/>
  <c r="B258" i="52"/>
  <c r="B257" i="52"/>
  <c r="B256" i="52"/>
  <c r="B255" i="52"/>
  <c r="B254" i="52"/>
  <c r="B253" i="52"/>
  <c r="B252" i="52"/>
  <c r="B251" i="52"/>
  <c r="B250" i="52"/>
  <c r="B249" i="52"/>
  <c r="B248" i="52"/>
  <c r="B247" i="52"/>
  <c r="B246" i="52"/>
  <c r="B245" i="52"/>
  <c r="B244" i="52"/>
  <c r="B243" i="52"/>
  <c r="B242" i="52"/>
  <c r="B241" i="52"/>
  <c r="B240" i="52"/>
  <c r="B239" i="52"/>
  <c r="B238" i="52"/>
  <c r="B237" i="52"/>
  <c r="B236" i="52"/>
  <c r="B235" i="52"/>
  <c r="B234" i="52"/>
  <c r="B233" i="52"/>
  <c r="B232" i="52"/>
  <c r="B231" i="52"/>
  <c r="B230" i="52"/>
  <c r="B229" i="52"/>
  <c r="B228" i="52"/>
  <c r="B227" i="52"/>
  <c r="B226" i="52"/>
  <c r="B225" i="52"/>
  <c r="B224" i="52"/>
  <c r="B223" i="52"/>
  <c r="B222" i="52"/>
  <c r="B221" i="52"/>
  <c r="B220" i="52"/>
  <c r="B219" i="52"/>
  <c r="B218" i="52"/>
  <c r="B217" i="52"/>
  <c r="B216" i="52"/>
  <c r="B215" i="52"/>
  <c r="B214" i="52"/>
  <c r="B213" i="52"/>
  <c r="B212" i="52"/>
  <c r="B211" i="52"/>
  <c r="B210" i="52"/>
  <c r="B209" i="52"/>
  <c r="B208" i="52"/>
  <c r="B207" i="52"/>
  <c r="B206" i="52"/>
  <c r="B205" i="52"/>
  <c r="B204" i="52"/>
  <c r="B203" i="52"/>
  <c r="B202" i="52"/>
  <c r="B201" i="52"/>
  <c r="B200" i="52"/>
  <c r="B199" i="52"/>
  <c r="B198" i="52"/>
  <c r="B197" i="52"/>
  <c r="B196" i="52"/>
  <c r="B195" i="52"/>
  <c r="B194" i="52"/>
  <c r="B193" i="52"/>
  <c r="B192" i="52"/>
  <c r="B191" i="52"/>
  <c r="B190" i="52"/>
  <c r="B189" i="52"/>
  <c r="B188" i="52"/>
  <c r="B187" i="52"/>
  <c r="B186" i="52"/>
  <c r="B185" i="52"/>
  <c r="B184" i="52"/>
  <c r="B183" i="52"/>
  <c r="B182" i="52"/>
  <c r="B181" i="52"/>
  <c r="B180" i="52"/>
  <c r="B179" i="52"/>
  <c r="B178" i="52"/>
  <c r="B177" i="52"/>
  <c r="B176" i="52"/>
  <c r="B175" i="52"/>
  <c r="B174" i="52"/>
  <c r="B173" i="52"/>
  <c r="B172" i="52"/>
  <c r="B171" i="52"/>
  <c r="B170" i="52"/>
  <c r="B169" i="52"/>
  <c r="B168" i="52"/>
  <c r="B167" i="52"/>
  <c r="B166" i="52"/>
  <c r="B165" i="52"/>
  <c r="B164" i="52"/>
  <c r="B163" i="52"/>
  <c r="B162" i="52"/>
  <c r="B161" i="52"/>
  <c r="B160" i="52"/>
  <c r="B159" i="52"/>
  <c r="B158" i="52"/>
  <c r="B157" i="52"/>
  <c r="B156" i="52"/>
  <c r="B155" i="52"/>
  <c r="B154" i="52"/>
  <c r="B153" i="52"/>
  <c r="B152" i="52"/>
  <c r="B151" i="52"/>
  <c r="B150" i="52"/>
  <c r="B149" i="52"/>
  <c r="B148" i="52"/>
  <c r="B147" i="52"/>
  <c r="B146" i="52"/>
  <c r="B145" i="52"/>
  <c r="B144" i="52"/>
  <c r="B143" i="52"/>
  <c r="B142" i="52"/>
  <c r="B141" i="52"/>
  <c r="B140" i="52"/>
  <c r="B139" i="52"/>
  <c r="B138" i="52"/>
  <c r="B137" i="52"/>
  <c r="B136" i="52"/>
  <c r="B135" i="52"/>
  <c r="B134" i="52"/>
  <c r="B133" i="52"/>
  <c r="B132" i="52"/>
  <c r="B131" i="52"/>
  <c r="B130" i="52"/>
  <c r="B129" i="52"/>
  <c r="B128" i="52"/>
  <c r="B127" i="52"/>
  <c r="B126" i="52"/>
  <c r="B125" i="52"/>
  <c r="B124" i="52"/>
  <c r="B123" i="52"/>
  <c r="B122" i="52"/>
  <c r="B121" i="52"/>
  <c r="B120" i="52"/>
  <c r="B119" i="52"/>
  <c r="B118" i="52"/>
  <c r="B117" i="52"/>
  <c r="B116" i="52"/>
  <c r="B115" i="52"/>
  <c r="B114" i="52"/>
  <c r="B113" i="52"/>
  <c r="L5" i="48"/>
  <c r="J6" i="48"/>
  <c r="N6" i="52" s="1"/>
  <c r="N6" i="49"/>
  <c r="U6" i="50"/>
  <c r="U6" i="53" s="1"/>
  <c r="U6" i="52" s="1"/>
  <c r="B17" i="48"/>
  <c r="C87" i="44" s="1"/>
  <c r="N6" i="53"/>
  <c r="D208" i="56" s="1"/>
  <c r="N6" i="50"/>
  <c r="D196" i="55" s="1"/>
  <c r="E11" i="9"/>
  <c r="E12" i="9" s="1"/>
  <c r="F4" i="44"/>
  <c r="H15" i="44"/>
  <c r="P141" i="59"/>
  <c r="C138" i="59"/>
  <c r="D138" i="59"/>
  <c r="E138" i="59" s="1"/>
  <c r="F138" i="59" s="1"/>
  <c r="G138" i="59" s="1"/>
  <c r="H138" i="59" s="1"/>
  <c r="I138" i="59" s="1"/>
  <c r="J138" i="59" s="1"/>
  <c r="K138" i="59" s="1"/>
  <c r="L138" i="59" s="1"/>
  <c r="M138" i="59" s="1"/>
  <c r="P133" i="59"/>
  <c r="B28" i="59"/>
  <c r="C28" i="59" s="1"/>
  <c r="D28" i="59" s="1"/>
  <c r="E28" i="59" s="1"/>
  <c r="F28" i="59" s="1"/>
  <c r="G28" i="59" s="1"/>
  <c r="H28" i="59" s="1"/>
  <c r="I28" i="59" s="1"/>
  <c r="J28" i="59" s="1"/>
  <c r="K28" i="59" s="1"/>
  <c r="L28" i="59" s="1"/>
  <c r="M28" i="59" s="1"/>
  <c r="B36" i="59" s="1"/>
  <c r="C36" i="59" s="1"/>
  <c r="B205" i="57"/>
  <c r="B206" i="57"/>
  <c r="B207" i="57"/>
  <c r="B208" i="57"/>
  <c r="B209" i="57"/>
  <c r="B210" i="57"/>
  <c r="B211" i="57"/>
  <c r="B212" i="57"/>
  <c r="B213" i="57"/>
  <c r="B214" i="57"/>
  <c r="B215" i="57"/>
  <c r="B216" i="57"/>
  <c r="B217" i="57"/>
  <c r="B205" i="56"/>
  <c r="B206" i="56"/>
  <c r="B207" i="56"/>
  <c r="B208" i="56"/>
  <c r="B209" i="56"/>
  <c r="B210" i="56"/>
  <c r="B211" i="56"/>
  <c r="B212" i="56"/>
  <c r="B213" i="56"/>
  <c r="B214" i="56"/>
  <c r="B215" i="56"/>
  <c r="B216" i="56"/>
  <c r="B217" i="56"/>
  <c r="B205" i="55"/>
  <c r="B206" i="55"/>
  <c r="B207" i="55"/>
  <c r="B208" i="55"/>
  <c r="B209" i="55"/>
  <c r="B210" i="55"/>
  <c r="B211" i="55"/>
  <c r="B212" i="55"/>
  <c r="B213" i="55"/>
  <c r="B214" i="55"/>
  <c r="B215" i="55"/>
  <c r="B216" i="55"/>
  <c r="B217" i="55"/>
  <c r="B205" i="54"/>
  <c r="B206" i="54"/>
  <c r="B207" i="54"/>
  <c r="B208" i="54"/>
  <c r="B209" i="54"/>
  <c r="B210" i="54"/>
  <c r="B211" i="54"/>
  <c r="B212" i="54"/>
  <c r="B213" i="54"/>
  <c r="B214" i="54"/>
  <c r="B215" i="54"/>
  <c r="B216" i="54"/>
  <c r="B217" i="54"/>
  <c r="D217" i="54" s="1"/>
  <c r="B16" i="48"/>
  <c r="D16" i="48" s="1"/>
  <c r="B18" i="48"/>
  <c r="F90" i="44" s="1"/>
  <c r="E17" i="48"/>
  <c r="E18" i="48"/>
  <c r="C70" i="61"/>
  <c r="B70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B42" i="61"/>
  <c r="H12" i="44"/>
  <c r="C130" i="59"/>
  <c r="D130" i="59"/>
  <c r="E130" i="59" s="1"/>
  <c r="F130" i="59" s="1"/>
  <c r="G130" i="59" s="1"/>
  <c r="H130" i="59" s="1"/>
  <c r="I130" i="59" s="1"/>
  <c r="J130" i="59" s="1"/>
  <c r="K130" i="59" s="1"/>
  <c r="L130" i="59" s="1"/>
  <c r="M130" i="59" s="1"/>
  <c r="C122" i="59"/>
  <c r="D122" i="59"/>
  <c r="E122" i="59" s="1"/>
  <c r="F122" i="59" s="1"/>
  <c r="G122" i="59" s="1"/>
  <c r="H122" i="59" s="1"/>
  <c r="I122" i="59" s="1"/>
  <c r="J122" i="59" s="1"/>
  <c r="K122" i="59" s="1"/>
  <c r="L122" i="59" s="1"/>
  <c r="M122" i="59" s="1"/>
  <c r="C85" i="61"/>
  <c r="D85" i="61" s="1"/>
  <c r="E85" i="61" s="1"/>
  <c r="F85" i="61" s="1"/>
  <c r="G85" i="61" s="1"/>
  <c r="H85" i="61" s="1"/>
  <c r="I85" i="61" s="1"/>
  <c r="J85" i="61" s="1"/>
  <c r="K85" i="61" s="1"/>
  <c r="L85" i="61" s="1"/>
  <c r="M85" i="61" s="1"/>
  <c r="N85" i="61" s="1"/>
  <c r="O85" i="61" s="1"/>
  <c r="P85" i="61" s="1"/>
  <c r="C79" i="61"/>
  <c r="B79" i="61"/>
  <c r="D69" i="61"/>
  <c r="E69" i="61" s="1"/>
  <c r="E79" i="61" s="1"/>
  <c r="B62" i="61"/>
  <c r="C60" i="61"/>
  <c r="D60" i="61" s="1"/>
  <c r="B54" i="61"/>
  <c r="B49" i="61"/>
  <c r="C49" i="61" s="1"/>
  <c r="D49" i="61" s="1"/>
  <c r="B47" i="61"/>
  <c r="F28" i="44"/>
  <c r="F7" i="44" s="1"/>
  <c r="E28" i="44"/>
  <c r="E7" i="44" s="1"/>
  <c r="D28" i="44"/>
  <c r="D7" i="44" s="1"/>
  <c r="C28" i="44"/>
  <c r="C7" i="44" s="1"/>
  <c r="B28" i="44"/>
  <c r="B7" i="44" s="1"/>
  <c r="F64" i="44"/>
  <c r="E64" i="44"/>
  <c r="E78" i="44" s="1"/>
  <c r="D64" i="44"/>
  <c r="D78" i="44" s="1"/>
  <c r="C64" i="44"/>
  <c r="C78" i="44" s="1"/>
  <c r="B64" i="44"/>
  <c r="B78" i="44" s="1"/>
  <c r="G2" i="44"/>
  <c r="F9" i="44"/>
  <c r="C221" i="58"/>
  <c r="D221" i="58" s="1"/>
  <c r="E221" i="58" s="1"/>
  <c r="F221" i="58" s="1"/>
  <c r="G221" i="58" s="1"/>
  <c r="H221" i="58" s="1"/>
  <c r="I221" i="58" s="1"/>
  <c r="J221" i="58" s="1"/>
  <c r="K221" i="58" s="1"/>
  <c r="L221" i="58" s="1"/>
  <c r="M221" i="58" s="1"/>
  <c r="N221" i="58" s="1"/>
  <c r="O221" i="58" s="1"/>
  <c r="P221" i="58" s="1"/>
  <c r="Q221" i="58" s="1"/>
  <c r="R221" i="58" s="1"/>
  <c r="S221" i="58" s="1"/>
  <c r="D18" i="9"/>
  <c r="E18" i="9" s="1"/>
  <c r="F18" i="9" s="1"/>
  <c r="G18" i="9" s="1"/>
  <c r="H18" i="9" s="1"/>
  <c r="I18" i="9" s="1"/>
  <c r="J18" i="9" s="1"/>
  <c r="K18" i="9" s="1"/>
  <c r="L18" i="9" s="1"/>
  <c r="M18" i="9" s="1"/>
  <c r="N18" i="9" s="1"/>
  <c r="O18" i="9" s="1"/>
  <c r="P18" i="9" s="1"/>
  <c r="Q18" i="9" s="1"/>
  <c r="R18" i="9" s="1"/>
  <c r="S18" i="9" s="1"/>
  <c r="D10" i="9"/>
  <c r="E10" i="9"/>
  <c r="F10" i="9"/>
  <c r="G10" i="9"/>
  <c r="H10" i="9" s="1"/>
  <c r="I10" i="9" s="1"/>
  <c r="J10" i="9" s="1"/>
  <c r="K10" i="9" s="1"/>
  <c r="L10" i="9" s="1"/>
  <c r="M10" i="9" s="1"/>
  <c r="N10" i="9" s="1"/>
  <c r="O10" i="9" s="1"/>
  <c r="P10" i="9"/>
  <c r="Q10" i="9" s="1"/>
  <c r="R10" i="9" s="1"/>
  <c r="S10" i="9" s="1"/>
  <c r="C66" i="59"/>
  <c r="D66" i="59" s="1"/>
  <c r="E66" i="59" s="1"/>
  <c r="F66" i="59" s="1"/>
  <c r="G66" i="59" s="1"/>
  <c r="H66" i="59" s="1"/>
  <c r="I66" i="59" s="1"/>
  <c r="J66" i="59" s="1"/>
  <c r="K66" i="59" s="1"/>
  <c r="L66" i="59" s="1"/>
  <c r="M66" i="59" s="1"/>
  <c r="C74" i="59"/>
  <c r="D74" i="59"/>
  <c r="E74" i="59"/>
  <c r="F74" i="59"/>
  <c r="G74" i="59" s="1"/>
  <c r="H74" i="59" s="1"/>
  <c r="I74" i="59" s="1"/>
  <c r="J74" i="59" s="1"/>
  <c r="K74" i="59" s="1"/>
  <c r="L74" i="59" s="1"/>
  <c r="M74" i="59" s="1"/>
  <c r="C82" i="59"/>
  <c r="D82" i="59" s="1"/>
  <c r="E82" i="59" s="1"/>
  <c r="F82" i="59" s="1"/>
  <c r="G82" i="59" s="1"/>
  <c r="H82" i="59" s="1"/>
  <c r="I82" i="59" s="1"/>
  <c r="J82" i="59" s="1"/>
  <c r="K82" i="59" s="1"/>
  <c r="L82" i="59" s="1"/>
  <c r="M82" i="59" s="1"/>
  <c r="C90" i="59"/>
  <c r="D90" i="59"/>
  <c r="E90" i="59" s="1"/>
  <c r="F90" i="59" s="1"/>
  <c r="G90" i="59" s="1"/>
  <c r="H90" i="59" s="1"/>
  <c r="I90" i="59" s="1"/>
  <c r="J90" i="59" s="1"/>
  <c r="K90" i="59" s="1"/>
  <c r="L90" i="59" s="1"/>
  <c r="M90" i="59" s="1"/>
  <c r="C98" i="59"/>
  <c r="D98" i="59"/>
  <c r="E98" i="59"/>
  <c r="F98" i="59" s="1"/>
  <c r="G98" i="59" s="1"/>
  <c r="H98" i="59" s="1"/>
  <c r="I98" i="59" s="1"/>
  <c r="J98" i="59" s="1"/>
  <c r="K98" i="59" s="1"/>
  <c r="L98" i="59" s="1"/>
  <c r="M98" i="59" s="1"/>
  <c r="C106" i="59"/>
  <c r="D106" i="59"/>
  <c r="E106" i="59" s="1"/>
  <c r="F106" i="59" s="1"/>
  <c r="G106" i="59" s="1"/>
  <c r="H106" i="59" s="1"/>
  <c r="I106" i="59" s="1"/>
  <c r="J106" i="59" s="1"/>
  <c r="K106" i="59" s="1"/>
  <c r="L106" i="59" s="1"/>
  <c r="M106" i="59" s="1"/>
  <c r="C114" i="59"/>
  <c r="D114" i="59"/>
  <c r="E114" i="59" s="1"/>
  <c r="F114" i="59" s="1"/>
  <c r="G114" i="59" s="1"/>
  <c r="H114" i="59" s="1"/>
  <c r="I114" i="59" s="1"/>
  <c r="J114" i="59" s="1"/>
  <c r="K114" i="59" s="1"/>
  <c r="L114" i="59" s="1"/>
  <c r="M114" i="59"/>
  <c r="C26" i="59"/>
  <c r="D26" i="59"/>
  <c r="E26" i="59" s="1"/>
  <c r="F26" i="59" s="1"/>
  <c r="G26" i="59" s="1"/>
  <c r="H26" i="59" s="1"/>
  <c r="I26" i="59" s="1"/>
  <c r="J26" i="59" s="1"/>
  <c r="K26" i="59" s="1"/>
  <c r="L26" i="59" s="1"/>
  <c r="M26" i="59" s="1"/>
  <c r="C34" i="59"/>
  <c r="D34" i="59" s="1"/>
  <c r="E34" i="59" s="1"/>
  <c r="F34" i="59" s="1"/>
  <c r="G34" i="59" s="1"/>
  <c r="H34" i="59" s="1"/>
  <c r="I34" i="59" s="1"/>
  <c r="J34" i="59" s="1"/>
  <c r="K34" i="59" s="1"/>
  <c r="L34" i="59" s="1"/>
  <c r="M34" i="59" s="1"/>
  <c r="C42" i="59"/>
  <c r="D42" i="59"/>
  <c r="E42" i="59" s="1"/>
  <c r="F42" i="59" s="1"/>
  <c r="G42" i="59" s="1"/>
  <c r="H42" i="59" s="1"/>
  <c r="I42" i="59" s="1"/>
  <c r="J42" i="59" s="1"/>
  <c r="K42" i="59" s="1"/>
  <c r="L42" i="59" s="1"/>
  <c r="M42" i="59" s="1"/>
  <c r="C50" i="59"/>
  <c r="D50" i="59"/>
  <c r="E50" i="59"/>
  <c r="F50" i="59"/>
  <c r="G50" i="59"/>
  <c r="H50" i="59"/>
  <c r="I50" i="59"/>
  <c r="J50" i="59" s="1"/>
  <c r="K50" i="59" s="1"/>
  <c r="L50" i="59" s="1"/>
  <c r="M50" i="59" s="1"/>
  <c r="C58" i="59"/>
  <c r="D58" i="59"/>
  <c r="E58" i="59" s="1"/>
  <c r="F58" i="59" s="1"/>
  <c r="G58" i="59" s="1"/>
  <c r="H58" i="59" s="1"/>
  <c r="I58" i="59" s="1"/>
  <c r="J58" i="59" s="1"/>
  <c r="K58" i="59" s="1"/>
  <c r="L58" i="59" s="1"/>
  <c r="M58" i="59" s="1"/>
  <c r="C18" i="59"/>
  <c r="D18" i="59"/>
  <c r="E18" i="59"/>
  <c r="F18" i="59"/>
  <c r="G18" i="59"/>
  <c r="H18" i="59" s="1"/>
  <c r="I18" i="59" s="1"/>
  <c r="J18" i="59" s="1"/>
  <c r="K18" i="59" s="1"/>
  <c r="L18" i="59" s="1"/>
  <c r="M18" i="59" s="1"/>
  <c r="N10" i="59"/>
  <c r="N18" i="59" s="1"/>
  <c r="N26" i="59" s="1"/>
  <c r="N34" i="59" s="1"/>
  <c r="N42" i="59" s="1"/>
  <c r="N50" i="59" s="1"/>
  <c r="N58" i="59" s="1"/>
  <c r="N66" i="59" s="1"/>
  <c r="N74" i="59" s="1"/>
  <c r="N82" i="59" s="1"/>
  <c r="N90" i="59" s="1"/>
  <c r="N98" i="59" s="1"/>
  <c r="N106" i="59" s="1"/>
  <c r="N114" i="59"/>
  <c r="N122" i="59" s="1"/>
  <c r="N130" i="59" s="1"/>
  <c r="N138" i="59" s="1"/>
  <c r="C10" i="59"/>
  <c r="D10" i="59" s="1"/>
  <c r="E10" i="59" s="1"/>
  <c r="F10" i="59" s="1"/>
  <c r="G10" i="59" s="1"/>
  <c r="H10" i="59" s="1"/>
  <c r="I10" i="59" s="1"/>
  <c r="J10" i="59" s="1"/>
  <c r="K10" i="59" s="1"/>
  <c r="L10" i="59" s="1"/>
  <c r="M10" i="59" s="1"/>
  <c r="C2" i="59"/>
  <c r="D2" i="59"/>
  <c r="E2" i="59"/>
  <c r="F2" i="59"/>
  <c r="G2" i="59" s="1"/>
  <c r="H2" i="59"/>
  <c r="I2" i="59" s="1"/>
  <c r="J2" i="59" s="1"/>
  <c r="K2" i="59" s="1"/>
  <c r="L2" i="59" s="1"/>
  <c r="M2" i="59" s="1"/>
  <c r="B204" i="57"/>
  <c r="B203" i="57"/>
  <c r="B202" i="57"/>
  <c r="B201" i="57"/>
  <c r="B200" i="57"/>
  <c r="B199" i="57"/>
  <c r="B198" i="57"/>
  <c r="B197" i="57"/>
  <c r="B196" i="57"/>
  <c r="B195" i="57"/>
  <c r="B194" i="57"/>
  <c r="B193" i="57"/>
  <c r="B192" i="57"/>
  <c r="B191" i="57"/>
  <c r="B190" i="57"/>
  <c r="B189" i="57"/>
  <c r="B188" i="57"/>
  <c r="B187" i="57"/>
  <c r="B186" i="57"/>
  <c r="B185" i="57"/>
  <c r="B184" i="57"/>
  <c r="B183" i="57"/>
  <c r="B182" i="57"/>
  <c r="B181" i="57"/>
  <c r="B180" i="57"/>
  <c r="B179" i="57"/>
  <c r="B178" i="57"/>
  <c r="B177" i="57"/>
  <c r="B176" i="57"/>
  <c r="B175" i="57"/>
  <c r="B174" i="57"/>
  <c r="B173" i="57"/>
  <c r="B172" i="57"/>
  <c r="B171" i="57"/>
  <c r="B170" i="57"/>
  <c r="B169" i="57"/>
  <c r="B168" i="57"/>
  <c r="B167" i="57"/>
  <c r="B166" i="57"/>
  <c r="B165" i="57"/>
  <c r="B164" i="57"/>
  <c r="B163" i="57"/>
  <c r="B162" i="57"/>
  <c r="B161" i="57"/>
  <c r="B160" i="57"/>
  <c r="B159" i="57"/>
  <c r="B158" i="57"/>
  <c r="B157" i="57"/>
  <c r="B156" i="57"/>
  <c r="B155" i="57"/>
  <c r="B154" i="57"/>
  <c r="B153" i="57"/>
  <c r="B152" i="57"/>
  <c r="B151" i="57"/>
  <c r="B150" i="57"/>
  <c r="B149" i="57"/>
  <c r="B148" i="57"/>
  <c r="B147" i="57"/>
  <c r="B146" i="57"/>
  <c r="B145" i="57"/>
  <c r="B144" i="57"/>
  <c r="B143" i="57"/>
  <c r="B142" i="57"/>
  <c r="B141" i="57"/>
  <c r="B140" i="57"/>
  <c r="B139" i="57"/>
  <c r="B138" i="57"/>
  <c r="B137" i="57"/>
  <c r="B136" i="57"/>
  <c r="B135" i="57"/>
  <c r="B134" i="57"/>
  <c r="B133" i="57"/>
  <c r="B132" i="57"/>
  <c r="B131" i="57"/>
  <c r="B130" i="57"/>
  <c r="B129" i="57"/>
  <c r="B128" i="57"/>
  <c r="B127" i="57"/>
  <c r="B126" i="57"/>
  <c r="B125" i="57"/>
  <c r="B124" i="57"/>
  <c r="B123" i="57"/>
  <c r="B122" i="57"/>
  <c r="B121" i="57"/>
  <c r="B120" i="57"/>
  <c r="B119" i="57"/>
  <c r="B118" i="57"/>
  <c r="B117" i="57"/>
  <c r="B116" i="57"/>
  <c r="B115" i="57"/>
  <c r="B114" i="57"/>
  <c r="B113" i="57"/>
  <c r="B112" i="57"/>
  <c r="B111" i="57"/>
  <c r="B110" i="57"/>
  <c r="B109" i="57"/>
  <c r="B108" i="57"/>
  <c r="B107" i="57"/>
  <c r="B106" i="57"/>
  <c r="B105" i="57"/>
  <c r="B104" i="57"/>
  <c r="B103" i="57"/>
  <c r="B102" i="57"/>
  <c r="B101" i="57"/>
  <c r="B100" i="57"/>
  <c r="B99" i="57"/>
  <c r="B98" i="57"/>
  <c r="B97" i="57"/>
  <c r="B96" i="57"/>
  <c r="B95" i="57"/>
  <c r="B94" i="57"/>
  <c r="B93" i="57"/>
  <c r="B92" i="57"/>
  <c r="B91" i="57"/>
  <c r="B90" i="57"/>
  <c r="B89" i="57"/>
  <c r="B88" i="57"/>
  <c r="B87" i="57"/>
  <c r="B86" i="57"/>
  <c r="B85" i="57"/>
  <c r="B84" i="57"/>
  <c r="B83" i="57"/>
  <c r="B82" i="57"/>
  <c r="B81" i="57"/>
  <c r="B80" i="57"/>
  <c r="B79" i="57"/>
  <c r="B78" i="57"/>
  <c r="B77" i="57"/>
  <c r="B76" i="57"/>
  <c r="B75" i="57"/>
  <c r="B74" i="57"/>
  <c r="B73" i="57"/>
  <c r="B72" i="57"/>
  <c r="B71" i="57"/>
  <c r="B70" i="57"/>
  <c r="B69" i="57"/>
  <c r="B68" i="57"/>
  <c r="B67" i="57"/>
  <c r="B66" i="57"/>
  <c r="B65" i="57"/>
  <c r="B64" i="57"/>
  <c r="B63" i="57"/>
  <c r="B62" i="57"/>
  <c r="B61" i="57"/>
  <c r="B60" i="57"/>
  <c r="B59" i="57"/>
  <c r="B58" i="57"/>
  <c r="B57" i="57"/>
  <c r="B56" i="57"/>
  <c r="B55" i="57"/>
  <c r="B54" i="57"/>
  <c r="B53" i="57"/>
  <c r="B52" i="57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9" i="57"/>
  <c r="B8" i="57"/>
  <c r="B7" i="57"/>
  <c r="B6" i="57"/>
  <c r="B5" i="57"/>
  <c r="B4" i="57"/>
  <c r="B3" i="57"/>
  <c r="B2" i="57"/>
  <c r="B3" i="58"/>
  <c r="B222" i="58" s="1"/>
  <c r="B2" i="58"/>
  <c r="K24" i="56"/>
  <c r="B204" i="56"/>
  <c r="B203" i="56"/>
  <c r="B202" i="56"/>
  <c r="B201" i="56"/>
  <c r="B200" i="56"/>
  <c r="B199" i="56"/>
  <c r="B198" i="56"/>
  <c r="B197" i="56"/>
  <c r="B196" i="56"/>
  <c r="B195" i="56"/>
  <c r="B194" i="56"/>
  <c r="B193" i="56"/>
  <c r="B192" i="56"/>
  <c r="B191" i="56"/>
  <c r="B190" i="56"/>
  <c r="B189" i="56"/>
  <c r="B188" i="56"/>
  <c r="B187" i="56"/>
  <c r="B186" i="56"/>
  <c r="B185" i="56"/>
  <c r="B184" i="56"/>
  <c r="B183" i="56"/>
  <c r="B182" i="56"/>
  <c r="B181" i="56"/>
  <c r="B180" i="56"/>
  <c r="B179" i="56"/>
  <c r="B178" i="56"/>
  <c r="B177" i="56"/>
  <c r="B176" i="56"/>
  <c r="B175" i="56"/>
  <c r="B174" i="56"/>
  <c r="B173" i="56"/>
  <c r="B172" i="56"/>
  <c r="B171" i="56"/>
  <c r="B170" i="56"/>
  <c r="B169" i="56"/>
  <c r="B168" i="56"/>
  <c r="B167" i="56"/>
  <c r="B166" i="56"/>
  <c r="B165" i="56"/>
  <c r="B164" i="56"/>
  <c r="B163" i="56"/>
  <c r="B162" i="56"/>
  <c r="B161" i="56"/>
  <c r="B160" i="56"/>
  <c r="B159" i="56"/>
  <c r="B158" i="56"/>
  <c r="B157" i="56"/>
  <c r="B156" i="56"/>
  <c r="B155" i="56"/>
  <c r="B154" i="56"/>
  <c r="B153" i="56"/>
  <c r="B152" i="56"/>
  <c r="B151" i="56"/>
  <c r="B150" i="56"/>
  <c r="B149" i="56"/>
  <c r="B148" i="56"/>
  <c r="B147" i="56"/>
  <c r="B146" i="56"/>
  <c r="B145" i="56"/>
  <c r="B144" i="56"/>
  <c r="B143" i="56"/>
  <c r="B142" i="56"/>
  <c r="B141" i="56"/>
  <c r="B140" i="56"/>
  <c r="B139" i="56"/>
  <c r="B138" i="56"/>
  <c r="B137" i="56"/>
  <c r="B136" i="56"/>
  <c r="B135" i="56"/>
  <c r="B134" i="56"/>
  <c r="B133" i="56"/>
  <c r="B132" i="56"/>
  <c r="B131" i="56"/>
  <c r="B130" i="56"/>
  <c r="B129" i="56"/>
  <c r="B128" i="56"/>
  <c r="B127" i="56"/>
  <c r="B126" i="56"/>
  <c r="B125" i="56"/>
  <c r="B124" i="56"/>
  <c r="B123" i="56"/>
  <c r="B122" i="56"/>
  <c r="B121" i="56"/>
  <c r="B120" i="56"/>
  <c r="B119" i="56"/>
  <c r="B118" i="56"/>
  <c r="B117" i="56"/>
  <c r="B116" i="56"/>
  <c r="B115" i="56"/>
  <c r="B114" i="56"/>
  <c r="B113" i="56"/>
  <c r="B112" i="56"/>
  <c r="B111" i="56"/>
  <c r="B110" i="56"/>
  <c r="B109" i="56"/>
  <c r="B108" i="56"/>
  <c r="B107" i="56"/>
  <c r="B106" i="56"/>
  <c r="B105" i="56"/>
  <c r="B104" i="56"/>
  <c r="B103" i="56"/>
  <c r="B102" i="56"/>
  <c r="B101" i="56"/>
  <c r="B100" i="56"/>
  <c r="B99" i="56"/>
  <c r="B98" i="56"/>
  <c r="B97" i="56"/>
  <c r="B96" i="56"/>
  <c r="B95" i="56"/>
  <c r="B94" i="56"/>
  <c r="B93" i="56"/>
  <c r="B92" i="56"/>
  <c r="B91" i="56"/>
  <c r="B90" i="56"/>
  <c r="B89" i="56"/>
  <c r="B88" i="56"/>
  <c r="B87" i="56"/>
  <c r="B86" i="56"/>
  <c r="B85" i="56"/>
  <c r="B84" i="56"/>
  <c r="B83" i="56"/>
  <c r="B82" i="56"/>
  <c r="B81" i="56"/>
  <c r="B80" i="56"/>
  <c r="B79" i="56"/>
  <c r="B78" i="56"/>
  <c r="B77" i="56"/>
  <c r="B76" i="56"/>
  <c r="B75" i="56"/>
  <c r="B74" i="56"/>
  <c r="B73" i="56"/>
  <c r="B72" i="56"/>
  <c r="B71" i="56"/>
  <c r="B70" i="56"/>
  <c r="B69" i="56"/>
  <c r="B68" i="56"/>
  <c r="B67" i="56"/>
  <c r="B66" i="56"/>
  <c r="B65" i="56"/>
  <c r="B64" i="56"/>
  <c r="B63" i="56"/>
  <c r="B62" i="56"/>
  <c r="B61" i="56"/>
  <c r="B60" i="56"/>
  <c r="B59" i="56"/>
  <c r="B58" i="56"/>
  <c r="B57" i="56"/>
  <c r="B56" i="56"/>
  <c r="B55" i="56"/>
  <c r="B54" i="56"/>
  <c r="B53" i="56"/>
  <c r="B52" i="56"/>
  <c r="B51" i="56"/>
  <c r="B50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B35" i="56"/>
  <c r="B34" i="56"/>
  <c r="B33" i="56"/>
  <c r="B32" i="56"/>
  <c r="B31" i="56"/>
  <c r="B30" i="56"/>
  <c r="B29" i="56"/>
  <c r="B28" i="56"/>
  <c r="B27" i="56"/>
  <c r="B26" i="56"/>
  <c r="B25" i="56"/>
  <c r="B24" i="56"/>
  <c r="B23" i="56"/>
  <c r="B22" i="56"/>
  <c r="B21" i="56"/>
  <c r="B20" i="56"/>
  <c r="B19" i="56"/>
  <c r="B18" i="56"/>
  <c r="B17" i="56"/>
  <c r="B16" i="56"/>
  <c r="B15" i="56"/>
  <c r="B14" i="56"/>
  <c r="B13" i="56"/>
  <c r="B12" i="56"/>
  <c r="B11" i="56"/>
  <c r="B10" i="56"/>
  <c r="B9" i="56"/>
  <c r="B8" i="56"/>
  <c r="B7" i="56"/>
  <c r="B6" i="56"/>
  <c r="B5" i="56"/>
  <c r="B4" i="56"/>
  <c r="B3" i="56"/>
  <c r="B2" i="56"/>
  <c r="B204" i="55"/>
  <c r="B203" i="55"/>
  <c r="B202" i="55"/>
  <c r="B201" i="55"/>
  <c r="B200" i="55"/>
  <c r="B199" i="55"/>
  <c r="B198" i="55"/>
  <c r="B197" i="55"/>
  <c r="B196" i="55"/>
  <c r="B195" i="55"/>
  <c r="B194" i="55"/>
  <c r="B193" i="55"/>
  <c r="B192" i="55"/>
  <c r="B191" i="55"/>
  <c r="B190" i="55"/>
  <c r="B189" i="55"/>
  <c r="B188" i="55"/>
  <c r="B187" i="55"/>
  <c r="B186" i="55"/>
  <c r="B185" i="55"/>
  <c r="B184" i="55"/>
  <c r="B183" i="55"/>
  <c r="B182" i="55"/>
  <c r="B181" i="55"/>
  <c r="B180" i="55"/>
  <c r="B179" i="55"/>
  <c r="B178" i="55"/>
  <c r="B177" i="55"/>
  <c r="B176" i="55"/>
  <c r="B175" i="55"/>
  <c r="B174" i="55"/>
  <c r="B173" i="55"/>
  <c r="B172" i="55"/>
  <c r="B171" i="55"/>
  <c r="B170" i="55"/>
  <c r="B169" i="55"/>
  <c r="B168" i="55"/>
  <c r="B167" i="55"/>
  <c r="B166" i="55"/>
  <c r="B165" i="55"/>
  <c r="B164" i="55"/>
  <c r="B163" i="55"/>
  <c r="B162" i="55"/>
  <c r="B161" i="55"/>
  <c r="B160" i="55"/>
  <c r="B159" i="55"/>
  <c r="B158" i="55"/>
  <c r="B157" i="55"/>
  <c r="B156" i="55"/>
  <c r="B155" i="55"/>
  <c r="B154" i="55"/>
  <c r="B153" i="55"/>
  <c r="B152" i="55"/>
  <c r="B151" i="55"/>
  <c r="B150" i="55"/>
  <c r="B149" i="55"/>
  <c r="B148" i="55"/>
  <c r="B147" i="55"/>
  <c r="B146" i="55"/>
  <c r="B145" i="55"/>
  <c r="B144" i="55"/>
  <c r="B143" i="55"/>
  <c r="B142" i="55"/>
  <c r="B141" i="55"/>
  <c r="B140" i="55"/>
  <c r="B139" i="55"/>
  <c r="B138" i="55"/>
  <c r="B137" i="55"/>
  <c r="B136" i="55"/>
  <c r="B135" i="55"/>
  <c r="B134" i="55"/>
  <c r="B133" i="55"/>
  <c r="B132" i="55"/>
  <c r="B131" i="55"/>
  <c r="B130" i="55"/>
  <c r="B129" i="55"/>
  <c r="B128" i="55"/>
  <c r="B127" i="55"/>
  <c r="B126" i="55"/>
  <c r="B125" i="55"/>
  <c r="B124" i="55"/>
  <c r="B123" i="55"/>
  <c r="B122" i="55"/>
  <c r="B121" i="55"/>
  <c r="B120" i="55"/>
  <c r="B119" i="55"/>
  <c r="B118" i="55"/>
  <c r="B117" i="55"/>
  <c r="B116" i="55"/>
  <c r="B115" i="55"/>
  <c r="B114" i="55"/>
  <c r="B113" i="55"/>
  <c r="B112" i="55"/>
  <c r="B111" i="55"/>
  <c r="B110" i="55"/>
  <c r="B109" i="55"/>
  <c r="B108" i="55"/>
  <c r="B107" i="55"/>
  <c r="B106" i="55"/>
  <c r="B105" i="55"/>
  <c r="B104" i="55"/>
  <c r="B103" i="55"/>
  <c r="B102" i="55"/>
  <c r="B101" i="55"/>
  <c r="B100" i="55"/>
  <c r="B99" i="55"/>
  <c r="B98" i="55"/>
  <c r="B97" i="55"/>
  <c r="B96" i="55"/>
  <c r="B95" i="55"/>
  <c r="B94" i="55"/>
  <c r="B93" i="55"/>
  <c r="B92" i="55"/>
  <c r="B91" i="55"/>
  <c r="B90" i="55"/>
  <c r="B89" i="55"/>
  <c r="B88" i="55"/>
  <c r="B87" i="55"/>
  <c r="B86" i="55"/>
  <c r="B85" i="55"/>
  <c r="B84" i="55"/>
  <c r="B83" i="55"/>
  <c r="B82" i="55"/>
  <c r="B81" i="55"/>
  <c r="B80" i="55"/>
  <c r="B79" i="55"/>
  <c r="B78" i="55"/>
  <c r="B77" i="55"/>
  <c r="B76" i="55"/>
  <c r="B75" i="55"/>
  <c r="B74" i="55"/>
  <c r="B73" i="55"/>
  <c r="B72" i="55"/>
  <c r="B71" i="55"/>
  <c r="B70" i="55"/>
  <c r="B69" i="55"/>
  <c r="B68" i="55"/>
  <c r="B67" i="55"/>
  <c r="B66" i="55"/>
  <c r="B65" i="55"/>
  <c r="B64" i="55"/>
  <c r="B63" i="55"/>
  <c r="B62" i="55"/>
  <c r="B61" i="55"/>
  <c r="B60" i="55"/>
  <c r="B59" i="55"/>
  <c r="B58" i="55"/>
  <c r="B57" i="55"/>
  <c r="B56" i="55"/>
  <c r="B55" i="55"/>
  <c r="B54" i="55"/>
  <c r="B53" i="55"/>
  <c r="B52" i="55"/>
  <c r="B51" i="55"/>
  <c r="B50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9" i="55"/>
  <c r="B8" i="55"/>
  <c r="B7" i="55"/>
  <c r="B6" i="55"/>
  <c r="B5" i="55"/>
  <c r="B4" i="55"/>
  <c r="B3" i="55"/>
  <c r="B2" i="55"/>
  <c r="B2" i="54"/>
  <c r="B3" i="54"/>
  <c r="B4" i="54"/>
  <c r="B5" i="54"/>
  <c r="B6" i="54"/>
  <c r="B7" i="54"/>
  <c r="B8" i="54"/>
  <c r="B9" i="54"/>
  <c r="B10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B106" i="54"/>
  <c r="B107" i="54"/>
  <c r="B108" i="54"/>
  <c r="B109" i="54"/>
  <c r="B110" i="54"/>
  <c r="B111" i="54"/>
  <c r="B112" i="54"/>
  <c r="B113" i="54"/>
  <c r="B114" i="54"/>
  <c r="B115" i="54"/>
  <c r="B116" i="54"/>
  <c r="B117" i="54"/>
  <c r="B118" i="54"/>
  <c r="B119" i="54"/>
  <c r="B120" i="54"/>
  <c r="B121" i="54"/>
  <c r="B122" i="54"/>
  <c r="B123" i="54"/>
  <c r="B124" i="54"/>
  <c r="B125" i="54"/>
  <c r="B126" i="54"/>
  <c r="B127" i="54"/>
  <c r="B128" i="54"/>
  <c r="B129" i="54"/>
  <c r="B130" i="54"/>
  <c r="B131" i="54"/>
  <c r="B132" i="54"/>
  <c r="B133" i="54"/>
  <c r="B134" i="54"/>
  <c r="B135" i="54"/>
  <c r="B136" i="54"/>
  <c r="B137" i="54"/>
  <c r="B138" i="54"/>
  <c r="B139" i="54"/>
  <c r="B140" i="54"/>
  <c r="B141" i="54"/>
  <c r="B142" i="54"/>
  <c r="B143" i="54"/>
  <c r="B144" i="54"/>
  <c r="B145" i="54"/>
  <c r="B146" i="54"/>
  <c r="B147" i="54"/>
  <c r="B148" i="54"/>
  <c r="B149" i="54"/>
  <c r="B150" i="54"/>
  <c r="B151" i="54"/>
  <c r="B152" i="54"/>
  <c r="B153" i="54"/>
  <c r="B154" i="54"/>
  <c r="B155" i="54"/>
  <c r="B156" i="54"/>
  <c r="B157" i="54"/>
  <c r="B158" i="54"/>
  <c r="B159" i="54"/>
  <c r="B160" i="54"/>
  <c r="B161" i="54"/>
  <c r="B162" i="54"/>
  <c r="B163" i="54"/>
  <c r="B164" i="54"/>
  <c r="B165" i="54"/>
  <c r="B166" i="54"/>
  <c r="B167" i="54"/>
  <c r="B168" i="54"/>
  <c r="B169" i="54"/>
  <c r="B170" i="54"/>
  <c r="B171" i="54"/>
  <c r="B172" i="54"/>
  <c r="B173" i="54"/>
  <c r="B174" i="54"/>
  <c r="B175" i="54"/>
  <c r="B176" i="54"/>
  <c r="B177" i="54"/>
  <c r="B178" i="54"/>
  <c r="B179" i="54"/>
  <c r="B180" i="54"/>
  <c r="B181" i="54"/>
  <c r="B182" i="54"/>
  <c r="B183" i="54"/>
  <c r="B184" i="54"/>
  <c r="B185" i="54"/>
  <c r="B186" i="54"/>
  <c r="B187" i="54"/>
  <c r="B188" i="54"/>
  <c r="B189" i="54"/>
  <c r="B190" i="54"/>
  <c r="B191" i="54"/>
  <c r="B192" i="54"/>
  <c r="B193" i="54"/>
  <c r="B194" i="54"/>
  <c r="B195" i="54"/>
  <c r="B196" i="54"/>
  <c r="B197" i="54"/>
  <c r="B198" i="54"/>
  <c r="B199" i="54"/>
  <c r="B200" i="54"/>
  <c r="B201" i="54"/>
  <c r="B202" i="54"/>
  <c r="B203" i="54"/>
  <c r="B204" i="54"/>
  <c r="N4" i="59"/>
  <c r="B300" i="49"/>
  <c r="B301" i="49"/>
  <c r="B302" i="49"/>
  <c r="B303" i="49"/>
  <c r="B304" i="49"/>
  <c r="B305" i="49"/>
  <c r="B306" i="49"/>
  <c r="B307" i="49"/>
  <c r="B308" i="49"/>
  <c r="B309" i="49"/>
  <c r="B310" i="49"/>
  <c r="B311" i="49"/>
  <c r="B312" i="49"/>
  <c r="B313" i="49"/>
  <c r="B314" i="49"/>
  <c r="B315" i="49"/>
  <c r="B316" i="49"/>
  <c r="B317" i="49"/>
  <c r="B318" i="49"/>
  <c r="B319" i="49"/>
  <c r="B320" i="49"/>
  <c r="B321" i="49"/>
  <c r="B322" i="49"/>
  <c r="B323" i="49"/>
  <c r="B324" i="49"/>
  <c r="B325" i="49"/>
  <c r="B326" i="49"/>
  <c r="B327" i="49"/>
  <c r="B328" i="49"/>
  <c r="B329" i="49"/>
  <c r="B330" i="49"/>
  <c r="B331" i="49"/>
  <c r="B332" i="49"/>
  <c r="B333" i="49"/>
  <c r="B334" i="49"/>
  <c r="B335" i="49"/>
  <c r="B336" i="49"/>
  <c r="B337" i="49"/>
  <c r="B338" i="49"/>
  <c r="B339" i="49"/>
  <c r="B340" i="49"/>
  <c r="B341" i="49"/>
  <c r="B342" i="49"/>
  <c r="B343" i="49"/>
  <c r="B344" i="49"/>
  <c r="B345" i="49"/>
  <c r="B346" i="49"/>
  <c r="B347" i="49"/>
  <c r="B348" i="49"/>
  <c r="B349" i="49"/>
  <c r="B350" i="49"/>
  <c r="B351" i="49"/>
  <c r="B352" i="49"/>
  <c r="B353" i="49"/>
  <c r="B354" i="49"/>
  <c r="B355" i="49"/>
  <c r="B356" i="49"/>
  <c r="B357" i="49"/>
  <c r="B358" i="49"/>
  <c r="B359" i="49"/>
  <c r="B360" i="49"/>
  <c r="B361" i="49"/>
  <c r="B362" i="49"/>
  <c r="B363" i="49"/>
  <c r="B364" i="49"/>
  <c r="B365" i="49"/>
  <c r="B366" i="49"/>
  <c r="B367" i="49"/>
  <c r="B368" i="49"/>
  <c r="B369" i="49"/>
  <c r="B370" i="49"/>
  <c r="B371" i="49"/>
  <c r="B372" i="49"/>
  <c r="B373" i="49"/>
  <c r="B374" i="49"/>
  <c r="B375" i="49"/>
  <c r="B376" i="49"/>
  <c r="B377" i="49"/>
  <c r="B378" i="49"/>
  <c r="B379" i="49"/>
  <c r="B380" i="49"/>
  <c r="B381" i="49"/>
  <c r="B382" i="49"/>
  <c r="B383" i="49"/>
  <c r="B384" i="49"/>
  <c r="B385" i="49"/>
  <c r="B386" i="49"/>
  <c r="B387" i="49"/>
  <c r="B388" i="49"/>
  <c r="B389" i="49"/>
  <c r="B390" i="49"/>
  <c r="B391" i="49"/>
  <c r="B392" i="49"/>
  <c r="B393" i="49"/>
  <c r="B394" i="49"/>
  <c r="B395" i="49"/>
  <c r="B396" i="49"/>
  <c r="B397" i="49"/>
  <c r="B398" i="49"/>
  <c r="B399" i="49"/>
  <c r="B400" i="49"/>
  <c r="B401" i="49"/>
  <c r="B402" i="49"/>
  <c r="B403" i="49"/>
  <c r="B404" i="49"/>
  <c r="B405" i="49"/>
  <c r="B406" i="49"/>
  <c r="B407" i="49"/>
  <c r="B408" i="49"/>
  <c r="B409" i="49"/>
  <c r="B410" i="49"/>
  <c r="B411" i="49"/>
  <c r="B412" i="49"/>
  <c r="B413" i="49"/>
  <c r="B414" i="49"/>
  <c r="B415" i="49"/>
  <c r="B416" i="49"/>
  <c r="B417" i="49"/>
  <c r="B418" i="49"/>
  <c r="B419" i="49"/>
  <c r="B420" i="49"/>
  <c r="B421" i="49"/>
  <c r="B422" i="49"/>
  <c r="B423" i="49"/>
  <c r="B424" i="49"/>
  <c r="B425" i="49"/>
  <c r="B426" i="49"/>
  <c r="B427" i="49"/>
  <c r="B428" i="49"/>
  <c r="B429" i="49"/>
  <c r="B430" i="49"/>
  <c r="B431" i="49"/>
  <c r="B432" i="49"/>
  <c r="B433" i="49"/>
  <c r="B434" i="49"/>
  <c r="B435" i="49"/>
  <c r="B436" i="49"/>
  <c r="B437" i="49"/>
  <c r="B438" i="49"/>
  <c r="B439" i="49"/>
  <c r="B440" i="49"/>
  <c r="B441" i="49"/>
  <c r="B442" i="49"/>
  <c r="B443" i="49"/>
  <c r="B444" i="49"/>
  <c r="B445" i="49"/>
  <c r="B446" i="49"/>
  <c r="N12" i="59"/>
  <c r="N20" i="59"/>
  <c r="B521" i="53"/>
  <c r="B520" i="53"/>
  <c r="B519" i="53"/>
  <c r="B518" i="53"/>
  <c r="B517" i="53"/>
  <c r="B516" i="53"/>
  <c r="B515" i="53"/>
  <c r="B514" i="53"/>
  <c r="B513" i="53"/>
  <c r="B512" i="53"/>
  <c r="B511" i="53"/>
  <c r="B510" i="53"/>
  <c r="B509" i="53"/>
  <c r="B508" i="53"/>
  <c r="B507" i="53"/>
  <c r="B506" i="53"/>
  <c r="B505" i="53"/>
  <c r="B504" i="53"/>
  <c r="B503" i="53"/>
  <c r="B502" i="53"/>
  <c r="B501" i="53"/>
  <c r="B500" i="53"/>
  <c r="B499" i="53"/>
  <c r="B498" i="53"/>
  <c r="B497" i="53"/>
  <c r="B496" i="53"/>
  <c r="B495" i="53"/>
  <c r="B494" i="53"/>
  <c r="B493" i="53"/>
  <c r="B492" i="53"/>
  <c r="B491" i="53"/>
  <c r="B490" i="53"/>
  <c r="B489" i="53"/>
  <c r="B488" i="53"/>
  <c r="B487" i="53"/>
  <c r="B486" i="53"/>
  <c r="B485" i="53"/>
  <c r="B484" i="53"/>
  <c r="B483" i="53"/>
  <c r="B482" i="53"/>
  <c r="B481" i="53"/>
  <c r="B480" i="53"/>
  <c r="B479" i="53"/>
  <c r="B478" i="53"/>
  <c r="B477" i="53"/>
  <c r="B476" i="53"/>
  <c r="B475" i="53"/>
  <c r="B474" i="53"/>
  <c r="B473" i="53"/>
  <c r="B472" i="53"/>
  <c r="B471" i="53"/>
  <c r="B470" i="53"/>
  <c r="B469" i="53"/>
  <c r="B468" i="53"/>
  <c r="B467" i="53"/>
  <c r="B466" i="53"/>
  <c r="B465" i="53"/>
  <c r="B464" i="53"/>
  <c r="B463" i="53"/>
  <c r="B462" i="53"/>
  <c r="B461" i="53"/>
  <c r="B460" i="53"/>
  <c r="B459" i="53"/>
  <c r="B458" i="53"/>
  <c r="B457" i="53"/>
  <c r="B456" i="53"/>
  <c r="B455" i="53"/>
  <c r="B454" i="53"/>
  <c r="B453" i="53"/>
  <c r="B452" i="53"/>
  <c r="B451" i="53"/>
  <c r="B450" i="53"/>
  <c r="B449" i="53"/>
  <c r="B448" i="53"/>
  <c r="B447" i="53"/>
  <c r="B446" i="53"/>
  <c r="B445" i="53"/>
  <c r="B444" i="53"/>
  <c r="B443" i="53"/>
  <c r="B442" i="53"/>
  <c r="B441" i="53"/>
  <c r="B440" i="53"/>
  <c r="B439" i="53"/>
  <c r="B438" i="53"/>
  <c r="B437" i="53"/>
  <c r="B436" i="53"/>
  <c r="B435" i="53"/>
  <c r="B434" i="53"/>
  <c r="B433" i="53"/>
  <c r="B432" i="53"/>
  <c r="B431" i="53"/>
  <c r="B430" i="53"/>
  <c r="B429" i="53"/>
  <c r="B428" i="53"/>
  <c r="B427" i="53"/>
  <c r="B426" i="53"/>
  <c r="B425" i="53"/>
  <c r="B424" i="53"/>
  <c r="B423" i="53"/>
  <c r="B422" i="53"/>
  <c r="B421" i="53"/>
  <c r="B420" i="53"/>
  <c r="B419" i="53"/>
  <c r="B418" i="53"/>
  <c r="B417" i="53"/>
  <c r="B416" i="53"/>
  <c r="B415" i="53"/>
  <c r="B414" i="53"/>
  <c r="B413" i="53"/>
  <c r="B412" i="53"/>
  <c r="B411" i="53"/>
  <c r="B410" i="53"/>
  <c r="B409" i="53"/>
  <c r="B408" i="53"/>
  <c r="B407" i="53"/>
  <c r="B406" i="53"/>
  <c r="B405" i="53"/>
  <c r="B404" i="53"/>
  <c r="B403" i="53"/>
  <c r="B402" i="53"/>
  <c r="B401" i="53"/>
  <c r="B400" i="53"/>
  <c r="B399" i="53"/>
  <c r="B398" i="53"/>
  <c r="B397" i="53"/>
  <c r="B396" i="53"/>
  <c r="B395" i="53"/>
  <c r="B394" i="53"/>
  <c r="B393" i="53"/>
  <c r="B392" i="53"/>
  <c r="B391" i="53"/>
  <c r="B390" i="53"/>
  <c r="B389" i="53"/>
  <c r="B388" i="53"/>
  <c r="B387" i="53"/>
  <c r="B386" i="53"/>
  <c r="B385" i="53"/>
  <c r="B384" i="53"/>
  <c r="B383" i="53"/>
  <c r="B382" i="53"/>
  <c r="B381" i="53"/>
  <c r="B380" i="53"/>
  <c r="B379" i="53"/>
  <c r="B378" i="53"/>
  <c r="B377" i="53"/>
  <c r="B376" i="53"/>
  <c r="B375" i="53"/>
  <c r="B374" i="53"/>
  <c r="B373" i="53"/>
  <c r="B372" i="53"/>
  <c r="B371" i="53"/>
  <c r="B370" i="53"/>
  <c r="B369" i="53"/>
  <c r="B368" i="53"/>
  <c r="B367" i="53"/>
  <c r="B366" i="53"/>
  <c r="B365" i="53"/>
  <c r="B364" i="53"/>
  <c r="B363" i="53"/>
  <c r="B362" i="53"/>
  <c r="B361" i="53"/>
  <c r="B360" i="53"/>
  <c r="B359" i="53"/>
  <c r="B358" i="53"/>
  <c r="B357" i="53"/>
  <c r="B356" i="53"/>
  <c r="B355" i="53"/>
  <c r="B354" i="53"/>
  <c r="B353" i="53"/>
  <c r="B352" i="53"/>
  <c r="B351" i="53"/>
  <c r="B350" i="53"/>
  <c r="B349" i="53"/>
  <c r="B348" i="53"/>
  <c r="B347" i="53"/>
  <c r="B346" i="53"/>
  <c r="B345" i="53"/>
  <c r="B344" i="53"/>
  <c r="B343" i="53"/>
  <c r="B342" i="53"/>
  <c r="B341" i="53"/>
  <c r="B340" i="53"/>
  <c r="B339" i="53"/>
  <c r="B338" i="53"/>
  <c r="B337" i="53"/>
  <c r="B336" i="53"/>
  <c r="B335" i="53"/>
  <c r="B334" i="53"/>
  <c r="B333" i="53"/>
  <c r="B332" i="53"/>
  <c r="B331" i="53"/>
  <c r="B330" i="53"/>
  <c r="B329" i="53"/>
  <c r="B328" i="53"/>
  <c r="B327" i="53"/>
  <c r="B326" i="53"/>
  <c r="B325" i="53"/>
  <c r="B324" i="53"/>
  <c r="B323" i="53"/>
  <c r="B322" i="53"/>
  <c r="B321" i="53"/>
  <c r="B320" i="53"/>
  <c r="B319" i="53"/>
  <c r="B318" i="53"/>
  <c r="B317" i="53"/>
  <c r="B316" i="53"/>
  <c r="B315" i="53"/>
  <c r="B314" i="53"/>
  <c r="B313" i="53"/>
  <c r="B312" i="53"/>
  <c r="B311" i="53"/>
  <c r="B310" i="53"/>
  <c r="B309" i="53"/>
  <c r="B308" i="53"/>
  <c r="B307" i="53"/>
  <c r="B306" i="53"/>
  <c r="B305" i="53"/>
  <c r="B304" i="53"/>
  <c r="B303" i="53"/>
  <c r="B302" i="53"/>
  <c r="B301" i="53"/>
  <c r="B300" i="53"/>
  <c r="B299" i="53"/>
  <c r="B298" i="53"/>
  <c r="B297" i="53"/>
  <c r="B296" i="53"/>
  <c r="B295" i="53"/>
  <c r="B294" i="53"/>
  <c r="B293" i="53"/>
  <c r="B292" i="53"/>
  <c r="B291" i="53"/>
  <c r="B290" i="53"/>
  <c r="B289" i="53"/>
  <c r="B288" i="53"/>
  <c r="B287" i="53"/>
  <c r="B286" i="53"/>
  <c r="B285" i="53"/>
  <c r="B284" i="53"/>
  <c r="B283" i="53"/>
  <c r="B282" i="53"/>
  <c r="B281" i="53"/>
  <c r="B280" i="53"/>
  <c r="B279" i="53"/>
  <c r="B278" i="53"/>
  <c r="B277" i="53"/>
  <c r="B276" i="53"/>
  <c r="B275" i="53"/>
  <c r="B274" i="53"/>
  <c r="B273" i="53"/>
  <c r="B272" i="53"/>
  <c r="B271" i="53"/>
  <c r="B270" i="53"/>
  <c r="B269" i="53"/>
  <c r="B268" i="53"/>
  <c r="B267" i="53"/>
  <c r="B266" i="53"/>
  <c r="B265" i="53"/>
  <c r="B264" i="53"/>
  <c r="B263" i="53"/>
  <c r="B262" i="53"/>
  <c r="B261" i="53"/>
  <c r="B260" i="53"/>
  <c r="B259" i="53"/>
  <c r="B258" i="53"/>
  <c r="B521" i="50"/>
  <c r="B520" i="50"/>
  <c r="B519" i="50"/>
  <c r="B518" i="50"/>
  <c r="B517" i="50"/>
  <c r="B516" i="50"/>
  <c r="B515" i="50"/>
  <c r="B514" i="50"/>
  <c r="B513" i="50"/>
  <c r="B512" i="50"/>
  <c r="B511" i="50"/>
  <c r="B510" i="50"/>
  <c r="B509" i="50"/>
  <c r="B508" i="50"/>
  <c r="B507" i="50"/>
  <c r="B506" i="50"/>
  <c r="B505" i="50"/>
  <c r="B504" i="50"/>
  <c r="B503" i="50"/>
  <c r="B502" i="50"/>
  <c r="B501" i="50"/>
  <c r="B500" i="50"/>
  <c r="B499" i="50"/>
  <c r="B498" i="50"/>
  <c r="B497" i="50"/>
  <c r="B496" i="50"/>
  <c r="B495" i="50"/>
  <c r="B494" i="50"/>
  <c r="B493" i="50"/>
  <c r="B492" i="50"/>
  <c r="B491" i="50"/>
  <c r="B490" i="50"/>
  <c r="B489" i="50"/>
  <c r="B488" i="50"/>
  <c r="B487" i="50"/>
  <c r="B486" i="50"/>
  <c r="B485" i="50"/>
  <c r="B484" i="50"/>
  <c r="B483" i="50"/>
  <c r="B482" i="50"/>
  <c r="B481" i="50"/>
  <c r="B480" i="50"/>
  <c r="B479" i="50"/>
  <c r="B478" i="50"/>
  <c r="B477" i="50"/>
  <c r="B476" i="50"/>
  <c r="B475" i="50"/>
  <c r="B474" i="50"/>
  <c r="B473" i="50"/>
  <c r="B472" i="50"/>
  <c r="B471" i="50"/>
  <c r="B470" i="50"/>
  <c r="B469" i="50"/>
  <c r="B468" i="50"/>
  <c r="B467" i="50"/>
  <c r="B466" i="50"/>
  <c r="B465" i="50"/>
  <c r="B464" i="50"/>
  <c r="B463" i="50"/>
  <c r="B462" i="50"/>
  <c r="B461" i="50"/>
  <c r="B460" i="50"/>
  <c r="B459" i="50"/>
  <c r="B458" i="50"/>
  <c r="B457" i="50"/>
  <c r="B456" i="50"/>
  <c r="B455" i="50"/>
  <c r="B454" i="50"/>
  <c r="B453" i="50"/>
  <c r="B452" i="50"/>
  <c r="B451" i="50"/>
  <c r="B450" i="50"/>
  <c r="B449" i="50"/>
  <c r="B448" i="50"/>
  <c r="B447" i="50"/>
  <c r="B446" i="50"/>
  <c r="B445" i="50"/>
  <c r="B444" i="50"/>
  <c r="B443" i="50"/>
  <c r="B442" i="50"/>
  <c r="B441" i="50"/>
  <c r="B440" i="50"/>
  <c r="B439" i="50"/>
  <c r="B438" i="50"/>
  <c r="B437" i="50"/>
  <c r="B436" i="50"/>
  <c r="B435" i="50"/>
  <c r="B434" i="50"/>
  <c r="B433" i="50"/>
  <c r="B432" i="50"/>
  <c r="B431" i="50"/>
  <c r="B430" i="50"/>
  <c r="B429" i="50"/>
  <c r="B428" i="50"/>
  <c r="B427" i="50"/>
  <c r="B426" i="50"/>
  <c r="B425" i="50"/>
  <c r="B424" i="50"/>
  <c r="B423" i="50"/>
  <c r="B422" i="50"/>
  <c r="B421" i="50"/>
  <c r="B420" i="50"/>
  <c r="B419" i="50"/>
  <c r="B418" i="50"/>
  <c r="B417" i="50"/>
  <c r="B416" i="50"/>
  <c r="B415" i="50"/>
  <c r="B414" i="50"/>
  <c r="B413" i="50"/>
  <c r="B412" i="50"/>
  <c r="B411" i="50"/>
  <c r="B410" i="50"/>
  <c r="B409" i="50"/>
  <c r="B408" i="50"/>
  <c r="B407" i="50"/>
  <c r="B406" i="50"/>
  <c r="B405" i="50"/>
  <c r="B404" i="50"/>
  <c r="B403" i="50"/>
  <c r="B402" i="50"/>
  <c r="B401" i="50"/>
  <c r="B400" i="50"/>
  <c r="B399" i="50"/>
  <c r="B398" i="50"/>
  <c r="B397" i="50"/>
  <c r="B396" i="50"/>
  <c r="B395" i="50"/>
  <c r="B394" i="50"/>
  <c r="B393" i="50"/>
  <c r="B392" i="50"/>
  <c r="B391" i="50"/>
  <c r="B390" i="50"/>
  <c r="B389" i="50"/>
  <c r="B388" i="50"/>
  <c r="B387" i="50"/>
  <c r="B386" i="50"/>
  <c r="B385" i="50"/>
  <c r="B384" i="50"/>
  <c r="B383" i="50"/>
  <c r="B382" i="50"/>
  <c r="B381" i="50"/>
  <c r="B380" i="50"/>
  <c r="B379" i="50"/>
  <c r="B378" i="50"/>
  <c r="B377" i="50"/>
  <c r="B376" i="50"/>
  <c r="B375" i="50"/>
  <c r="B374" i="50"/>
  <c r="B373" i="50"/>
  <c r="B372" i="50"/>
  <c r="B371" i="50"/>
  <c r="B370" i="50"/>
  <c r="B369" i="50"/>
  <c r="B368" i="50"/>
  <c r="B367" i="50"/>
  <c r="B366" i="50"/>
  <c r="B365" i="50"/>
  <c r="B364" i="50"/>
  <c r="B363" i="50"/>
  <c r="B362" i="50"/>
  <c r="B361" i="50"/>
  <c r="B360" i="50"/>
  <c r="B359" i="50"/>
  <c r="B358" i="50"/>
  <c r="B357" i="50"/>
  <c r="B356" i="50"/>
  <c r="B355" i="50"/>
  <c r="B354" i="50"/>
  <c r="B353" i="50"/>
  <c r="B352" i="50"/>
  <c r="B351" i="50"/>
  <c r="B350" i="50"/>
  <c r="B349" i="50"/>
  <c r="B348" i="50"/>
  <c r="B347" i="50"/>
  <c r="B346" i="50"/>
  <c r="B345" i="50"/>
  <c r="B344" i="50"/>
  <c r="B343" i="50"/>
  <c r="B342" i="50"/>
  <c r="B341" i="50"/>
  <c r="B340" i="50"/>
  <c r="B339" i="50"/>
  <c r="B338" i="50"/>
  <c r="B337" i="50"/>
  <c r="B336" i="50"/>
  <c r="B335" i="50"/>
  <c r="B334" i="50"/>
  <c r="B333" i="50"/>
  <c r="B332" i="50"/>
  <c r="B331" i="50"/>
  <c r="B330" i="50"/>
  <c r="B329" i="50"/>
  <c r="B328" i="50"/>
  <c r="B327" i="50"/>
  <c r="B326" i="50"/>
  <c r="B325" i="50"/>
  <c r="B324" i="50"/>
  <c r="B323" i="50"/>
  <c r="B322" i="50"/>
  <c r="B321" i="50"/>
  <c r="B320" i="50"/>
  <c r="B319" i="50"/>
  <c r="B318" i="50"/>
  <c r="B317" i="50"/>
  <c r="B316" i="50"/>
  <c r="B315" i="50"/>
  <c r="B314" i="50"/>
  <c r="B313" i="50"/>
  <c r="B312" i="50"/>
  <c r="B311" i="50"/>
  <c r="B310" i="50"/>
  <c r="B309" i="50"/>
  <c r="B308" i="50"/>
  <c r="B307" i="50"/>
  <c r="B306" i="50"/>
  <c r="B305" i="50"/>
  <c r="B304" i="50"/>
  <c r="B303" i="50"/>
  <c r="B302" i="50"/>
  <c r="B301" i="50"/>
  <c r="B300" i="50"/>
  <c r="B299" i="50"/>
  <c r="B298" i="50"/>
  <c r="B297" i="50"/>
  <c r="B296" i="50"/>
  <c r="B295" i="50"/>
  <c r="B294" i="50"/>
  <c r="B293" i="50"/>
  <c r="B292" i="50"/>
  <c r="B291" i="50"/>
  <c r="B290" i="50"/>
  <c r="B289" i="50"/>
  <c r="B288" i="50"/>
  <c r="B287" i="50"/>
  <c r="B286" i="50"/>
  <c r="B285" i="50"/>
  <c r="B284" i="50"/>
  <c r="B283" i="50"/>
  <c r="B282" i="50"/>
  <c r="B281" i="50"/>
  <c r="B280" i="50"/>
  <c r="B279" i="50"/>
  <c r="B278" i="50"/>
  <c r="B277" i="50"/>
  <c r="B276" i="50"/>
  <c r="B275" i="50"/>
  <c r="B274" i="50"/>
  <c r="B273" i="50"/>
  <c r="B272" i="50"/>
  <c r="B271" i="50"/>
  <c r="B270" i="50"/>
  <c r="B269" i="50"/>
  <c r="B268" i="50"/>
  <c r="B267" i="50"/>
  <c r="B266" i="50"/>
  <c r="B265" i="50"/>
  <c r="B264" i="50"/>
  <c r="B263" i="50"/>
  <c r="B262" i="50"/>
  <c r="B261" i="50"/>
  <c r="B260" i="50"/>
  <c r="B259" i="50"/>
  <c r="B258" i="50"/>
  <c r="B257" i="50"/>
  <c r="B256" i="50"/>
  <c r="B255" i="50"/>
  <c r="B254" i="50"/>
  <c r="B253" i="50"/>
  <c r="B252" i="50"/>
  <c r="B251" i="50"/>
  <c r="B250" i="50"/>
  <c r="B249" i="50"/>
  <c r="B248" i="50"/>
  <c r="B247" i="50"/>
  <c r="B246" i="50"/>
  <c r="B245" i="50"/>
  <c r="B244" i="50"/>
  <c r="B243" i="50"/>
  <c r="B242" i="50"/>
  <c r="B241" i="50"/>
  <c r="B240" i="50"/>
  <c r="B239" i="50"/>
  <c r="B238" i="50"/>
  <c r="B237" i="50"/>
  <c r="B236" i="50"/>
  <c r="B235" i="50"/>
  <c r="B234" i="50"/>
  <c r="B233" i="50"/>
  <c r="B232" i="50"/>
  <c r="B231" i="50"/>
  <c r="B230" i="50"/>
  <c r="B229" i="50"/>
  <c r="B228" i="50"/>
  <c r="B227" i="50"/>
  <c r="B226" i="50"/>
  <c r="B225" i="50"/>
  <c r="B224" i="50"/>
  <c r="B223" i="50"/>
  <c r="B222" i="50"/>
  <c r="B221" i="50"/>
  <c r="B220" i="50"/>
  <c r="B219" i="50"/>
  <c r="B218" i="50"/>
  <c r="B217" i="50"/>
  <c r="B216" i="50"/>
  <c r="B215" i="50"/>
  <c r="B214" i="50"/>
  <c r="B213" i="50"/>
  <c r="B212" i="50"/>
  <c r="B211" i="50"/>
  <c r="B210" i="50"/>
  <c r="B209" i="50"/>
  <c r="B208" i="50"/>
  <c r="B207" i="50"/>
  <c r="B206" i="50"/>
  <c r="B205" i="50"/>
  <c r="B204" i="50"/>
  <c r="B203" i="50"/>
  <c r="B202" i="50"/>
  <c r="B201" i="50"/>
  <c r="B200" i="50"/>
  <c r="B199" i="50"/>
  <c r="B198" i="50"/>
  <c r="B197" i="50"/>
  <c r="B196" i="50"/>
  <c r="B195" i="50"/>
  <c r="B194" i="50"/>
  <c r="B193" i="50"/>
  <c r="B192" i="50"/>
  <c r="B191" i="50"/>
  <c r="B190" i="50"/>
  <c r="B189" i="50"/>
  <c r="B188" i="50"/>
  <c r="B187" i="50"/>
  <c r="B186" i="50"/>
  <c r="B185" i="50"/>
  <c r="B184" i="50"/>
  <c r="B183" i="50"/>
  <c r="B182" i="50"/>
  <c r="B181" i="50"/>
  <c r="B180" i="50"/>
  <c r="B179" i="50"/>
  <c r="B178" i="50"/>
  <c r="B177" i="50"/>
  <c r="B176" i="50"/>
  <c r="B175" i="50"/>
  <c r="B174" i="50"/>
  <c r="B173" i="50"/>
  <c r="B172" i="50"/>
  <c r="B171" i="50"/>
  <c r="B170" i="50"/>
  <c r="B169" i="50"/>
  <c r="B168" i="50"/>
  <c r="B167" i="50"/>
  <c r="B166" i="50"/>
  <c r="B165" i="50"/>
  <c r="B164" i="50"/>
  <c r="B163" i="50"/>
  <c r="B162" i="50"/>
  <c r="B161" i="50"/>
  <c r="B160" i="50"/>
  <c r="B159" i="50"/>
  <c r="B158" i="50"/>
  <c r="B157" i="50"/>
  <c r="B156" i="50"/>
  <c r="B155" i="50"/>
  <c r="B154" i="50"/>
  <c r="B153" i="50"/>
  <c r="B152" i="50"/>
  <c r="B151" i="50"/>
  <c r="B150" i="50"/>
  <c r="B149" i="50"/>
  <c r="B148" i="50"/>
  <c r="B147" i="50"/>
  <c r="B146" i="50"/>
  <c r="B145" i="50"/>
  <c r="B144" i="50"/>
  <c r="B143" i="50"/>
  <c r="B142" i="50"/>
  <c r="B141" i="50"/>
  <c r="B140" i="50"/>
  <c r="B139" i="50"/>
  <c r="B138" i="50"/>
  <c r="B137" i="50"/>
  <c r="B136" i="50"/>
  <c r="B135" i="50"/>
  <c r="B134" i="50"/>
  <c r="B133" i="50"/>
  <c r="B132" i="50"/>
  <c r="B131" i="50"/>
  <c r="B130" i="50"/>
  <c r="B129" i="50"/>
  <c r="B128" i="50"/>
  <c r="B127" i="50"/>
  <c r="B126" i="50"/>
  <c r="B125" i="50"/>
  <c r="B124" i="50"/>
  <c r="B123" i="50"/>
  <c r="B122" i="50"/>
  <c r="B121" i="50"/>
  <c r="B120" i="50"/>
  <c r="B119" i="50"/>
  <c r="B118" i="50"/>
  <c r="B117" i="50"/>
  <c r="B116" i="50"/>
  <c r="B115" i="50"/>
  <c r="B114" i="50"/>
  <c r="B113" i="50"/>
  <c r="B112" i="50"/>
  <c r="B111" i="50"/>
  <c r="B110" i="50"/>
  <c r="B109" i="50"/>
  <c r="B108" i="50"/>
  <c r="B107" i="50"/>
  <c r="B106" i="50"/>
  <c r="B105" i="50"/>
  <c r="B104" i="50"/>
  <c r="B103" i="50"/>
  <c r="B102" i="50"/>
  <c r="B101" i="50"/>
  <c r="B100" i="50"/>
  <c r="B99" i="50"/>
  <c r="B98" i="50"/>
  <c r="B97" i="50"/>
  <c r="B96" i="50"/>
  <c r="B95" i="50"/>
  <c r="B94" i="50"/>
  <c r="B93" i="50"/>
  <c r="B92" i="50"/>
  <c r="B91" i="50"/>
  <c r="B90" i="50"/>
  <c r="B89" i="50"/>
  <c r="B88" i="50"/>
  <c r="B87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21" i="49"/>
  <c r="B520" i="49"/>
  <c r="B519" i="49"/>
  <c r="B518" i="49"/>
  <c r="B517" i="49"/>
  <c r="B516" i="49"/>
  <c r="B515" i="49"/>
  <c r="B514" i="49"/>
  <c r="B513" i="49"/>
  <c r="B512" i="49"/>
  <c r="B511" i="49"/>
  <c r="B510" i="49"/>
  <c r="B509" i="49"/>
  <c r="B508" i="49"/>
  <c r="B507" i="49"/>
  <c r="B506" i="49"/>
  <c r="B505" i="49"/>
  <c r="B504" i="49"/>
  <c r="B503" i="49"/>
  <c r="B502" i="49"/>
  <c r="B501" i="49"/>
  <c r="B500" i="49"/>
  <c r="B499" i="49"/>
  <c r="B498" i="49"/>
  <c r="B497" i="49"/>
  <c r="B496" i="49"/>
  <c r="B495" i="49"/>
  <c r="B494" i="49"/>
  <c r="B493" i="49"/>
  <c r="B492" i="49"/>
  <c r="B491" i="49"/>
  <c r="B490" i="49"/>
  <c r="B489" i="49"/>
  <c r="B488" i="49"/>
  <c r="B487" i="49"/>
  <c r="B486" i="49"/>
  <c r="B485" i="49"/>
  <c r="B484" i="49"/>
  <c r="B483" i="49"/>
  <c r="B482" i="49"/>
  <c r="B481" i="49"/>
  <c r="B480" i="49"/>
  <c r="B479" i="49"/>
  <c r="B478" i="49"/>
  <c r="B477" i="49"/>
  <c r="B476" i="49"/>
  <c r="B475" i="49"/>
  <c r="B474" i="49"/>
  <c r="B473" i="49"/>
  <c r="B472" i="49"/>
  <c r="B471" i="49"/>
  <c r="B470" i="49"/>
  <c r="B469" i="49"/>
  <c r="B468" i="49"/>
  <c r="B467" i="49"/>
  <c r="B466" i="49"/>
  <c r="B465" i="49"/>
  <c r="B464" i="49"/>
  <c r="B463" i="49"/>
  <c r="B462" i="49"/>
  <c r="B461" i="49"/>
  <c r="B460" i="49"/>
  <c r="B459" i="49"/>
  <c r="B458" i="49"/>
  <c r="B457" i="49"/>
  <c r="B456" i="49"/>
  <c r="B455" i="49"/>
  <c r="B454" i="49"/>
  <c r="B453" i="49"/>
  <c r="B452" i="49"/>
  <c r="B451" i="49"/>
  <c r="B450" i="49"/>
  <c r="B449" i="49"/>
  <c r="B448" i="49"/>
  <c r="B447" i="49"/>
  <c r="O80" i="1"/>
  <c r="M27" i="1"/>
  <c r="K27" i="1"/>
  <c r="E27" i="1"/>
  <c r="D27" i="1"/>
  <c r="C27" i="1"/>
  <c r="F13" i="44"/>
  <c r="E13" i="44"/>
  <c r="D13" i="44"/>
  <c r="D2" i="44"/>
  <c r="E2" i="44" s="1"/>
  <c r="D2" i="9"/>
  <c r="E2" i="9" s="1"/>
  <c r="F2" i="9" s="1"/>
  <c r="G2" i="9" s="1"/>
  <c r="H2" i="9" s="1"/>
  <c r="I2" i="9" s="1"/>
  <c r="J2" i="9" s="1"/>
  <c r="K2" i="9" s="1"/>
  <c r="L2" i="9" s="1"/>
  <c r="M2" i="9" s="1"/>
  <c r="N2" i="9" s="1"/>
  <c r="O2" i="9" s="1"/>
  <c r="P2" i="9" s="1"/>
  <c r="Q2" i="9" s="1"/>
  <c r="R2" i="9" s="1"/>
  <c r="S2" i="9" s="1"/>
  <c r="B13" i="44"/>
  <c r="C13" i="44"/>
  <c r="J2" i="44"/>
  <c r="B5" i="59"/>
  <c r="N3" i="59"/>
  <c r="C5" i="59"/>
  <c r="D5" i="59"/>
  <c r="E5" i="59"/>
  <c r="F5" i="59"/>
  <c r="G5" i="59"/>
  <c r="H5" i="59"/>
  <c r="I5" i="59"/>
  <c r="J5" i="59"/>
  <c r="K5" i="59"/>
  <c r="L5" i="59"/>
  <c r="M5" i="59"/>
  <c r="N8" i="59"/>
  <c r="N7" i="59"/>
  <c r="K15" i="1"/>
  <c r="J15" i="1"/>
  <c r="I15" i="1"/>
  <c r="H15" i="1"/>
  <c r="G15" i="1"/>
  <c r="B10" i="1"/>
  <c r="N76" i="1"/>
  <c r="M76" i="1"/>
  <c r="L76" i="1"/>
  <c r="K76" i="1"/>
  <c r="J76" i="1"/>
  <c r="I76" i="1"/>
  <c r="H76" i="1"/>
  <c r="G76" i="1"/>
  <c r="F76" i="1"/>
  <c r="E76" i="1"/>
  <c r="D76" i="1"/>
  <c r="C76" i="1"/>
  <c r="O70" i="1"/>
  <c r="O69" i="1"/>
  <c r="O68" i="1"/>
  <c r="O76" i="1" s="1"/>
  <c r="O67" i="1"/>
  <c r="O66" i="1"/>
  <c r="B64" i="1"/>
  <c r="B37" i="1"/>
  <c r="O60" i="1"/>
  <c r="D15" i="26" s="1"/>
  <c r="B4" i="44"/>
  <c r="B3" i="44" s="1"/>
  <c r="C4" i="44"/>
  <c r="C3" i="44" s="1"/>
  <c r="C6" i="44"/>
  <c r="D24" i="1"/>
  <c r="D78" i="1"/>
  <c r="D73" i="1" s="1"/>
  <c r="C24" i="1"/>
  <c r="C78" i="1"/>
  <c r="C73" i="1" s="1"/>
  <c r="C12" i="1"/>
  <c r="E24" i="1"/>
  <c r="E78" i="1"/>
  <c r="E73" i="1" s="1"/>
  <c r="F24" i="1"/>
  <c r="F78" i="1"/>
  <c r="F73" i="1" s="1"/>
  <c r="F19" i="1" s="1"/>
  <c r="M12" i="1"/>
  <c r="G24" i="1"/>
  <c r="G78" i="1"/>
  <c r="G73" i="1" s="1"/>
  <c r="G19" i="1" s="1"/>
  <c r="H24" i="1"/>
  <c r="H78" i="1"/>
  <c r="H73" i="1" s="1"/>
  <c r="H19" i="1" s="1"/>
  <c r="I24" i="1"/>
  <c r="I78" i="1"/>
  <c r="J24" i="1"/>
  <c r="J78" i="1"/>
  <c r="J73" i="1" s="1"/>
  <c r="J19" i="1" s="1"/>
  <c r="K24" i="1"/>
  <c r="K78" i="1"/>
  <c r="K73" i="1" s="1"/>
  <c r="L24" i="1"/>
  <c r="L78" i="1"/>
  <c r="L74" i="1" s="1"/>
  <c r="L20" i="1" s="1"/>
  <c r="M24" i="1"/>
  <c r="M78" i="1"/>
  <c r="N24" i="1"/>
  <c r="N78" i="1"/>
  <c r="O24" i="1"/>
  <c r="O78" i="1"/>
  <c r="K6" i="1"/>
  <c r="J6" i="1"/>
  <c r="I6" i="1"/>
  <c r="H6" i="1"/>
  <c r="G6" i="1"/>
  <c r="M15" i="1"/>
  <c r="L15" i="1"/>
  <c r="E12" i="1"/>
  <c r="N12" i="1"/>
  <c r="L12" i="1"/>
  <c r="D12" i="1"/>
  <c r="H12" i="1"/>
  <c r="E15" i="1"/>
  <c r="F15" i="1"/>
  <c r="F12" i="1"/>
  <c r="D15" i="1"/>
  <c r="G12" i="1"/>
  <c r="N15" i="1"/>
  <c r="K12" i="1"/>
  <c r="C15" i="1"/>
  <c r="O15" i="1" s="1"/>
  <c r="I12" i="1"/>
  <c r="J27" i="1"/>
  <c r="H27" i="1"/>
  <c r="I27" i="1"/>
  <c r="E6" i="1"/>
  <c r="M6" i="1"/>
  <c r="L6" i="1"/>
  <c r="N6" i="1"/>
  <c r="D6" i="1"/>
  <c r="F6" i="1"/>
  <c r="O33" i="1"/>
  <c r="D14" i="26" s="1"/>
  <c r="C6" i="1"/>
  <c r="J12" i="1"/>
  <c r="J26" i="1"/>
  <c r="G26" i="1"/>
  <c r="H26" i="1"/>
  <c r="K26" i="1"/>
  <c r="N27" i="1"/>
  <c r="L27" i="1"/>
  <c r="F27" i="1"/>
  <c r="I26" i="1"/>
  <c r="E26" i="1"/>
  <c r="M26" i="1"/>
  <c r="L26" i="1"/>
  <c r="F26" i="1"/>
  <c r="D26" i="1"/>
  <c r="N26" i="1"/>
  <c r="D30" i="26"/>
  <c r="D28" i="26"/>
  <c r="C13" i="1"/>
  <c r="H13" i="1"/>
  <c r="E13" i="1"/>
  <c r="M13" i="1"/>
  <c r="K13" i="1"/>
  <c r="L13" i="1"/>
  <c r="N13" i="1"/>
  <c r="I13" i="1"/>
  <c r="F13" i="1"/>
  <c r="J13" i="1"/>
  <c r="G13" i="1"/>
  <c r="D13" i="1"/>
  <c r="E6" i="44"/>
  <c r="D4" i="44"/>
  <c r="D3" i="44" s="1"/>
  <c r="D6" i="44"/>
  <c r="E4" i="44"/>
  <c r="E3" i="44" s="1"/>
  <c r="F6" i="44"/>
  <c r="B13" i="59"/>
  <c r="B14" i="59" s="1"/>
  <c r="D11" i="59"/>
  <c r="D13" i="59"/>
  <c r="E11" i="59"/>
  <c r="E13" i="59"/>
  <c r="F11" i="59"/>
  <c r="F13" i="59"/>
  <c r="G11" i="59"/>
  <c r="G13" i="59"/>
  <c r="H11" i="59"/>
  <c r="H13" i="59" s="1"/>
  <c r="I11" i="59"/>
  <c r="I13" i="59"/>
  <c r="J11" i="59"/>
  <c r="J13" i="59"/>
  <c r="C12" i="9"/>
  <c r="D36" i="59"/>
  <c r="E36" i="59"/>
  <c r="F36" i="59" s="1"/>
  <c r="G36" i="59" s="1"/>
  <c r="H36" i="59" s="1"/>
  <c r="I36" i="59" s="1"/>
  <c r="J36" i="59" s="1"/>
  <c r="K36" i="59" s="1"/>
  <c r="L36" i="59" s="1"/>
  <c r="M36" i="59" s="1"/>
  <c r="N28" i="59"/>
  <c r="D12" i="9"/>
  <c r="C13" i="9"/>
  <c r="K13" i="59"/>
  <c r="N11" i="59"/>
  <c r="C3" i="9" s="1"/>
  <c r="K14" i="59"/>
  <c r="L11" i="59"/>
  <c r="K15" i="59"/>
  <c r="L13" i="59"/>
  <c r="L14" i="59" s="1"/>
  <c r="K16" i="59"/>
  <c r="D52" i="61"/>
  <c r="E52" i="61"/>
  <c r="G52" i="61"/>
  <c r="H52" i="61"/>
  <c r="I52" i="61"/>
  <c r="J52" i="61"/>
  <c r="K52" i="61"/>
  <c r="L52" i="61"/>
  <c r="M52" i="61"/>
  <c r="N52" i="61"/>
  <c r="O52" i="61"/>
  <c r="P52" i="61"/>
  <c r="F52" i="61"/>
  <c r="G689" i="52"/>
  <c r="G669" i="52"/>
  <c r="G649" i="52"/>
  <c r="G629" i="52"/>
  <c r="D206" i="55"/>
  <c r="G688" i="52"/>
  <c r="G668" i="52"/>
  <c r="G648" i="52"/>
  <c r="G628" i="52"/>
  <c r="G687" i="52"/>
  <c r="G667" i="52"/>
  <c r="G647" i="52"/>
  <c r="G627" i="52"/>
  <c r="D185" i="56"/>
  <c r="G706" i="52"/>
  <c r="G686" i="52"/>
  <c r="G666" i="52"/>
  <c r="G646" i="52"/>
  <c r="G626" i="52"/>
  <c r="G705" i="52"/>
  <c r="G685" i="52"/>
  <c r="G665" i="52"/>
  <c r="G645" i="52"/>
  <c r="G625" i="52"/>
  <c r="G704" i="52"/>
  <c r="G684" i="52"/>
  <c r="G664" i="52"/>
  <c r="G644" i="52"/>
  <c r="G624" i="52"/>
  <c r="G703" i="52"/>
  <c r="G683" i="52"/>
  <c r="G663" i="52"/>
  <c r="G643" i="52"/>
  <c r="G623" i="52"/>
  <c r="D213" i="56"/>
  <c r="G702" i="52"/>
  <c r="G682" i="52"/>
  <c r="G662" i="52"/>
  <c r="G642" i="52"/>
  <c r="G622" i="52"/>
  <c r="G701" i="52"/>
  <c r="G681" i="52"/>
  <c r="G661" i="52"/>
  <c r="G641" i="52"/>
  <c r="J74" i="1"/>
  <c r="J20" i="1" s="1"/>
  <c r="J18" i="1" s="1"/>
  <c r="D189" i="54"/>
  <c r="D169" i="54"/>
  <c r="D149" i="54"/>
  <c r="D129" i="54"/>
  <c r="D109" i="54"/>
  <c r="D89" i="54"/>
  <c r="D69" i="54"/>
  <c r="D74" i="55"/>
  <c r="D134" i="55"/>
  <c r="D188" i="54"/>
  <c r="D168" i="54"/>
  <c r="D148" i="54"/>
  <c r="D128" i="54"/>
  <c r="D108" i="54"/>
  <c r="D88" i="54"/>
  <c r="D68" i="54"/>
  <c r="D172" i="56"/>
  <c r="D187" i="54"/>
  <c r="D167" i="54"/>
  <c r="D147" i="54"/>
  <c r="D127" i="54"/>
  <c r="D107" i="54"/>
  <c r="D87" i="54"/>
  <c r="D67" i="54"/>
  <c r="D76" i="55"/>
  <c r="D96" i="54"/>
  <c r="D136" i="55"/>
  <c r="D156" i="55"/>
  <c r="D186" i="54"/>
  <c r="D166" i="54"/>
  <c r="D146" i="54"/>
  <c r="D126" i="54"/>
  <c r="D106" i="54"/>
  <c r="D86" i="54"/>
  <c r="D66" i="54"/>
  <c r="D74" i="56"/>
  <c r="D185" i="54"/>
  <c r="D165" i="54"/>
  <c r="D145" i="54"/>
  <c r="D125" i="54"/>
  <c r="D105" i="54"/>
  <c r="D85" i="54"/>
  <c r="D65" i="54"/>
  <c r="D98" i="55"/>
  <c r="D118" i="55"/>
  <c r="D135" i="56"/>
  <c r="D204" i="54"/>
  <c r="D184" i="54"/>
  <c r="D164" i="54"/>
  <c r="D144" i="54"/>
  <c r="D124" i="54"/>
  <c r="D104" i="54"/>
  <c r="D84" i="54"/>
  <c r="D64" i="54"/>
  <c r="D119" i="55"/>
  <c r="D136" i="56"/>
  <c r="D203" i="54"/>
  <c r="D183" i="54"/>
  <c r="D163" i="54"/>
  <c r="D143" i="54"/>
  <c r="D123" i="54"/>
  <c r="D103" i="54"/>
  <c r="D83" i="54"/>
  <c r="D63" i="54"/>
  <c r="D140" i="55"/>
  <c r="D200" i="55"/>
  <c r="D197" i="56"/>
  <c r="D202" i="54"/>
  <c r="D182" i="54"/>
  <c r="D162" i="54"/>
  <c r="D142" i="54"/>
  <c r="D122" i="54"/>
  <c r="D102" i="54"/>
  <c r="D82" i="54"/>
  <c r="D81" i="55"/>
  <c r="D101" i="55"/>
  <c r="D98" i="56"/>
  <c r="I14" i="44"/>
  <c r="D201" i="54"/>
  <c r="D181" i="54"/>
  <c r="D161" i="54"/>
  <c r="D141" i="54"/>
  <c r="D121" i="54"/>
  <c r="D101" i="54"/>
  <c r="D81" i="54"/>
  <c r="D82" i="55"/>
  <c r="D122" i="55"/>
  <c r="D162" i="55"/>
  <c r="D182" i="55"/>
  <c r="D139" i="56"/>
  <c r="D200" i="54"/>
  <c r="D180" i="54"/>
  <c r="D160" i="54"/>
  <c r="D140" i="54"/>
  <c r="D120" i="54"/>
  <c r="D100" i="54"/>
  <c r="D80" i="54"/>
  <c r="D63" i="55"/>
  <c r="D163" i="55"/>
  <c r="D203" i="55"/>
  <c r="D180" i="56"/>
  <c r="D199" i="54"/>
  <c r="D179" i="54"/>
  <c r="D159" i="54"/>
  <c r="D139" i="54"/>
  <c r="D119" i="54"/>
  <c r="D99" i="54"/>
  <c r="D79" i="54"/>
  <c r="D84" i="55"/>
  <c r="D144" i="55"/>
  <c r="D144" i="56"/>
  <c r="D141" i="56"/>
  <c r="D198" i="54"/>
  <c r="D178" i="54"/>
  <c r="D158" i="54"/>
  <c r="D138" i="54"/>
  <c r="D118" i="54"/>
  <c r="D98" i="54"/>
  <c r="D78" i="54"/>
  <c r="D145" i="55"/>
  <c r="D182" i="56"/>
  <c r="D197" i="54"/>
  <c r="D177" i="54"/>
  <c r="D157" i="54"/>
  <c r="D137" i="54"/>
  <c r="D117" i="54"/>
  <c r="D97" i="54"/>
  <c r="D77" i="54"/>
  <c r="D86" i="55"/>
  <c r="D106" i="55"/>
  <c r="D203" i="56"/>
  <c r="D196" i="54"/>
  <c r="D176" i="54"/>
  <c r="D156" i="54"/>
  <c r="D136" i="54"/>
  <c r="D116" i="54"/>
  <c r="D76" i="54"/>
  <c r="D67" i="56"/>
  <c r="D107" i="55"/>
  <c r="D147" i="55"/>
  <c r="D187" i="55"/>
  <c r="D212" i="54"/>
  <c r="D195" i="54"/>
  <c r="D175" i="54"/>
  <c r="D155" i="54"/>
  <c r="D135" i="54"/>
  <c r="D115" i="54"/>
  <c r="D95" i="54"/>
  <c r="D75" i="54"/>
  <c r="D88" i="55"/>
  <c r="D194" i="54"/>
  <c r="D174" i="54"/>
  <c r="D154" i="54"/>
  <c r="D134" i="54"/>
  <c r="D114" i="54"/>
  <c r="D94" i="54"/>
  <c r="D74" i="54"/>
  <c r="D89" i="55"/>
  <c r="D89" i="56"/>
  <c r="D126" i="56"/>
  <c r="D193" i="54"/>
  <c r="D193" i="55"/>
  <c r="D173" i="54"/>
  <c r="D153" i="54"/>
  <c r="D133" i="54"/>
  <c r="D113" i="54"/>
  <c r="D93" i="54"/>
  <c r="D73" i="54"/>
  <c r="D90" i="55"/>
  <c r="D110" i="54"/>
  <c r="D110" i="56"/>
  <c r="D130" i="55"/>
  <c r="D150" i="55"/>
  <c r="D192" i="54"/>
  <c r="D172" i="54"/>
  <c r="D132" i="54"/>
  <c r="D131" i="55"/>
  <c r="D151" i="54"/>
  <c r="D171" i="55"/>
  <c r="D191" i="54"/>
  <c r="D171" i="54"/>
  <c r="D131" i="54"/>
  <c r="D111" i="54"/>
  <c r="D91" i="54"/>
  <c r="D71" i="54"/>
  <c r="D92" i="55"/>
  <c r="D112" i="55"/>
  <c r="D150" i="54"/>
  <c r="D113" i="55"/>
  <c r="D173" i="55"/>
  <c r="D212" i="56"/>
  <c r="K17" i="48"/>
  <c r="K13" i="48" s="1"/>
  <c r="D210" i="55"/>
  <c r="D215" i="54"/>
  <c r="D214" i="55"/>
  <c r="D214" i="54"/>
  <c r="D209" i="56"/>
  <c r="D213" i="54"/>
  <c r="D9" i="49"/>
  <c r="D10" i="49" s="1"/>
  <c r="V10" i="49" s="1"/>
  <c r="O94" i="52"/>
  <c r="O95" i="52"/>
  <c r="O96" i="52"/>
  <c r="O96" i="53"/>
  <c r="O97" i="52"/>
  <c r="O96" i="49"/>
  <c r="O97" i="53"/>
  <c r="O97" i="49"/>
  <c r="O98" i="53"/>
  <c r="O98" i="52"/>
  <c r="O98" i="49"/>
  <c r="O99" i="52"/>
  <c r="O99" i="53"/>
  <c r="O100" i="52"/>
  <c r="O99" i="49"/>
  <c r="O100" i="53"/>
  <c r="O100" i="49"/>
  <c r="O101" i="52"/>
  <c r="O101" i="53"/>
  <c r="O101" i="49"/>
  <c r="O102" i="52"/>
  <c r="O102" i="53"/>
  <c r="O103" i="53"/>
  <c r="O102" i="49"/>
  <c r="O103" i="52"/>
  <c r="O104" i="52"/>
  <c r="O104" i="53"/>
  <c r="O103" i="49"/>
  <c r="O105" i="52"/>
  <c r="O105" i="53"/>
  <c r="O104" i="49"/>
  <c r="O106" i="53"/>
  <c r="O106" i="52"/>
  <c r="O105" i="49"/>
  <c r="O107" i="53"/>
  <c r="O106" i="49"/>
  <c r="O107" i="52"/>
  <c r="O108" i="52"/>
  <c r="O107" i="49"/>
  <c r="O108" i="53"/>
  <c r="O109" i="53"/>
  <c r="O109" i="52"/>
  <c r="O108" i="49"/>
  <c r="O110" i="53"/>
  <c r="O109" i="49"/>
  <c r="O110" i="52"/>
  <c r="O111" i="52"/>
  <c r="O110" i="49"/>
  <c r="O111" i="53"/>
  <c r="O112" i="53"/>
  <c r="O111" i="49"/>
  <c r="O112" i="52"/>
  <c r="O112" i="49"/>
  <c r="O113" i="53"/>
  <c r="O113" i="52"/>
  <c r="O114" i="53"/>
  <c r="O114" i="52"/>
  <c r="O113" i="49"/>
  <c r="O115" i="53"/>
  <c r="O114" i="49"/>
  <c r="O115" i="52"/>
  <c r="O116" i="53"/>
  <c r="O116" i="52"/>
  <c r="O115" i="49"/>
  <c r="O117" i="53"/>
  <c r="O117" i="52"/>
  <c r="O116" i="49"/>
  <c r="O118" i="52"/>
  <c r="O118" i="53"/>
  <c r="O117" i="49"/>
  <c r="O119" i="52"/>
  <c r="O118" i="49"/>
  <c r="O119" i="53"/>
  <c r="O120" i="53"/>
  <c r="O119" i="49"/>
  <c r="O120" i="52"/>
  <c r="O120" i="49"/>
  <c r="O121" i="52"/>
  <c r="O121" i="53"/>
  <c r="O122" i="53"/>
  <c r="O121" i="49"/>
  <c r="O122" i="52"/>
  <c r="O123" i="52"/>
  <c r="O122" i="49"/>
  <c r="O123" i="53"/>
  <c r="O124" i="53"/>
  <c r="O124" i="52"/>
  <c r="O123" i="49"/>
  <c r="O124" i="49"/>
  <c r="O125" i="52"/>
  <c r="O125" i="53"/>
  <c r="O125" i="49"/>
  <c r="O126" i="52"/>
  <c r="O126" i="53"/>
  <c r="O126" i="49"/>
  <c r="O127" i="53"/>
  <c r="O127" i="52"/>
  <c r="O128" i="52"/>
  <c r="O128" i="53"/>
  <c r="O127" i="49"/>
  <c r="O129" i="53"/>
  <c r="O129" i="52"/>
  <c r="O128" i="49"/>
  <c r="O130" i="52"/>
  <c r="O130" i="53"/>
  <c r="O129" i="49"/>
  <c r="O131" i="52"/>
  <c r="O130" i="49"/>
  <c r="O131" i="53"/>
  <c r="O132" i="52"/>
  <c r="O131" i="49"/>
  <c r="O132" i="53"/>
  <c r="O132" i="49"/>
  <c r="O133" i="52"/>
  <c r="O133" i="53"/>
  <c r="O134" i="52"/>
  <c r="O134" i="53"/>
  <c r="O133" i="49"/>
  <c r="O134" i="49"/>
  <c r="O135" i="52"/>
  <c r="O135" i="53"/>
  <c r="O136" i="52"/>
  <c r="O136" i="53"/>
  <c r="O135" i="49"/>
  <c r="O137" i="52"/>
  <c r="O137" i="53"/>
  <c r="O136" i="49"/>
  <c r="O137" i="49"/>
  <c r="O138" i="53"/>
  <c r="O138" i="52"/>
  <c r="O139" i="53"/>
  <c r="O138" i="49"/>
  <c r="O139" i="52"/>
  <c r="O140" i="53"/>
  <c r="O140" i="52"/>
  <c r="O139" i="49"/>
  <c r="O141" i="52"/>
  <c r="O141" i="53"/>
  <c r="O140" i="49"/>
  <c r="O142" i="52"/>
  <c r="O141" i="49"/>
  <c r="O142" i="53"/>
  <c r="O142" i="49"/>
  <c r="O143" i="53"/>
  <c r="O143" i="52"/>
  <c r="O143" i="49"/>
  <c r="O144" i="52"/>
  <c r="O144" i="53"/>
  <c r="O145" i="52"/>
  <c r="O144" i="49"/>
  <c r="O145" i="53"/>
  <c r="O146" i="53"/>
  <c r="O146" i="52"/>
  <c r="O145" i="49"/>
  <c r="O146" i="49"/>
  <c r="O147" i="52"/>
  <c r="O147" i="53"/>
  <c r="O148" i="52"/>
  <c r="O147" i="49"/>
  <c r="O148" i="53"/>
  <c r="O148" i="49"/>
  <c r="O149" i="52"/>
  <c r="O149" i="53"/>
  <c r="O150" i="52"/>
  <c r="O150" i="53"/>
  <c r="O149" i="49"/>
  <c r="O150" i="49"/>
  <c r="O151" i="52"/>
  <c r="O151" i="53"/>
  <c r="O152" i="52"/>
  <c r="O152" i="53"/>
  <c r="O151" i="49"/>
  <c r="O153" i="52"/>
  <c r="O152" i="49"/>
  <c r="O153" i="53"/>
  <c r="O153" i="49"/>
  <c r="O154" i="52"/>
  <c r="O154" i="53"/>
  <c r="O155" i="53"/>
  <c r="O154" i="49"/>
  <c r="O155" i="52"/>
  <c r="O156" i="52"/>
  <c r="O156" i="53"/>
  <c r="O155" i="49"/>
  <c r="O157" i="52"/>
  <c r="O157" i="53"/>
  <c r="O156" i="49"/>
  <c r="O157" i="49"/>
  <c r="O158" i="53"/>
  <c r="O158" i="52"/>
  <c r="O158" i="49"/>
  <c r="O159" i="53"/>
  <c r="O159" i="52"/>
  <c r="O160" i="53"/>
  <c r="O160" i="52"/>
  <c r="O159" i="49"/>
  <c r="O161" i="52"/>
  <c r="O161" i="53"/>
  <c r="O160" i="49"/>
  <c r="O162" i="52"/>
  <c r="O161" i="49"/>
  <c r="O162" i="53"/>
  <c r="O163" i="53"/>
  <c r="O162" i="49"/>
  <c r="O163" i="52"/>
  <c r="O164" i="52"/>
  <c r="O164" i="53"/>
  <c r="O163" i="49"/>
  <c r="O165" i="52"/>
  <c r="O164" i="49"/>
  <c r="O165" i="53"/>
  <c r="O166" i="53"/>
  <c r="O166" i="52"/>
  <c r="O165" i="49"/>
  <c r="O167" i="52"/>
  <c r="O166" i="49"/>
  <c r="O167" i="53"/>
  <c r="O167" i="49"/>
  <c r="O168" i="53"/>
  <c r="O168" i="52"/>
  <c r="O169" i="53"/>
  <c r="O168" i="49"/>
  <c r="O169" i="52"/>
  <c r="O170" i="52"/>
  <c r="O169" i="49"/>
  <c r="O170" i="53"/>
  <c r="O170" i="49"/>
  <c r="O171" i="52"/>
  <c r="O171" i="53"/>
  <c r="O172" i="53"/>
  <c r="O171" i="49"/>
  <c r="O172" i="52"/>
  <c r="O172" i="49"/>
  <c r="O173" i="53"/>
  <c r="O173" i="52"/>
  <c r="O173" i="49"/>
  <c r="O174" i="52"/>
  <c r="O174" i="53"/>
  <c r="O175" i="52"/>
  <c r="O174" i="49"/>
  <c r="O175" i="53"/>
  <c r="O175" i="49"/>
  <c r="O176" i="52"/>
  <c r="O176" i="53"/>
  <c r="O176" i="49"/>
  <c r="O177" i="53"/>
  <c r="O177" i="52"/>
  <c r="O178" i="52"/>
  <c r="O178" i="53"/>
  <c r="O177" i="49"/>
  <c r="O179" i="52"/>
  <c r="O179" i="53"/>
  <c r="O178" i="49"/>
  <c r="O179" i="49"/>
  <c r="O180" i="53"/>
  <c r="O180" i="52"/>
  <c r="O181" i="53"/>
  <c r="O181" i="52"/>
  <c r="O180" i="49"/>
  <c r="O182" i="52"/>
  <c r="O182" i="53"/>
  <c r="O181" i="49"/>
  <c r="O183" i="52"/>
  <c r="O182" i="49"/>
  <c r="O183" i="53"/>
  <c r="O183" i="49"/>
  <c r="O184" i="52"/>
  <c r="O184" i="53"/>
  <c r="O185" i="52"/>
  <c r="O185" i="53"/>
  <c r="O184" i="49"/>
  <c r="O186" i="52"/>
  <c r="O185" i="49"/>
  <c r="O186" i="53"/>
  <c r="O187" i="53"/>
  <c r="O186" i="49"/>
  <c r="O187" i="52"/>
  <c r="O188" i="53"/>
  <c r="O188" i="52"/>
  <c r="O187" i="49"/>
  <c r="O189" i="52"/>
  <c r="O188" i="49"/>
  <c r="O189" i="53"/>
  <c r="O189" i="49"/>
  <c r="O190" i="52"/>
  <c r="O190" i="53"/>
  <c r="O191" i="52"/>
  <c r="O190" i="49"/>
  <c r="O191" i="53"/>
  <c r="O192" i="53"/>
  <c r="O192" i="52"/>
  <c r="O191" i="49"/>
  <c r="O192" i="49"/>
  <c r="O193" i="53"/>
  <c r="O193" i="52"/>
  <c r="O193" i="49"/>
  <c r="O194" i="52"/>
  <c r="O194" i="53"/>
  <c r="O195" i="53"/>
  <c r="O194" i="49"/>
  <c r="O195" i="52"/>
  <c r="O195" i="49"/>
  <c r="O196" i="53"/>
  <c r="O196" i="52"/>
  <c r="O197" i="52"/>
  <c r="O196" i="49"/>
  <c r="O197" i="53"/>
  <c r="O198" i="52"/>
  <c r="O197" i="49"/>
  <c r="O198" i="53"/>
  <c r="O198" i="49"/>
  <c r="O199" i="53"/>
  <c r="O199" i="52"/>
  <c r="O200" i="52"/>
  <c r="O200" i="53"/>
  <c r="O199" i="49"/>
  <c r="O200" i="49"/>
  <c r="O201" i="52"/>
  <c r="O201" i="53"/>
  <c r="O201" i="49"/>
  <c r="O202" i="53"/>
  <c r="O202" i="52"/>
  <c r="O203" i="53"/>
  <c r="O204" i="53" s="1"/>
  <c r="O205" i="53" s="1"/>
  <c r="O206" i="53" s="1"/>
  <c r="O207" i="53" s="1"/>
  <c r="O208" i="53" s="1"/>
  <c r="O209" i="53" s="1"/>
  <c r="O210" i="53" s="1"/>
  <c r="O211" i="53" s="1"/>
  <c r="O212" i="53" s="1"/>
  <c r="O213" i="53" s="1"/>
  <c r="O214" i="53" s="1"/>
  <c r="O215" i="53" s="1"/>
  <c r="O216" i="53" s="1"/>
  <c r="O217" i="53" s="1"/>
  <c r="O218" i="53" s="1"/>
  <c r="O219" i="53" s="1"/>
  <c r="O220" i="53" s="1"/>
  <c r="O221" i="53" s="1"/>
  <c r="O222" i="53" s="1"/>
  <c r="O223" i="53" s="1"/>
  <c r="O224" i="53" s="1"/>
  <c r="O225" i="53" s="1"/>
  <c r="O226" i="53" s="1"/>
  <c r="O227" i="53" s="1"/>
  <c r="O228" i="53" s="1"/>
  <c r="O229" i="53" s="1"/>
  <c r="O230" i="53" s="1"/>
  <c r="O231" i="53" s="1"/>
  <c r="O232" i="53" s="1"/>
  <c r="O233" i="53" s="1"/>
  <c r="O234" i="53" s="1"/>
  <c r="O235" i="53" s="1"/>
  <c r="O236" i="53" s="1"/>
  <c r="O237" i="53" s="1"/>
  <c r="O238" i="53" s="1"/>
  <c r="O239" i="53" s="1"/>
  <c r="O240" i="53" s="1"/>
  <c r="O241" i="53" s="1"/>
  <c r="O242" i="53" s="1"/>
  <c r="O243" i="53" s="1"/>
  <c r="O244" i="53" s="1"/>
  <c r="O245" i="53" s="1"/>
  <c r="O246" i="53" s="1"/>
  <c r="O247" i="53" s="1"/>
  <c r="O248" i="53" s="1"/>
  <c r="O249" i="53" s="1"/>
  <c r="O250" i="53" s="1"/>
  <c r="O251" i="53" s="1"/>
  <c r="O252" i="53" s="1"/>
  <c r="O253" i="53" s="1"/>
  <c r="O254" i="53" s="1"/>
  <c r="O255" i="53" s="1"/>
  <c r="O256" i="53" s="1"/>
  <c r="O257" i="53" s="1"/>
  <c r="O258" i="53" s="1"/>
  <c r="O203" i="52"/>
  <c r="O204" i="52" s="1"/>
  <c r="O205" i="52" s="1"/>
  <c r="O206" i="52" s="1"/>
  <c r="O207" i="52" s="1"/>
  <c r="O208" i="52" s="1"/>
  <c r="O209" i="52" s="1"/>
  <c r="O210" i="52" s="1"/>
  <c r="O211" i="52" s="1"/>
  <c r="O212" i="52" s="1"/>
  <c r="O213" i="52" s="1"/>
  <c r="O214" i="52" s="1"/>
  <c r="O215" i="52" s="1"/>
  <c r="O216" i="52" s="1"/>
  <c r="O217" i="52" s="1"/>
  <c r="O218" i="52" s="1"/>
  <c r="O219" i="52" s="1"/>
  <c r="O220" i="52" s="1"/>
  <c r="O221" i="52" s="1"/>
  <c r="O222" i="52" s="1"/>
  <c r="O223" i="52" s="1"/>
  <c r="O224" i="52" s="1"/>
  <c r="O225" i="52" s="1"/>
  <c r="O226" i="52" s="1"/>
  <c r="O227" i="52" s="1"/>
  <c r="O228" i="52" s="1"/>
  <c r="O229" i="52" s="1"/>
  <c r="O230" i="52" s="1"/>
  <c r="O231" i="52" s="1"/>
  <c r="O232" i="52" s="1"/>
  <c r="O233" i="52" s="1"/>
  <c r="O234" i="52" s="1"/>
  <c r="O235" i="52" s="1"/>
  <c r="O236" i="52" s="1"/>
  <c r="O237" i="52" s="1"/>
  <c r="O238" i="52" s="1"/>
  <c r="O239" i="52" s="1"/>
  <c r="O240" i="52" s="1"/>
  <c r="O241" i="52" s="1"/>
  <c r="O242" i="52" s="1"/>
  <c r="O243" i="52" s="1"/>
  <c r="O244" i="52" s="1"/>
  <c r="O245" i="52" s="1"/>
  <c r="O246" i="52" s="1"/>
  <c r="O247" i="52" s="1"/>
  <c r="O248" i="52" s="1"/>
  <c r="O249" i="52" s="1"/>
  <c r="O250" i="52" s="1"/>
  <c r="O251" i="52" s="1"/>
  <c r="O252" i="52" s="1"/>
  <c r="O253" i="52" s="1"/>
  <c r="O254" i="52" s="1"/>
  <c r="O255" i="52" s="1"/>
  <c r="O256" i="52" s="1"/>
  <c r="O257" i="52" s="1"/>
  <c r="O258" i="52" s="1"/>
  <c r="O259" i="52" s="1"/>
  <c r="O260" i="52" s="1"/>
  <c r="O261" i="52" s="1"/>
  <c r="O262" i="52" s="1"/>
  <c r="O263" i="52" s="1"/>
  <c r="O264" i="52" s="1"/>
  <c r="O265" i="52" s="1"/>
  <c r="O266" i="52" s="1"/>
  <c r="O267" i="52" s="1"/>
  <c r="O268" i="52" s="1"/>
  <c r="O269" i="52" s="1"/>
  <c r="O270" i="52" s="1"/>
  <c r="O271" i="52" s="1"/>
  <c r="O272" i="52" s="1"/>
  <c r="O273" i="52" s="1"/>
  <c r="O274" i="52" s="1"/>
  <c r="O275" i="52" s="1"/>
  <c r="O276" i="52" s="1"/>
  <c r="O277" i="52" s="1"/>
  <c r="O278" i="52" s="1"/>
  <c r="O279" i="52" s="1"/>
  <c r="O280" i="52" s="1"/>
  <c r="O281" i="52" s="1"/>
  <c r="O282" i="52" s="1"/>
  <c r="O283" i="52" s="1"/>
  <c r="O284" i="52" s="1"/>
  <c r="O285" i="52" s="1"/>
  <c r="O286" i="52" s="1"/>
  <c r="O287" i="52" s="1"/>
  <c r="O288" i="52" s="1"/>
  <c r="O289" i="52" s="1"/>
  <c r="O290" i="52" s="1"/>
  <c r="O291" i="52" s="1"/>
  <c r="O292" i="52" s="1"/>
  <c r="O293" i="52" s="1"/>
  <c r="O294" i="52" s="1"/>
  <c r="O295" i="52" s="1"/>
  <c r="O296" i="52" s="1"/>
  <c r="O297" i="52" s="1"/>
  <c r="O298" i="52" s="1"/>
  <c r="O299" i="52" s="1"/>
  <c r="O300" i="52" s="1"/>
  <c r="O301" i="52" s="1"/>
  <c r="O302" i="52" s="1"/>
  <c r="O303" i="52" s="1"/>
  <c r="O304" i="52" s="1"/>
  <c r="O305" i="52" s="1"/>
  <c r="O306" i="52" s="1"/>
  <c r="O307" i="52" s="1"/>
  <c r="O308" i="52" s="1"/>
  <c r="O309" i="52" s="1"/>
  <c r="O310" i="52" s="1"/>
  <c r="O311" i="52" s="1"/>
  <c r="O312" i="52" s="1"/>
  <c r="O313" i="52" s="1"/>
  <c r="O314" i="52" s="1"/>
  <c r="O315" i="52" s="1"/>
  <c r="O316" i="52" s="1"/>
  <c r="O317" i="52" s="1"/>
  <c r="O318" i="52" s="1"/>
  <c r="O319" i="52" s="1"/>
  <c r="O320" i="52" s="1"/>
  <c r="O321" i="52" s="1"/>
  <c r="O322" i="52" s="1"/>
  <c r="O323" i="52" s="1"/>
  <c r="O324" i="52" s="1"/>
  <c r="O325" i="52" s="1"/>
  <c r="O326" i="52" s="1"/>
  <c r="O327" i="52" s="1"/>
  <c r="O328" i="52" s="1"/>
  <c r="O329" i="52" s="1"/>
  <c r="O330" i="52" s="1"/>
  <c r="O331" i="52" s="1"/>
  <c r="O332" i="52" s="1"/>
  <c r="O333" i="52" s="1"/>
  <c r="O334" i="52" s="1"/>
  <c r="O335" i="52" s="1"/>
  <c r="O336" i="52" s="1"/>
  <c r="O337" i="52" s="1"/>
  <c r="O338" i="52" s="1"/>
  <c r="O339" i="52" s="1"/>
  <c r="O340" i="52" s="1"/>
  <c r="O341" i="52" s="1"/>
  <c r="O342" i="52" s="1"/>
  <c r="O343" i="52" s="1"/>
  <c r="O344" i="52" s="1"/>
  <c r="O345" i="52" s="1"/>
  <c r="O346" i="52" s="1"/>
  <c r="O347" i="52" s="1"/>
  <c r="O348" i="52" s="1"/>
  <c r="O349" i="52" s="1"/>
  <c r="O350" i="52" s="1"/>
  <c r="O351" i="52" s="1"/>
  <c r="O352" i="52" s="1"/>
  <c r="O353" i="52" s="1"/>
  <c r="O354" i="52" s="1"/>
  <c r="O355" i="52" s="1"/>
  <c r="O356" i="52" s="1"/>
  <c r="O357" i="52" s="1"/>
  <c r="O358" i="52" s="1"/>
  <c r="O359" i="52" s="1"/>
  <c r="O360" i="52" s="1"/>
  <c r="O361" i="52" s="1"/>
  <c r="O362" i="52" s="1"/>
  <c r="O363" i="52" s="1"/>
  <c r="O364" i="52" s="1"/>
  <c r="O365" i="52" s="1"/>
  <c r="O366" i="52" s="1"/>
  <c r="O367" i="52" s="1"/>
  <c r="O368" i="52" s="1"/>
  <c r="O369" i="52" s="1"/>
  <c r="O370" i="52" s="1"/>
  <c r="O371" i="52" s="1"/>
  <c r="O372" i="52" s="1"/>
  <c r="O373" i="52" s="1"/>
  <c r="O374" i="52" s="1"/>
  <c r="O375" i="52" s="1"/>
  <c r="O376" i="52" s="1"/>
  <c r="O377" i="52" s="1"/>
  <c r="O378" i="52" s="1"/>
  <c r="O379" i="52" s="1"/>
  <c r="O380" i="52" s="1"/>
  <c r="O381" i="52" s="1"/>
  <c r="O382" i="52" s="1"/>
  <c r="O383" i="52" s="1"/>
  <c r="O384" i="52" s="1"/>
  <c r="O385" i="52" s="1"/>
  <c r="O386" i="52" s="1"/>
  <c r="O387" i="52" s="1"/>
  <c r="O388" i="52" s="1"/>
  <c r="O389" i="52" s="1"/>
  <c r="O390" i="52" s="1"/>
  <c r="O391" i="52" s="1"/>
  <c r="O392" i="52" s="1"/>
  <c r="O393" i="52" s="1"/>
  <c r="O394" i="52" s="1"/>
  <c r="O395" i="52" s="1"/>
  <c r="O396" i="52" s="1"/>
  <c r="O397" i="52" s="1"/>
  <c r="O398" i="52" s="1"/>
  <c r="O399" i="52" s="1"/>
  <c r="O400" i="52" s="1"/>
  <c r="O401" i="52" s="1"/>
  <c r="O402" i="52" s="1"/>
  <c r="O403" i="52" s="1"/>
  <c r="O404" i="52" s="1"/>
  <c r="O405" i="52" s="1"/>
  <c r="O406" i="52" s="1"/>
  <c r="O407" i="52" s="1"/>
  <c r="O408" i="52" s="1"/>
  <c r="O409" i="52" s="1"/>
  <c r="O410" i="52" s="1"/>
  <c r="O411" i="52" s="1"/>
  <c r="O412" i="52" s="1"/>
  <c r="O413" i="52" s="1"/>
  <c r="O414" i="52" s="1"/>
  <c r="O415" i="52" s="1"/>
  <c r="O416" i="52" s="1"/>
  <c r="O417" i="52" s="1"/>
  <c r="O418" i="52" s="1"/>
  <c r="O419" i="52" s="1"/>
  <c r="O420" i="52" s="1"/>
  <c r="O421" i="52" s="1"/>
  <c r="O422" i="52" s="1"/>
  <c r="O423" i="52" s="1"/>
  <c r="O424" i="52" s="1"/>
  <c r="O425" i="52" s="1"/>
  <c r="O426" i="52" s="1"/>
  <c r="O427" i="52" s="1"/>
  <c r="O428" i="52" s="1"/>
  <c r="O429" i="52" s="1"/>
  <c r="O430" i="52" s="1"/>
  <c r="O431" i="52" s="1"/>
  <c r="O432" i="52" s="1"/>
  <c r="O433" i="52" s="1"/>
  <c r="O434" i="52" s="1"/>
  <c r="O435" i="52" s="1"/>
  <c r="O436" i="52" s="1"/>
  <c r="O437" i="52" s="1"/>
  <c r="O438" i="52" s="1"/>
  <c r="O439" i="52" s="1"/>
  <c r="O440" i="52" s="1"/>
  <c r="O441" i="52" s="1"/>
  <c r="O442" i="52" s="1"/>
  <c r="O443" i="52" s="1"/>
  <c r="O444" i="52" s="1"/>
  <c r="O445" i="52" s="1"/>
  <c r="O446" i="52" s="1"/>
  <c r="O447" i="52" s="1"/>
  <c r="O448" i="52" s="1"/>
  <c r="O449" i="52" s="1"/>
  <c r="O450" i="52" s="1"/>
  <c r="O451" i="52" s="1"/>
  <c r="O452" i="52" s="1"/>
  <c r="O453" i="52" s="1"/>
  <c r="O454" i="52" s="1"/>
  <c r="O455" i="52" s="1"/>
  <c r="O456" i="52" s="1"/>
  <c r="O457" i="52" s="1"/>
  <c r="O458" i="52" s="1"/>
  <c r="O459" i="52" s="1"/>
  <c r="O460" i="52" s="1"/>
  <c r="O461" i="52" s="1"/>
  <c r="O462" i="52" s="1"/>
  <c r="O463" i="52" s="1"/>
  <c r="O464" i="52" s="1"/>
  <c r="O465" i="52" s="1"/>
  <c r="O466" i="52" s="1"/>
  <c r="O467" i="52" s="1"/>
  <c r="O468" i="52" s="1"/>
  <c r="O469" i="52" s="1"/>
  <c r="O470" i="52" s="1"/>
  <c r="O471" i="52" s="1"/>
  <c r="O472" i="52" s="1"/>
  <c r="O473" i="52" s="1"/>
  <c r="O474" i="52" s="1"/>
  <c r="O475" i="52" s="1"/>
  <c r="O476" i="52" s="1"/>
  <c r="O477" i="52" s="1"/>
  <c r="O478" i="52" s="1"/>
  <c r="O479" i="52" s="1"/>
  <c r="O480" i="52" s="1"/>
  <c r="O481" i="52" s="1"/>
  <c r="O482" i="52" s="1"/>
  <c r="O483" i="52" s="1"/>
  <c r="O484" i="52" s="1"/>
  <c r="O485" i="52" s="1"/>
  <c r="O486" i="52" s="1"/>
  <c r="O487" i="52" s="1"/>
  <c r="O488" i="52" s="1"/>
  <c r="O489" i="52" s="1"/>
  <c r="O490" i="52" s="1"/>
  <c r="O491" i="52" s="1"/>
  <c r="O492" i="52" s="1"/>
  <c r="O493" i="52" s="1"/>
  <c r="O494" i="52" s="1"/>
  <c r="O495" i="52" s="1"/>
  <c r="O496" i="52" s="1"/>
  <c r="O497" i="52" s="1"/>
  <c r="O498" i="52" s="1"/>
  <c r="O499" i="52" s="1"/>
  <c r="O500" i="52" s="1"/>
  <c r="O501" i="52" s="1"/>
  <c r="O502" i="52" s="1"/>
  <c r="O503" i="52" s="1"/>
  <c r="O504" i="52" s="1"/>
  <c r="O505" i="52" s="1"/>
  <c r="O506" i="52" s="1"/>
  <c r="O507" i="52" s="1"/>
  <c r="O508" i="52" s="1"/>
  <c r="O509" i="52" s="1"/>
  <c r="O510" i="52" s="1"/>
  <c r="O511" i="52" s="1"/>
  <c r="O512" i="52" s="1"/>
  <c r="O513" i="52" s="1"/>
  <c r="O514" i="52" s="1"/>
  <c r="O515" i="52" s="1"/>
  <c r="O516" i="52" s="1"/>
  <c r="O517" i="52" s="1"/>
  <c r="O518" i="52" s="1"/>
  <c r="O519" i="52" s="1"/>
  <c r="O520" i="52" s="1"/>
  <c r="O521" i="52" s="1"/>
  <c r="O522" i="52" s="1"/>
  <c r="O523" i="52" s="1"/>
  <c r="O524" i="52" s="1"/>
  <c r="O525" i="52" s="1"/>
  <c r="O526" i="52" s="1"/>
  <c r="O527" i="52" s="1"/>
  <c r="O528" i="52" s="1"/>
  <c r="O529" i="52" s="1"/>
  <c r="O530" i="52" s="1"/>
  <c r="O531" i="52" s="1"/>
  <c r="O532" i="52" s="1"/>
  <c r="O533" i="52" s="1"/>
  <c r="O534" i="52" s="1"/>
  <c r="O535" i="52" s="1"/>
  <c r="O536" i="52" s="1"/>
  <c r="O537" i="52" s="1"/>
  <c r="O538" i="52" s="1"/>
  <c r="O539" i="52" s="1"/>
  <c r="O540" i="52" s="1"/>
  <c r="O541" i="52" s="1"/>
  <c r="O542" i="52" s="1"/>
  <c r="O543" i="52" s="1"/>
  <c r="O544" i="52" s="1"/>
  <c r="O545" i="52" s="1"/>
  <c r="O546" i="52" s="1"/>
  <c r="O547" i="52" s="1"/>
  <c r="O548" i="52" s="1"/>
  <c r="O549" i="52" s="1"/>
  <c r="O550" i="52" s="1"/>
  <c r="O551" i="52" s="1"/>
  <c r="O552" i="52" s="1"/>
  <c r="O553" i="52" s="1"/>
  <c r="O554" i="52" s="1"/>
  <c r="O555" i="52" s="1"/>
  <c r="O556" i="52" s="1"/>
  <c r="O557" i="52" s="1"/>
  <c r="O558" i="52" s="1"/>
  <c r="O559" i="52" s="1"/>
  <c r="O560" i="52" s="1"/>
  <c r="O561" i="52" s="1"/>
  <c r="O562" i="52" s="1"/>
  <c r="O563" i="52" s="1"/>
  <c r="O564" i="52" s="1"/>
  <c r="O565" i="52" s="1"/>
  <c r="O566" i="52" s="1"/>
  <c r="O567" i="52" s="1"/>
  <c r="O568" i="52" s="1"/>
  <c r="O569" i="52" s="1"/>
  <c r="O570" i="52" s="1"/>
  <c r="O571" i="52" s="1"/>
  <c r="O572" i="52" s="1"/>
  <c r="O573" i="52" s="1"/>
  <c r="O574" i="52" s="1"/>
  <c r="O575" i="52" s="1"/>
  <c r="O576" i="52" s="1"/>
  <c r="O577" i="52" s="1"/>
  <c r="O578" i="52" s="1"/>
  <c r="O579" i="52" s="1"/>
  <c r="O580" i="52" s="1"/>
  <c r="O581" i="52" s="1"/>
  <c r="O582" i="52" s="1"/>
  <c r="O583" i="52" s="1"/>
  <c r="O584" i="52" s="1"/>
  <c r="O585" i="52" s="1"/>
  <c r="O586" i="52" s="1"/>
  <c r="O587" i="52" s="1"/>
  <c r="O588" i="52" s="1"/>
  <c r="O589" i="52" s="1"/>
  <c r="O590" i="52" s="1"/>
  <c r="O591" i="52" s="1"/>
  <c r="O592" i="52" s="1"/>
  <c r="O593" i="52" s="1"/>
  <c r="O594" i="52" s="1"/>
  <c r="O595" i="52" s="1"/>
  <c r="O596" i="52" s="1"/>
  <c r="O597" i="52" s="1"/>
  <c r="O598" i="52" s="1"/>
  <c r="O599" i="52" s="1"/>
  <c r="O600" i="52" s="1"/>
  <c r="O601" i="52" s="1"/>
  <c r="O602" i="52" s="1"/>
  <c r="O603" i="52" s="1"/>
  <c r="O604" i="52" s="1"/>
  <c r="O605" i="52" s="1"/>
  <c r="O606" i="52" s="1"/>
  <c r="O607" i="52" s="1"/>
  <c r="O608" i="52" s="1"/>
  <c r="O609" i="52" s="1"/>
  <c r="O202" i="49"/>
  <c r="O203" i="49"/>
  <c r="O204" i="49" s="1"/>
  <c r="O205" i="49" s="1"/>
  <c r="O206" i="49" s="1"/>
  <c r="O207" i="49" s="1"/>
  <c r="O208" i="49" s="1"/>
  <c r="O209" i="49" s="1"/>
  <c r="O210" i="49" s="1"/>
  <c r="O211" i="49" s="1"/>
  <c r="O212" i="49" s="1"/>
  <c r="O213" i="49" s="1"/>
  <c r="O214" i="49" s="1"/>
  <c r="O215" i="49" s="1"/>
  <c r="O216" i="49" s="1"/>
  <c r="O217" i="49" s="1"/>
  <c r="O218" i="49" s="1"/>
  <c r="O219" i="49" s="1"/>
  <c r="O220" i="49" s="1"/>
  <c r="O221" i="49" s="1"/>
  <c r="O222" i="49" s="1"/>
  <c r="O223" i="49" s="1"/>
  <c r="O224" i="49" s="1"/>
  <c r="O225" i="49" s="1"/>
  <c r="O226" i="49" s="1"/>
  <c r="O227" i="49" s="1"/>
  <c r="O228" i="49" s="1"/>
  <c r="O229" i="49" s="1"/>
  <c r="O230" i="49" s="1"/>
  <c r="O231" i="49" s="1"/>
  <c r="O232" i="49" s="1"/>
  <c r="O233" i="49" s="1"/>
  <c r="O234" i="49" s="1"/>
  <c r="O235" i="49" s="1"/>
  <c r="O236" i="49" s="1"/>
  <c r="O237" i="49" s="1"/>
  <c r="O238" i="49" s="1"/>
  <c r="O239" i="49" s="1"/>
  <c r="O240" i="49" s="1"/>
  <c r="O241" i="49" s="1"/>
  <c r="O242" i="49" s="1"/>
  <c r="O243" i="49" s="1"/>
  <c r="O244" i="49" s="1"/>
  <c r="O245" i="49" s="1"/>
  <c r="O246" i="49" s="1"/>
  <c r="O247" i="49" s="1"/>
  <c r="O248" i="49" s="1"/>
  <c r="O249" i="49" s="1"/>
  <c r="O250" i="49" s="1"/>
  <c r="O251" i="49" s="1"/>
  <c r="O252" i="49" s="1"/>
  <c r="O253" i="49" s="1"/>
  <c r="O254" i="49" s="1"/>
  <c r="O255" i="49" s="1"/>
  <c r="O256" i="49" s="1"/>
  <c r="O257" i="49" s="1"/>
  <c r="O258" i="49" s="1"/>
  <c r="O259" i="49" s="1"/>
  <c r="O260" i="49" s="1"/>
  <c r="O261" i="49" s="1"/>
  <c r="O262" i="49" s="1"/>
  <c r="O263" i="49" s="1"/>
  <c r="O264" i="49" s="1"/>
  <c r="O265" i="49" s="1"/>
  <c r="O266" i="49" s="1"/>
  <c r="O267" i="49" s="1"/>
  <c r="O268" i="49" s="1"/>
  <c r="O269" i="49" s="1"/>
  <c r="O270" i="49" s="1"/>
  <c r="O271" i="49" s="1"/>
  <c r="O272" i="49" s="1"/>
  <c r="O273" i="49" s="1"/>
  <c r="O274" i="49" s="1"/>
  <c r="O275" i="49" s="1"/>
  <c r="O276" i="49" s="1"/>
  <c r="O277" i="49" s="1"/>
  <c r="O278" i="49" s="1"/>
  <c r="O279" i="49" s="1"/>
  <c r="O280" i="49" s="1"/>
  <c r="O281" i="49" s="1"/>
  <c r="O282" i="49" s="1"/>
  <c r="O283" i="49" s="1"/>
  <c r="O284" i="49" s="1"/>
  <c r="O285" i="49" s="1"/>
  <c r="O286" i="49" s="1"/>
  <c r="O287" i="49" s="1"/>
  <c r="O288" i="49" s="1"/>
  <c r="O289" i="49" s="1"/>
  <c r="O290" i="49" s="1"/>
  <c r="O291" i="49" s="1"/>
  <c r="O292" i="49" s="1"/>
  <c r="O293" i="49" s="1"/>
  <c r="O294" i="49" s="1"/>
  <c r="O295" i="49" s="1"/>
  <c r="O296" i="49" s="1"/>
  <c r="O297" i="49" s="1"/>
  <c r="O298" i="49" s="1"/>
  <c r="O299" i="49" s="1"/>
  <c r="O300" i="49" s="1"/>
  <c r="O301" i="49" s="1"/>
  <c r="O302" i="49" s="1"/>
  <c r="O303" i="49" s="1"/>
  <c r="O304" i="49" s="1"/>
  <c r="O305" i="49" s="1"/>
  <c r="O306" i="49" s="1"/>
  <c r="O307" i="49" s="1"/>
  <c r="O308" i="49" s="1"/>
  <c r="O309" i="49" s="1"/>
  <c r="O310" i="49" s="1"/>
  <c r="O311" i="49" s="1"/>
  <c r="O312" i="49" s="1"/>
  <c r="O313" i="49" s="1"/>
  <c r="O314" i="49" s="1"/>
  <c r="O315" i="49" s="1"/>
  <c r="O316" i="49" s="1"/>
  <c r="O317" i="49" s="1"/>
  <c r="O318" i="49" s="1"/>
  <c r="O319" i="49" s="1"/>
  <c r="O320" i="49" s="1"/>
  <c r="O321" i="49" s="1"/>
  <c r="O322" i="49" s="1"/>
  <c r="O323" i="49" s="1"/>
  <c r="O324" i="49" s="1"/>
  <c r="O325" i="49" s="1"/>
  <c r="O326" i="49" s="1"/>
  <c r="O327" i="49" s="1"/>
  <c r="O328" i="49" s="1"/>
  <c r="O329" i="49" s="1"/>
  <c r="O330" i="49" s="1"/>
  <c r="O331" i="49" s="1"/>
  <c r="O332" i="49" s="1"/>
  <c r="O333" i="49" s="1"/>
  <c r="O334" i="49" s="1"/>
  <c r="O335" i="49" s="1"/>
  <c r="O336" i="49" s="1"/>
  <c r="O337" i="49" s="1"/>
  <c r="O338" i="49" s="1"/>
  <c r="O339" i="49" s="1"/>
  <c r="O340" i="49" s="1"/>
  <c r="O341" i="49" s="1"/>
  <c r="O342" i="49" s="1"/>
  <c r="O343" i="49" s="1"/>
  <c r="O344" i="49" s="1"/>
  <c r="O345" i="49" s="1"/>
  <c r="O346" i="49" s="1"/>
  <c r="O347" i="49" s="1"/>
  <c r="O348" i="49" s="1"/>
  <c r="O349" i="49" s="1"/>
  <c r="O350" i="49" s="1"/>
  <c r="O351" i="49" s="1"/>
  <c r="O352" i="49" s="1"/>
  <c r="O353" i="49" s="1"/>
  <c r="O354" i="49" s="1"/>
  <c r="O355" i="49" s="1"/>
  <c r="O356" i="49" s="1"/>
  <c r="O357" i="49" s="1"/>
  <c r="O358" i="49" s="1"/>
  <c r="O359" i="49" s="1"/>
  <c r="O360" i="49" s="1"/>
  <c r="O361" i="49" s="1"/>
  <c r="O362" i="49" s="1"/>
  <c r="O363" i="49" s="1"/>
  <c r="O364" i="49" s="1"/>
  <c r="O365" i="49" s="1"/>
  <c r="O366" i="49" s="1"/>
  <c r="O367" i="49" s="1"/>
  <c r="O368" i="49" s="1"/>
  <c r="O369" i="49" s="1"/>
  <c r="O370" i="49" s="1"/>
  <c r="O371" i="49" s="1"/>
  <c r="O372" i="49" s="1"/>
  <c r="O373" i="49" s="1"/>
  <c r="O374" i="49" s="1"/>
  <c r="O375" i="49" s="1"/>
  <c r="O376" i="49" s="1"/>
  <c r="O377" i="49" s="1"/>
  <c r="O378" i="49" s="1"/>
  <c r="O379" i="49" s="1"/>
  <c r="O380" i="49" s="1"/>
  <c r="O381" i="49" s="1"/>
  <c r="O382" i="49" s="1"/>
  <c r="O383" i="49" s="1"/>
  <c r="O384" i="49" s="1"/>
  <c r="O385" i="49" s="1"/>
  <c r="O386" i="49" s="1"/>
  <c r="O387" i="49" s="1"/>
  <c r="O388" i="49" s="1"/>
  <c r="O389" i="49" s="1"/>
  <c r="O390" i="49" s="1"/>
  <c r="O391" i="49" s="1"/>
  <c r="O392" i="49" s="1"/>
  <c r="O393" i="49" s="1"/>
  <c r="O394" i="49" s="1"/>
  <c r="O395" i="49" s="1"/>
  <c r="O396" i="49" s="1"/>
  <c r="O397" i="49" s="1"/>
  <c r="O398" i="49" s="1"/>
  <c r="O399" i="49" s="1"/>
  <c r="O400" i="49" s="1"/>
  <c r="O401" i="49" s="1"/>
  <c r="O402" i="49" s="1"/>
  <c r="O403" i="49" s="1"/>
  <c r="O404" i="49" s="1"/>
  <c r="O405" i="49" s="1"/>
  <c r="O406" i="49" s="1"/>
  <c r="O407" i="49" s="1"/>
  <c r="O408" i="49" s="1"/>
  <c r="O409" i="49" s="1"/>
  <c r="O410" i="49" s="1"/>
  <c r="O411" i="49" s="1"/>
  <c r="O412" i="49" s="1"/>
  <c r="O413" i="49" s="1"/>
  <c r="O414" i="49" s="1"/>
  <c r="O415" i="49" s="1"/>
  <c r="O416" i="49" s="1"/>
  <c r="O417" i="49" s="1"/>
  <c r="O418" i="49" s="1"/>
  <c r="O419" i="49" s="1"/>
  <c r="O420" i="49" s="1"/>
  <c r="O421" i="49" s="1"/>
  <c r="O422" i="49" s="1"/>
  <c r="O423" i="49" s="1"/>
  <c r="O424" i="49" s="1"/>
  <c r="O425" i="49" s="1"/>
  <c r="O426" i="49" s="1"/>
  <c r="O427" i="49" s="1"/>
  <c r="O428" i="49" s="1"/>
  <c r="O429" i="49" s="1"/>
  <c r="O430" i="49" s="1"/>
  <c r="O431" i="49" s="1"/>
  <c r="O432" i="49" s="1"/>
  <c r="O433" i="49" s="1"/>
  <c r="O434" i="49" s="1"/>
  <c r="O435" i="49" s="1"/>
  <c r="O436" i="49" s="1"/>
  <c r="O437" i="49" s="1"/>
  <c r="O438" i="49" s="1"/>
  <c r="O439" i="49" s="1"/>
  <c r="O440" i="49" s="1"/>
  <c r="O441" i="49" s="1"/>
  <c r="O442" i="49" s="1"/>
  <c r="O443" i="49" s="1"/>
  <c r="O444" i="49" s="1"/>
  <c r="O445" i="49" s="1"/>
  <c r="O446" i="49" s="1"/>
  <c r="O447" i="49" s="1"/>
  <c r="O448" i="49" s="1"/>
  <c r="O449" i="49" s="1"/>
  <c r="O450" i="49" s="1"/>
  <c r="O451" i="49" s="1"/>
  <c r="O452" i="49" s="1"/>
  <c r="O453" i="49" s="1"/>
  <c r="O454" i="49" s="1"/>
  <c r="O455" i="49" s="1"/>
  <c r="O456" i="49" s="1"/>
  <c r="O457" i="49" s="1"/>
  <c r="O458" i="49" s="1"/>
  <c r="O459" i="49" s="1"/>
  <c r="O460" i="49" s="1"/>
  <c r="O461" i="49" s="1"/>
  <c r="O462" i="49" s="1"/>
  <c r="O463" i="49" s="1"/>
  <c r="O464" i="49" s="1"/>
  <c r="O465" i="49" s="1"/>
  <c r="O466" i="49" s="1"/>
  <c r="O467" i="49" s="1"/>
  <c r="O468" i="49" s="1"/>
  <c r="O469" i="49" s="1"/>
  <c r="O470" i="49" s="1"/>
  <c r="O471" i="49" s="1"/>
  <c r="O472" i="49" s="1"/>
  <c r="O473" i="49" s="1"/>
  <c r="O474" i="49" s="1"/>
  <c r="O475" i="49" s="1"/>
  <c r="O476" i="49" s="1"/>
  <c r="O477" i="49" s="1"/>
  <c r="O478" i="49" s="1"/>
  <c r="O479" i="49" s="1"/>
  <c r="O480" i="49" s="1"/>
  <c r="O481" i="49" s="1"/>
  <c r="O482" i="49" s="1"/>
  <c r="O483" i="49" s="1"/>
  <c r="O484" i="49" s="1"/>
  <c r="O485" i="49" s="1"/>
  <c r="O486" i="49" s="1"/>
  <c r="O487" i="49" s="1"/>
  <c r="O488" i="49" s="1"/>
  <c r="O489" i="49" s="1"/>
  <c r="O490" i="49" s="1"/>
  <c r="O491" i="49" s="1"/>
  <c r="O492" i="49" s="1"/>
  <c r="O493" i="49" s="1"/>
  <c r="O494" i="49" s="1"/>
  <c r="O495" i="49" s="1"/>
  <c r="O496" i="49" s="1"/>
  <c r="O497" i="49" s="1"/>
  <c r="O498" i="49" s="1"/>
  <c r="O499" i="49" s="1"/>
  <c r="O500" i="49" s="1"/>
  <c r="O501" i="49" s="1"/>
  <c r="O502" i="49" s="1"/>
  <c r="O503" i="49" s="1"/>
  <c r="O504" i="49" s="1"/>
  <c r="O505" i="49" s="1"/>
  <c r="O506" i="49" s="1"/>
  <c r="O507" i="49" s="1"/>
  <c r="O508" i="49" s="1"/>
  <c r="O509" i="49" s="1"/>
  <c r="O510" i="49" s="1"/>
  <c r="O511" i="49" s="1"/>
  <c r="O512" i="49" s="1"/>
  <c r="O513" i="49" s="1"/>
  <c r="O514" i="49" s="1"/>
  <c r="O515" i="49" s="1"/>
  <c r="O516" i="49" s="1"/>
  <c r="O517" i="49" s="1"/>
  <c r="O518" i="49" s="1"/>
  <c r="O519" i="49" s="1"/>
  <c r="O520" i="49" s="1"/>
  <c r="O521" i="49" s="1"/>
  <c r="O522" i="49" s="1"/>
  <c r="O523" i="49" s="1"/>
  <c r="O524" i="49" s="1"/>
  <c r="O525" i="49" s="1"/>
  <c r="O526" i="49" s="1"/>
  <c r="O527" i="49" s="1"/>
  <c r="O528" i="49" s="1"/>
  <c r="O529" i="49" s="1"/>
  <c r="O530" i="49" s="1"/>
  <c r="O531" i="49" s="1"/>
  <c r="O532" i="49" s="1"/>
  <c r="O533" i="49" s="1"/>
  <c r="O534" i="49" s="1"/>
  <c r="O535" i="49" s="1"/>
  <c r="O536" i="49" s="1"/>
  <c r="O537" i="49" s="1"/>
  <c r="O538" i="49" s="1"/>
  <c r="O539" i="49" s="1"/>
  <c r="O540" i="49" s="1"/>
  <c r="O541" i="49" s="1"/>
  <c r="O542" i="49" s="1"/>
  <c r="O543" i="49" s="1"/>
  <c r="O544" i="49" s="1"/>
  <c r="O545" i="49" s="1"/>
  <c r="O546" i="49" s="1"/>
  <c r="O547" i="49" s="1"/>
  <c r="O548" i="49" s="1"/>
  <c r="O549" i="49" s="1"/>
  <c r="O550" i="49" s="1"/>
  <c r="O551" i="49" s="1"/>
  <c r="O552" i="49" s="1"/>
  <c r="O553" i="49" s="1"/>
  <c r="O554" i="49" s="1"/>
  <c r="O555" i="49" s="1"/>
  <c r="O556" i="49" s="1"/>
  <c r="O557" i="49" s="1"/>
  <c r="O558" i="49" s="1"/>
  <c r="O559" i="49" s="1"/>
  <c r="O560" i="49" s="1"/>
  <c r="O561" i="49" s="1"/>
  <c r="O562" i="49" s="1"/>
  <c r="O563" i="49" s="1"/>
  <c r="O564" i="49" s="1"/>
  <c r="O565" i="49" s="1"/>
  <c r="O566" i="49" s="1"/>
  <c r="O567" i="49" s="1"/>
  <c r="O568" i="49" s="1"/>
  <c r="O569" i="49" s="1"/>
  <c r="O570" i="49" s="1"/>
  <c r="O571" i="49" s="1"/>
  <c r="O572" i="49" s="1"/>
  <c r="O573" i="49" s="1"/>
  <c r="O574" i="49" s="1"/>
  <c r="O575" i="49" s="1"/>
  <c r="O576" i="49" s="1"/>
  <c r="O577" i="49" s="1"/>
  <c r="O578" i="49" s="1"/>
  <c r="O579" i="49" s="1"/>
  <c r="O580" i="49" s="1"/>
  <c r="O581" i="49" s="1"/>
  <c r="O582" i="49" s="1"/>
  <c r="O583" i="49" s="1"/>
  <c r="O584" i="49" s="1"/>
  <c r="O585" i="49" s="1"/>
  <c r="O586" i="49" s="1"/>
  <c r="O587" i="49" s="1"/>
  <c r="O588" i="49" s="1"/>
  <c r="O589" i="49" s="1"/>
  <c r="O590" i="49" s="1"/>
  <c r="O591" i="49" s="1"/>
  <c r="O592" i="49" s="1"/>
  <c r="O593" i="49" s="1"/>
  <c r="O594" i="49" s="1"/>
  <c r="O595" i="49" s="1"/>
  <c r="O596" i="49" s="1"/>
  <c r="O597" i="49" s="1"/>
  <c r="O598" i="49" s="1"/>
  <c r="O599" i="49" s="1"/>
  <c r="O600" i="49" s="1"/>
  <c r="O601" i="49" s="1"/>
  <c r="O602" i="49" s="1"/>
  <c r="O603" i="49" s="1"/>
  <c r="O604" i="49" s="1"/>
  <c r="O605" i="49" s="1"/>
  <c r="O606" i="49" s="1"/>
  <c r="O607" i="49" s="1"/>
  <c r="O608" i="49" s="1"/>
  <c r="O609" i="49" s="1"/>
  <c r="D14" i="48" l="1"/>
  <c r="D13" i="48" s="1"/>
  <c r="H14" i="48"/>
  <c r="H13" i="48" s="1"/>
  <c r="T14" i="48"/>
  <c r="T13" i="48" s="1"/>
  <c r="D132" i="55"/>
  <c r="D170" i="55"/>
  <c r="D205" i="55"/>
  <c r="D126" i="55"/>
  <c r="D202" i="55"/>
  <c r="D121" i="55"/>
  <c r="D138" i="55"/>
  <c r="D176" i="55"/>
  <c r="D95" i="55"/>
  <c r="D72" i="55"/>
  <c r="D167" i="55"/>
  <c r="D66" i="55"/>
  <c r="D142" i="55"/>
  <c r="D78" i="55"/>
  <c r="D116" i="55"/>
  <c r="D215" i="55"/>
  <c r="D110" i="55"/>
  <c r="D127" i="55"/>
  <c r="D183" i="55"/>
  <c r="D102" i="55"/>
  <c r="D96" i="55"/>
  <c r="D70" i="55"/>
  <c r="D87" i="55"/>
  <c r="D204" i="55"/>
  <c r="D143" i="55"/>
  <c r="D79" i="55"/>
  <c r="D216" i="55"/>
  <c r="D184" i="55"/>
  <c r="D123" i="55"/>
  <c r="D194" i="55"/>
  <c r="D148" i="55"/>
  <c r="D128" i="55"/>
  <c r="D67" i="55"/>
  <c r="D164" i="55"/>
  <c r="D103" i="55"/>
  <c r="D174" i="55"/>
  <c r="D191" i="55"/>
  <c r="D108" i="55"/>
  <c r="D83" i="55"/>
  <c r="D154" i="55"/>
  <c r="D153" i="55"/>
  <c r="D68" i="55"/>
  <c r="D185" i="55"/>
  <c r="D124" i="55"/>
  <c r="D180" i="55"/>
  <c r="D197" i="55"/>
  <c r="D114" i="55"/>
  <c r="D133" i="55"/>
  <c r="D151" i="55"/>
  <c r="D165" i="55"/>
  <c r="D104" i="55"/>
  <c r="D160" i="55"/>
  <c r="D94" i="55"/>
  <c r="D93" i="55"/>
  <c r="D125" i="55"/>
  <c r="D64" i="55"/>
  <c r="D120" i="55"/>
  <c r="D195" i="55"/>
  <c r="D212" i="55"/>
  <c r="D73" i="55"/>
  <c r="D105" i="55"/>
  <c r="D201" i="55"/>
  <c r="D100" i="55"/>
  <c r="D175" i="55"/>
  <c r="D192" i="55"/>
  <c r="D149" i="55"/>
  <c r="D186" i="55"/>
  <c r="D85" i="55"/>
  <c r="D181" i="55"/>
  <c r="D198" i="55"/>
  <c r="D155" i="55"/>
  <c r="D188" i="55"/>
  <c r="D172" i="55"/>
  <c r="D129" i="55"/>
  <c r="D166" i="55"/>
  <c r="D65" i="55"/>
  <c r="D161" i="55"/>
  <c r="D178" i="55"/>
  <c r="D135" i="55"/>
  <c r="D213" i="55"/>
  <c r="D152" i="55"/>
  <c r="D190" i="55"/>
  <c r="D109" i="55"/>
  <c r="D146" i="55"/>
  <c r="D141" i="55"/>
  <c r="D158" i="55"/>
  <c r="D115" i="55"/>
  <c r="V19" i="44"/>
  <c r="N63" i="61"/>
  <c r="J4" i="44"/>
  <c r="T27" i="44"/>
  <c r="L64" i="61"/>
  <c r="V21" i="44"/>
  <c r="G675" i="49"/>
  <c r="G629" i="49"/>
  <c r="G649" i="49"/>
  <c r="G679" i="49"/>
  <c r="G695" i="49"/>
  <c r="G654" i="49"/>
  <c r="G637" i="49"/>
  <c r="G657" i="49"/>
  <c r="G676" i="49"/>
  <c r="G703" i="49"/>
  <c r="G631" i="49"/>
  <c r="G614" i="49"/>
  <c r="G645" i="49"/>
  <c r="G665" i="49"/>
  <c r="G677" i="49"/>
  <c r="G688" i="49"/>
  <c r="G658" i="49"/>
  <c r="G690" i="49"/>
  <c r="G668" i="49"/>
  <c r="G635" i="49"/>
  <c r="G653" i="49"/>
  <c r="G673" i="49"/>
  <c r="G678" i="49"/>
  <c r="G696" i="49"/>
  <c r="G622" i="49"/>
  <c r="G666" i="49"/>
  <c r="G687" i="49"/>
  <c r="G656" i="49"/>
  <c r="G661" i="49"/>
  <c r="G618" i="49"/>
  <c r="G684" i="49"/>
  <c r="G704" i="49"/>
  <c r="G691" i="49"/>
  <c r="G669" i="49"/>
  <c r="G626" i="49"/>
  <c r="G680" i="49"/>
  <c r="G689" i="49"/>
  <c r="G641" i="49"/>
  <c r="G619" i="49"/>
  <c r="G681" i="49"/>
  <c r="G634" i="49"/>
  <c r="G682" i="49"/>
  <c r="G697" i="49"/>
  <c r="G621" i="49"/>
  <c r="G640" i="49"/>
  <c r="G615" i="49"/>
  <c r="G642" i="49"/>
  <c r="G683" i="49"/>
  <c r="G662" i="49"/>
  <c r="G623" i="49"/>
  <c r="G650" i="49"/>
  <c r="G701" i="49"/>
  <c r="G639" i="49"/>
  <c r="G685" i="49"/>
  <c r="G643" i="49"/>
  <c r="G664" i="49"/>
  <c r="G647" i="49"/>
  <c r="G674" i="49"/>
  <c r="G700" i="49"/>
  <c r="G632" i="49"/>
  <c r="G624" i="49"/>
  <c r="G655" i="49"/>
  <c r="G612" i="49"/>
  <c r="G706" i="49"/>
  <c r="G638" i="49"/>
  <c r="G646" i="49"/>
  <c r="G663" i="49"/>
  <c r="G620" i="49"/>
  <c r="G692" i="49"/>
  <c r="G651" i="49"/>
  <c r="G667" i="49"/>
  <c r="G671" i="49"/>
  <c r="G628" i="49"/>
  <c r="G698" i="49"/>
  <c r="G672" i="49"/>
  <c r="G627" i="49"/>
  <c r="G693" i="49"/>
  <c r="G636" i="49"/>
  <c r="G699" i="49"/>
  <c r="G705" i="49"/>
  <c r="G611" i="49"/>
  <c r="G648" i="49"/>
  <c r="G617" i="49"/>
  <c r="G644" i="49"/>
  <c r="G686" i="49"/>
  <c r="G616" i="49"/>
  <c r="G670" i="49"/>
  <c r="G625" i="49"/>
  <c r="G652" i="49"/>
  <c r="G694" i="49"/>
  <c r="G630" i="49"/>
  <c r="G613" i="49"/>
  <c r="G633" i="49"/>
  <c r="G660" i="49"/>
  <c r="G702" i="49"/>
  <c r="G659" i="49"/>
  <c r="B41" i="61"/>
  <c r="G615" i="53"/>
  <c r="G695" i="52"/>
  <c r="J6" i="44"/>
  <c r="D211" i="54"/>
  <c r="D210" i="54"/>
  <c r="N5" i="49"/>
  <c r="D206" i="54"/>
  <c r="M10" i="49"/>
  <c r="O11" i="49" s="1"/>
  <c r="D205" i="54"/>
  <c r="D79" i="61"/>
  <c r="D70" i="61"/>
  <c r="F69" i="61"/>
  <c r="E70" i="61"/>
  <c r="C54" i="61"/>
  <c r="C47" i="61"/>
  <c r="O12" i="1"/>
  <c r="M14" i="1"/>
  <c r="M16" i="1" s="1"/>
  <c r="O13" i="1"/>
  <c r="D16" i="60"/>
  <c r="K2" i="44"/>
  <c r="L2" i="44" s="1"/>
  <c r="M2" i="44" s="1"/>
  <c r="N2" i="44" s="1"/>
  <c r="J40" i="44"/>
  <c r="F78" i="44"/>
  <c r="G90" i="44"/>
  <c r="G92" i="44" s="1"/>
  <c r="G89" i="44"/>
  <c r="D77" i="44"/>
  <c r="C90" i="44"/>
  <c r="C89" i="44"/>
  <c r="F87" i="44"/>
  <c r="F92" i="44"/>
  <c r="F3" i="44"/>
  <c r="H25" i="44"/>
  <c r="H18" i="44"/>
  <c r="H26" i="44"/>
  <c r="H17" i="44"/>
  <c r="H21" i="44"/>
  <c r="H20" i="44"/>
  <c r="H22" i="44"/>
  <c r="H19" i="44"/>
  <c r="H13" i="44"/>
  <c r="C77" i="44"/>
  <c r="E10" i="60"/>
  <c r="H6" i="44"/>
  <c r="L14" i="1"/>
  <c r="L16" i="1" s="1"/>
  <c r="D25" i="1"/>
  <c r="I14" i="1"/>
  <c r="I16" i="1" s="1"/>
  <c r="H25" i="1"/>
  <c r="F14" i="1"/>
  <c r="F22" i="1" s="1"/>
  <c r="E14" i="1"/>
  <c r="E16" i="1" s="1"/>
  <c r="J14" i="1"/>
  <c r="J22" i="1" s="1"/>
  <c r="N14" i="1"/>
  <c r="N16" i="1" s="1"/>
  <c r="G28" i="44"/>
  <c r="G7" i="44" s="1"/>
  <c r="G103" i="44"/>
  <c r="B16" i="44"/>
  <c r="H14" i="44"/>
  <c r="F77" i="44"/>
  <c r="F76" i="44" s="1"/>
  <c r="E77" i="44"/>
  <c r="M25" i="1"/>
  <c r="H14" i="1"/>
  <c r="H22" i="1" s="1"/>
  <c r="G14" i="1"/>
  <c r="G16" i="1" s="1"/>
  <c r="J25" i="1"/>
  <c r="F74" i="1"/>
  <c r="F72" i="1" s="1"/>
  <c r="D19" i="1"/>
  <c r="L73" i="1"/>
  <c r="L19" i="1" s="1"/>
  <c r="C14" i="1"/>
  <c r="D74" i="1"/>
  <c r="D20" i="1" s="1"/>
  <c r="F25" i="1"/>
  <c r="K14" i="1"/>
  <c r="K16" i="1" s="1"/>
  <c r="K25" i="1"/>
  <c r="D20" i="26"/>
  <c r="J72" i="1"/>
  <c r="D14" i="1"/>
  <c r="D16" i="1" s="1"/>
  <c r="O81" i="1"/>
  <c r="D29" i="26" s="1"/>
  <c r="D27" i="26" s="1"/>
  <c r="D21" i="26"/>
  <c r="H74" i="1"/>
  <c r="I25" i="1"/>
  <c r="N5" i="50"/>
  <c r="P10" i="50" s="1"/>
  <c r="D214" i="56"/>
  <c r="D217" i="56"/>
  <c r="D169" i="56"/>
  <c r="D183" i="56"/>
  <c r="D162" i="56"/>
  <c r="D121" i="56"/>
  <c r="D160" i="56"/>
  <c r="D119" i="56"/>
  <c r="D78" i="56"/>
  <c r="D177" i="56"/>
  <c r="D116" i="56"/>
  <c r="D115" i="56"/>
  <c r="D193" i="56"/>
  <c r="D152" i="56"/>
  <c r="D216" i="56"/>
  <c r="D165" i="56"/>
  <c r="D171" i="56"/>
  <c r="D149" i="56"/>
  <c r="D69" i="56"/>
  <c r="D204" i="56"/>
  <c r="D147" i="56"/>
  <c r="D163" i="56"/>
  <c r="D142" i="56"/>
  <c r="D101" i="56"/>
  <c r="D140" i="56"/>
  <c r="D99" i="56"/>
  <c r="D157" i="56"/>
  <c r="D76" i="56"/>
  <c r="D95" i="56"/>
  <c r="D194" i="56"/>
  <c r="C195" i="58" s="1"/>
  <c r="D173" i="56"/>
  <c r="D132" i="56"/>
  <c r="D125" i="56"/>
  <c r="D211" i="56"/>
  <c r="D105" i="56"/>
  <c r="D170" i="56"/>
  <c r="D188" i="56"/>
  <c r="D190" i="56"/>
  <c r="D184" i="56"/>
  <c r="D143" i="56"/>
  <c r="D122" i="56"/>
  <c r="D81" i="56"/>
  <c r="D100" i="56"/>
  <c r="D79" i="56"/>
  <c r="D198" i="56"/>
  <c r="D137" i="56"/>
  <c r="D75" i="56"/>
  <c r="D174" i="56"/>
  <c r="D153" i="56"/>
  <c r="D112" i="56"/>
  <c r="D151" i="56"/>
  <c r="D215" i="56"/>
  <c r="D150" i="56"/>
  <c r="D148" i="56"/>
  <c r="D129" i="56"/>
  <c r="D88" i="56"/>
  <c r="D124" i="56"/>
  <c r="D123" i="56"/>
  <c r="D106" i="56"/>
  <c r="D102" i="56"/>
  <c r="D80" i="56"/>
  <c r="D178" i="56"/>
  <c r="D117" i="56"/>
  <c r="D154" i="56"/>
  <c r="D133" i="56"/>
  <c r="D96" i="56"/>
  <c r="D92" i="56"/>
  <c r="D131" i="56"/>
  <c r="D65" i="56"/>
  <c r="D130" i="56"/>
  <c r="D128" i="56"/>
  <c r="D186" i="56"/>
  <c r="D104" i="56"/>
  <c r="D107" i="56"/>
  <c r="D103" i="56"/>
  <c r="D82" i="56"/>
  <c r="D201" i="56"/>
  <c r="D199" i="56"/>
  <c r="D158" i="56"/>
  <c r="D97" i="56"/>
  <c r="D196" i="56"/>
  <c r="D195" i="56"/>
  <c r="D134" i="56"/>
  <c r="D113" i="56"/>
  <c r="D72" i="56"/>
  <c r="D111" i="56"/>
  <c r="Q20" i="48"/>
  <c r="D210" i="56"/>
  <c r="D145" i="56"/>
  <c r="D90" i="56"/>
  <c r="D108" i="56"/>
  <c r="D166" i="56"/>
  <c r="D109" i="56"/>
  <c r="D68" i="56"/>
  <c r="D84" i="56"/>
  <c r="D83" i="56"/>
  <c r="D62" i="56"/>
  <c r="D181" i="56"/>
  <c r="D164" i="56"/>
  <c r="D179" i="56"/>
  <c r="D138" i="56"/>
  <c r="D77" i="56"/>
  <c r="D176" i="56"/>
  <c r="D175" i="56"/>
  <c r="D114" i="56"/>
  <c r="D93" i="56"/>
  <c r="D91" i="56"/>
  <c r="O20" i="48"/>
  <c r="D85" i="56"/>
  <c r="D206" i="56"/>
  <c r="D207" i="56"/>
  <c r="D70" i="56"/>
  <c r="D189" i="56"/>
  <c r="D191" i="56"/>
  <c r="D146" i="56"/>
  <c r="D205" i="56"/>
  <c r="D64" i="56"/>
  <c r="D63" i="56"/>
  <c r="D202" i="56"/>
  <c r="D161" i="56"/>
  <c r="D200" i="56"/>
  <c r="D120" i="56"/>
  <c r="D159" i="56"/>
  <c r="D118" i="56"/>
  <c r="D156" i="56"/>
  <c r="D155" i="56"/>
  <c r="D94" i="56"/>
  <c r="D73" i="56"/>
  <c r="D192" i="56"/>
  <c r="D71" i="56"/>
  <c r="N5" i="53"/>
  <c r="P10" i="53" s="1"/>
  <c r="U18" i="48"/>
  <c r="U16" i="48"/>
  <c r="U17" i="48"/>
  <c r="G621" i="52"/>
  <c r="D209" i="57"/>
  <c r="D172" i="57"/>
  <c r="D159" i="57"/>
  <c r="D96" i="57"/>
  <c r="D147" i="57"/>
  <c r="D188" i="57"/>
  <c r="D109" i="57"/>
  <c r="D130" i="57"/>
  <c r="D152" i="57"/>
  <c r="D93" i="57"/>
  <c r="D174" i="57"/>
  <c r="D195" i="57"/>
  <c r="D98" i="57"/>
  <c r="C99" i="58" s="1"/>
  <c r="D162" i="57"/>
  <c r="C163" i="58" s="1"/>
  <c r="D103" i="57"/>
  <c r="D216" i="57"/>
  <c r="D165" i="57"/>
  <c r="D167" i="57"/>
  <c r="D129" i="57"/>
  <c r="D150" i="57"/>
  <c r="D71" i="57"/>
  <c r="D113" i="57"/>
  <c r="D194" i="57"/>
  <c r="D119" i="57"/>
  <c r="D64" i="57"/>
  <c r="D118" i="57"/>
  <c r="C119" i="58" s="1"/>
  <c r="D192" i="57"/>
  <c r="D182" i="57"/>
  <c r="C183" i="58" s="1"/>
  <c r="D123" i="57"/>
  <c r="D154" i="57"/>
  <c r="D141" i="57"/>
  <c r="C142" i="58" s="1"/>
  <c r="D196" i="57"/>
  <c r="D205" i="57"/>
  <c r="D187" i="57"/>
  <c r="D68" i="57"/>
  <c r="D149" i="57"/>
  <c r="D170" i="57"/>
  <c r="D91" i="57"/>
  <c r="D133" i="57"/>
  <c r="D120" i="57"/>
  <c r="D198" i="57"/>
  <c r="D76" i="57"/>
  <c r="D77" i="57"/>
  <c r="D138" i="57"/>
  <c r="D80" i="57"/>
  <c r="D121" i="57"/>
  <c r="D202" i="57"/>
  <c r="D143" i="57"/>
  <c r="D84" i="57"/>
  <c r="D207" i="57"/>
  <c r="D166" i="57"/>
  <c r="D168" i="57"/>
  <c r="D110" i="57"/>
  <c r="D73" i="57"/>
  <c r="C74" i="58" s="1"/>
  <c r="D164" i="57"/>
  <c r="D200" i="57"/>
  <c r="D217" i="57"/>
  <c r="D125" i="57"/>
  <c r="D66" i="57"/>
  <c r="D88" i="57"/>
  <c r="D169" i="57"/>
  <c r="D190" i="57"/>
  <c r="D111" i="57"/>
  <c r="D153" i="57"/>
  <c r="D74" i="57"/>
  <c r="C75" i="58" s="1"/>
  <c r="D99" i="57"/>
  <c r="D81" i="57"/>
  <c r="D75" i="57"/>
  <c r="D116" i="57"/>
  <c r="D83" i="57"/>
  <c r="D97" i="57"/>
  <c r="D158" i="57"/>
  <c r="D100" i="57"/>
  <c r="C101" i="58" s="1"/>
  <c r="D161" i="57"/>
  <c r="D163" i="57"/>
  <c r="D104" i="57"/>
  <c r="D127" i="57"/>
  <c r="D155" i="57"/>
  <c r="D197" i="57"/>
  <c r="D78" i="57"/>
  <c r="D63" i="57"/>
  <c r="D86" i="57"/>
  <c r="D67" i="57"/>
  <c r="D108" i="57"/>
  <c r="D189" i="57"/>
  <c r="D131" i="57"/>
  <c r="D72" i="57"/>
  <c r="D94" i="57"/>
  <c r="D144" i="57"/>
  <c r="C145" i="58" s="1"/>
  <c r="D95" i="57"/>
  <c r="D178" i="57"/>
  <c r="D136" i="57"/>
  <c r="C137" i="58" s="1"/>
  <c r="D137" i="57"/>
  <c r="D106" i="57"/>
  <c r="D117" i="57"/>
  <c r="D140" i="57"/>
  <c r="D181" i="57"/>
  <c r="D183" i="57"/>
  <c r="D124" i="57"/>
  <c r="D139" i="57"/>
  <c r="D215" i="57"/>
  <c r="D214" i="57"/>
  <c r="D126" i="57"/>
  <c r="C127" i="58" s="1"/>
  <c r="D89" i="57"/>
  <c r="C90" i="58" s="1"/>
  <c r="D206" i="57"/>
  <c r="D87" i="57"/>
  <c r="D128" i="57"/>
  <c r="D70" i="57"/>
  <c r="D151" i="57"/>
  <c r="D92" i="57"/>
  <c r="D114" i="57"/>
  <c r="C115" i="58" s="1"/>
  <c r="D79" i="57"/>
  <c r="D115" i="57"/>
  <c r="D122" i="57"/>
  <c r="D156" i="57"/>
  <c r="D157" i="57"/>
  <c r="D160" i="57"/>
  <c r="D201" i="57"/>
  <c r="D203" i="57"/>
  <c r="C204" i="58" s="1"/>
  <c r="D184" i="57"/>
  <c r="D185" i="57"/>
  <c r="C186" i="58" s="1"/>
  <c r="D85" i="57"/>
  <c r="D105" i="57"/>
  <c r="D107" i="57"/>
  <c r="D148" i="57"/>
  <c r="D69" i="57"/>
  <c r="D90" i="57"/>
  <c r="D171" i="57"/>
  <c r="D112" i="57"/>
  <c r="D134" i="57"/>
  <c r="C135" i="58" s="1"/>
  <c r="D135" i="57"/>
  <c r="D176" i="57"/>
  <c r="D177" i="57"/>
  <c r="D180" i="57"/>
  <c r="C181" i="58" s="1"/>
  <c r="D204" i="57"/>
  <c r="C205" i="58" s="1"/>
  <c r="D65" i="57"/>
  <c r="D132" i="57"/>
  <c r="C133" i="58" s="1"/>
  <c r="D142" i="57"/>
  <c r="G613" i="53"/>
  <c r="G634" i="53"/>
  <c r="D145" i="57"/>
  <c r="D146" i="57"/>
  <c r="D213" i="57"/>
  <c r="D199" i="57"/>
  <c r="D212" i="57"/>
  <c r="D211" i="57"/>
  <c r="C189" i="58"/>
  <c r="D210" i="57"/>
  <c r="D186" i="57"/>
  <c r="N5" i="52"/>
  <c r="P10" i="52" s="1"/>
  <c r="D179" i="57"/>
  <c r="D208" i="57"/>
  <c r="C4" i="48"/>
  <c r="D216" i="54"/>
  <c r="D209" i="54"/>
  <c r="D217" i="55"/>
  <c r="D208" i="55"/>
  <c r="C103" i="44"/>
  <c r="D208" i="54"/>
  <c r="G670" i="53"/>
  <c r="D62" i="54"/>
  <c r="D62" i="55"/>
  <c r="D207" i="54"/>
  <c r="D211" i="55"/>
  <c r="G621" i="53"/>
  <c r="G700" i="53"/>
  <c r="G692" i="53"/>
  <c r="G635" i="53"/>
  <c r="G619" i="53"/>
  <c r="G657" i="53"/>
  <c r="G649" i="53"/>
  <c r="G641" i="53"/>
  <c r="G695" i="53"/>
  <c r="G687" i="53"/>
  <c r="G679" i="53"/>
  <c r="G671" i="53"/>
  <c r="F12" i="9"/>
  <c r="G12" i="9" s="1"/>
  <c r="H12" i="9" s="1"/>
  <c r="I12" i="9" s="1"/>
  <c r="J12" i="9" s="1"/>
  <c r="K12" i="9" s="1"/>
  <c r="L12" i="9" s="1"/>
  <c r="M12" i="9" s="1"/>
  <c r="N12" i="9" s="1"/>
  <c r="O12" i="9" s="1"/>
  <c r="P12" i="9" s="1"/>
  <c r="Q12" i="9" s="1"/>
  <c r="R12" i="9" s="1"/>
  <c r="S12" i="9" s="1"/>
  <c r="E13" i="9"/>
  <c r="G700" i="52"/>
  <c r="G692" i="52"/>
  <c r="G675" i="52"/>
  <c r="G658" i="52"/>
  <c r="G650" i="52"/>
  <c r="G633" i="52"/>
  <c r="G616" i="52"/>
  <c r="G699" i="52"/>
  <c r="G691" i="52"/>
  <c r="G674" i="52"/>
  <c r="G657" i="52"/>
  <c r="G640" i="52"/>
  <c r="G632" i="52"/>
  <c r="G615" i="52"/>
  <c r="G698" i="52"/>
  <c r="G690" i="52"/>
  <c r="G673" i="52"/>
  <c r="G656" i="52"/>
  <c r="G639" i="52"/>
  <c r="G631" i="52"/>
  <c r="G614" i="52"/>
  <c r="C89" i="58"/>
  <c r="G697" i="52"/>
  <c r="G680" i="52"/>
  <c r="G672" i="52"/>
  <c r="G655" i="52"/>
  <c r="G638" i="52"/>
  <c r="G630" i="52"/>
  <c r="G613" i="52"/>
  <c r="G696" i="52"/>
  <c r="G679" i="52"/>
  <c r="G671" i="52"/>
  <c r="G654" i="52"/>
  <c r="G637" i="52"/>
  <c r="G620" i="52"/>
  <c r="G612" i="52"/>
  <c r="G678" i="52"/>
  <c r="G670" i="52"/>
  <c r="G653" i="52"/>
  <c r="G636" i="52"/>
  <c r="G619" i="52"/>
  <c r="G611" i="52"/>
  <c r="G694" i="52"/>
  <c r="G677" i="52"/>
  <c r="G660" i="52"/>
  <c r="G652" i="52"/>
  <c r="G635" i="52"/>
  <c r="N25" i="1"/>
  <c r="I74" i="1"/>
  <c r="I20" i="1" s="1"/>
  <c r="I73" i="1"/>
  <c r="N36" i="59"/>
  <c r="B44" i="59"/>
  <c r="C44" i="59" s="1"/>
  <c r="D44" i="59" s="1"/>
  <c r="E44" i="59" s="1"/>
  <c r="F44" i="59" s="1"/>
  <c r="G44" i="59" s="1"/>
  <c r="H44" i="59" s="1"/>
  <c r="I44" i="59" s="1"/>
  <c r="J44" i="59" s="1"/>
  <c r="K44" i="59" s="1"/>
  <c r="L44" i="59" s="1"/>
  <c r="M44" i="59" s="1"/>
  <c r="F79" i="61"/>
  <c r="F70" i="61"/>
  <c r="G69" i="61"/>
  <c r="O26" i="1"/>
  <c r="C25" i="1"/>
  <c r="N73" i="1"/>
  <c r="N74" i="1"/>
  <c r="K19" i="1"/>
  <c r="L15" i="59"/>
  <c r="L16" i="59" s="1"/>
  <c r="M11" i="59"/>
  <c r="C19" i="1"/>
  <c r="C19" i="9"/>
  <c r="D209" i="55"/>
  <c r="N5" i="59"/>
  <c r="M74" i="1"/>
  <c r="M73" i="1"/>
  <c r="B77" i="44"/>
  <c r="E74" i="1"/>
  <c r="E72" i="1" s="1"/>
  <c r="D11" i="49"/>
  <c r="V11" i="49" s="1"/>
  <c r="C10" i="49"/>
  <c r="D191" i="57"/>
  <c r="D54" i="61"/>
  <c r="E60" i="61"/>
  <c r="D47" i="61"/>
  <c r="E19" i="1"/>
  <c r="E25" i="1"/>
  <c r="G74" i="1"/>
  <c r="G27" i="1"/>
  <c r="O27" i="1" s="1"/>
  <c r="D173" i="57"/>
  <c r="O6" i="1"/>
  <c r="D12" i="26" s="1"/>
  <c r="K74" i="1"/>
  <c r="C74" i="1"/>
  <c r="C72" i="1" s="1"/>
  <c r="D23" i="26"/>
  <c r="D69" i="55"/>
  <c r="D169" i="55"/>
  <c r="D189" i="55"/>
  <c r="D6" i="56"/>
  <c r="D26" i="56"/>
  <c r="D46" i="56"/>
  <c r="D66" i="56"/>
  <c r="D86" i="56"/>
  <c r="D20" i="57"/>
  <c r="D40" i="57"/>
  <c r="D60" i="57"/>
  <c r="D53" i="54"/>
  <c r="D33" i="54"/>
  <c r="D13" i="54"/>
  <c r="D10" i="55"/>
  <c r="D30" i="55"/>
  <c r="D50" i="55"/>
  <c r="D7" i="56"/>
  <c r="D27" i="56"/>
  <c r="D47" i="56"/>
  <c r="D87" i="56"/>
  <c r="D127" i="56"/>
  <c r="D167" i="56"/>
  <c r="D187" i="56"/>
  <c r="D21" i="57"/>
  <c r="E49" i="61"/>
  <c r="F49" i="61" s="1"/>
  <c r="G49" i="61" s="1"/>
  <c r="H49" i="61" s="1"/>
  <c r="I49" i="61" s="1"/>
  <c r="J49" i="61" s="1"/>
  <c r="K49" i="61" s="1"/>
  <c r="L49" i="61" s="1"/>
  <c r="M49" i="61" s="1"/>
  <c r="N49" i="61" s="1"/>
  <c r="O49" i="61" s="1"/>
  <c r="P49" i="61" s="1"/>
  <c r="L25" i="1"/>
  <c r="D152" i="54"/>
  <c r="D112" i="54"/>
  <c r="D92" i="54"/>
  <c r="D72" i="54"/>
  <c r="D52" i="54"/>
  <c r="D32" i="54"/>
  <c r="D12" i="54"/>
  <c r="D11" i="55"/>
  <c r="D31" i="55"/>
  <c r="D51" i="55"/>
  <c r="D71" i="55"/>
  <c r="D91" i="55"/>
  <c r="D111" i="55"/>
  <c r="D8" i="56"/>
  <c r="D28" i="56"/>
  <c r="D48" i="56"/>
  <c r="D168" i="56"/>
  <c r="D2" i="57"/>
  <c r="D22" i="57"/>
  <c r="B15" i="59"/>
  <c r="C11" i="59"/>
  <c r="C13" i="59" s="1"/>
  <c r="D51" i="54"/>
  <c r="D31" i="54"/>
  <c r="D11" i="54"/>
  <c r="D12" i="55"/>
  <c r="D32" i="55"/>
  <c r="D52" i="55"/>
  <c r="C14" i="9"/>
  <c r="C15" i="9" s="1"/>
  <c r="D11" i="9"/>
  <c r="D190" i="54"/>
  <c r="D170" i="54"/>
  <c r="D130" i="54"/>
  <c r="D90" i="54"/>
  <c r="D70" i="54"/>
  <c r="D41" i="57"/>
  <c r="D61" i="57"/>
  <c r="D18" i="48"/>
  <c r="D9" i="50"/>
  <c r="D10" i="50" s="1"/>
  <c r="V10" i="50" s="1"/>
  <c r="D42" i="57"/>
  <c r="D30" i="54"/>
  <c r="D10" i="54"/>
  <c r="D13" i="55"/>
  <c r="D33" i="55"/>
  <c r="D53" i="55"/>
  <c r="D9" i="56"/>
  <c r="D29" i="56"/>
  <c r="D49" i="56"/>
  <c r="D3" i="57"/>
  <c r="D23" i="57"/>
  <c r="D43" i="57"/>
  <c r="D49" i="54"/>
  <c r="D29" i="54"/>
  <c r="D9" i="54"/>
  <c r="D14" i="55"/>
  <c r="D34" i="55"/>
  <c r="D54" i="55"/>
  <c r="D10" i="56"/>
  <c r="D30" i="56"/>
  <c r="D50" i="56"/>
  <c r="D4" i="57"/>
  <c r="D24" i="57"/>
  <c r="D44" i="57"/>
  <c r="D16" i="44"/>
  <c r="D9" i="53"/>
  <c r="D10" i="53" s="1"/>
  <c r="V10" i="53" s="1"/>
  <c r="D48" i="54"/>
  <c r="D28" i="54"/>
  <c r="D8" i="54"/>
  <c r="D15" i="55"/>
  <c r="D35" i="55"/>
  <c r="D55" i="55"/>
  <c r="D11" i="56"/>
  <c r="D31" i="56"/>
  <c r="D51" i="56"/>
  <c r="D5" i="57"/>
  <c r="D25" i="57"/>
  <c r="D45" i="57"/>
  <c r="D47" i="54"/>
  <c r="D27" i="54"/>
  <c r="D7" i="54"/>
  <c r="D16" i="55"/>
  <c r="D36" i="55"/>
  <c r="D12" i="56"/>
  <c r="D32" i="56"/>
  <c r="D6" i="57"/>
  <c r="D26" i="57"/>
  <c r="D46" i="57"/>
  <c r="D46" i="54"/>
  <c r="D26" i="54"/>
  <c r="D6" i="54"/>
  <c r="D17" i="55"/>
  <c r="D37" i="55"/>
  <c r="D13" i="56"/>
  <c r="D33" i="56"/>
  <c r="D53" i="56"/>
  <c r="D7" i="57"/>
  <c r="D27" i="57"/>
  <c r="D47" i="57"/>
  <c r="D45" i="54"/>
  <c r="D25" i="54"/>
  <c r="D5" i="54"/>
  <c r="D18" i="55"/>
  <c r="D38" i="55"/>
  <c r="D58" i="55"/>
  <c r="D14" i="56"/>
  <c r="D34" i="56"/>
  <c r="D54" i="56"/>
  <c r="D8" i="57"/>
  <c r="D28" i="57"/>
  <c r="D48" i="57"/>
  <c r="D44" i="54"/>
  <c r="D24" i="54"/>
  <c r="D4" i="54"/>
  <c r="D19" i="55"/>
  <c r="D39" i="55"/>
  <c r="D15" i="56"/>
  <c r="D35" i="56"/>
  <c r="D55" i="56"/>
  <c r="D9" i="57"/>
  <c r="D29" i="57"/>
  <c r="D49" i="57"/>
  <c r="F16" i="44"/>
  <c r="D43" i="54"/>
  <c r="D23" i="54"/>
  <c r="D3" i="54"/>
  <c r="D20" i="55"/>
  <c r="D40" i="55"/>
  <c r="D60" i="55"/>
  <c r="D16" i="56"/>
  <c r="D36" i="56"/>
  <c r="D56" i="56"/>
  <c r="D10" i="57"/>
  <c r="D30" i="57"/>
  <c r="D50" i="57"/>
  <c r="D9" i="52"/>
  <c r="D10" i="52" s="1"/>
  <c r="V10" i="52" s="1"/>
  <c r="D42" i="54"/>
  <c r="D22" i="54"/>
  <c r="D2" i="54"/>
  <c r="D21" i="55"/>
  <c r="D41" i="55"/>
  <c r="D61" i="55"/>
  <c r="D17" i="56"/>
  <c r="D37" i="56"/>
  <c r="D57" i="56"/>
  <c r="D11" i="57"/>
  <c r="D31" i="57"/>
  <c r="D51" i="57"/>
  <c r="D101" i="57"/>
  <c r="C102" i="58" s="1"/>
  <c r="D80" i="55"/>
  <c r="D177" i="55"/>
  <c r="D75" i="55"/>
  <c r="D61" i="54"/>
  <c r="D41" i="54"/>
  <c r="D21" i="54"/>
  <c r="D2" i="55"/>
  <c r="D22" i="55"/>
  <c r="D42" i="55"/>
  <c r="D18" i="56"/>
  <c r="D38" i="56"/>
  <c r="D58" i="56"/>
  <c r="D12" i="57"/>
  <c r="D32" i="57"/>
  <c r="D52" i="57"/>
  <c r="D157" i="55"/>
  <c r="D60" i="54"/>
  <c r="D40" i="54"/>
  <c r="D20" i="54"/>
  <c r="D3" i="55"/>
  <c r="D23" i="55"/>
  <c r="D43" i="55"/>
  <c r="D19" i="56"/>
  <c r="D39" i="56"/>
  <c r="D59" i="56"/>
  <c r="D13" i="57"/>
  <c r="D33" i="57"/>
  <c r="D53" i="57"/>
  <c r="D199" i="55"/>
  <c r="C200" i="58" s="1"/>
  <c r="D137" i="55"/>
  <c r="D168" i="55"/>
  <c r="D59" i="54"/>
  <c r="D39" i="54"/>
  <c r="D19" i="54"/>
  <c r="D4" i="55"/>
  <c r="D24" i="55"/>
  <c r="D44" i="55"/>
  <c r="D20" i="56"/>
  <c r="D40" i="56"/>
  <c r="D60" i="56"/>
  <c r="D14" i="57"/>
  <c r="D34" i="57"/>
  <c r="D54" i="57"/>
  <c r="D102" i="57"/>
  <c r="D193" i="57"/>
  <c r="D179" i="55"/>
  <c r="D117" i="55"/>
  <c r="D207" i="55"/>
  <c r="C208" i="58" s="1"/>
  <c r="D58" i="54"/>
  <c r="D38" i="54"/>
  <c r="D18" i="54"/>
  <c r="D5" i="55"/>
  <c r="D25" i="55"/>
  <c r="D45" i="55"/>
  <c r="D21" i="56"/>
  <c r="D41" i="56"/>
  <c r="D61" i="56"/>
  <c r="D15" i="57"/>
  <c r="D35" i="57"/>
  <c r="D55" i="57"/>
  <c r="D82" i="57"/>
  <c r="C83" i="58" s="1"/>
  <c r="D175" i="57"/>
  <c r="C176" i="58" s="1"/>
  <c r="D159" i="55"/>
  <c r="D97" i="55"/>
  <c r="D57" i="54"/>
  <c r="D37" i="54"/>
  <c r="D17" i="54"/>
  <c r="D6" i="55"/>
  <c r="D26" i="55"/>
  <c r="D46" i="55"/>
  <c r="D2" i="56"/>
  <c r="D22" i="56"/>
  <c r="D42" i="56"/>
  <c r="D16" i="57"/>
  <c r="D36" i="57"/>
  <c r="D56" i="57"/>
  <c r="D62" i="57"/>
  <c r="D139" i="55"/>
  <c r="C140" i="58" s="1"/>
  <c r="D77" i="55"/>
  <c r="T6" i="50"/>
  <c r="D56" i="54"/>
  <c r="D36" i="54"/>
  <c r="D16" i="54"/>
  <c r="D7" i="55"/>
  <c r="D27" i="55"/>
  <c r="D47" i="55"/>
  <c r="D3" i="56"/>
  <c r="D23" i="56"/>
  <c r="D43" i="56"/>
  <c r="D17" i="57"/>
  <c r="D37" i="57"/>
  <c r="D55" i="54"/>
  <c r="D35" i="54"/>
  <c r="D15" i="54"/>
  <c r="D8" i="55"/>
  <c r="D28" i="55"/>
  <c r="D48" i="55"/>
  <c r="D4" i="56"/>
  <c r="D24" i="56"/>
  <c r="D44" i="56"/>
  <c r="D18" i="57"/>
  <c r="D38" i="57"/>
  <c r="D58" i="57"/>
  <c r="G16" i="44"/>
  <c r="D99" i="55"/>
  <c r="D54" i="54"/>
  <c r="D34" i="54"/>
  <c r="D14" i="54"/>
  <c r="D9" i="55"/>
  <c r="D29" i="55"/>
  <c r="D49" i="55"/>
  <c r="D5" i="56"/>
  <c r="D25" i="56"/>
  <c r="D45" i="56"/>
  <c r="D19" i="57"/>
  <c r="D39" i="57"/>
  <c r="D17" i="48"/>
  <c r="H39" i="44"/>
  <c r="H27" i="44" s="1"/>
  <c r="X22" i="44"/>
  <c r="K6" i="48"/>
  <c r="D6" i="48"/>
  <c r="B5" i="48"/>
  <c r="B4" i="48" s="1"/>
  <c r="E16" i="44"/>
  <c r="C16" i="44"/>
  <c r="C94" i="58" l="1"/>
  <c r="C111" i="58"/>
  <c r="C108" i="58"/>
  <c r="C188" i="58"/>
  <c r="C196" i="58"/>
  <c r="C179" i="58"/>
  <c r="C152" i="58"/>
  <c r="C132" i="58"/>
  <c r="C76" i="58"/>
  <c r="C92" i="58"/>
  <c r="C64" i="58"/>
  <c r="B20" i="48"/>
  <c r="C118" i="58"/>
  <c r="C202" i="58"/>
  <c r="C214" i="58"/>
  <c r="C166" i="58"/>
  <c r="C167" i="58"/>
  <c r="C136" i="58"/>
  <c r="C141" i="58"/>
  <c r="C116" i="58"/>
  <c r="C110" i="58"/>
  <c r="C155" i="58"/>
  <c r="C105" i="58"/>
  <c r="C193" i="58"/>
  <c r="C175" i="58"/>
  <c r="C71" i="58"/>
  <c r="C157" i="58"/>
  <c r="C134" i="58"/>
  <c r="C122" i="58"/>
  <c r="C161" i="58"/>
  <c r="C129" i="58"/>
  <c r="C194" i="58"/>
  <c r="C91" i="58"/>
  <c r="C117" i="58"/>
  <c r="C211" i="58"/>
  <c r="C177" i="58"/>
  <c r="C213" i="58"/>
  <c r="C203" i="58"/>
  <c r="C165" i="58"/>
  <c r="C107" i="58"/>
  <c r="C174" i="58"/>
  <c r="C68" i="58"/>
  <c r="C82" i="58"/>
  <c r="C153" i="58"/>
  <c r="C169" i="58"/>
  <c r="C66" i="58"/>
  <c r="C138" i="58"/>
  <c r="C80" i="58"/>
  <c r="C100" i="58"/>
  <c r="C96" i="58"/>
  <c r="C171" i="58"/>
  <c r="C95" i="58"/>
  <c r="C178" i="58"/>
  <c r="C207" i="58"/>
  <c r="C197" i="58"/>
  <c r="C154" i="58"/>
  <c r="C97" i="58"/>
  <c r="C148" i="58"/>
  <c r="C146" i="58"/>
  <c r="C86" i="58"/>
  <c r="C77" i="58"/>
  <c r="C114" i="58"/>
  <c r="C173" i="58"/>
  <c r="C182" i="58"/>
  <c r="C124" i="58"/>
  <c r="C158" i="58"/>
  <c r="C216" i="58"/>
  <c r="C199" i="58"/>
  <c r="C73" i="58"/>
  <c r="C185" i="58"/>
  <c r="C79" i="58"/>
  <c r="C151" i="58"/>
  <c r="C206" i="58"/>
  <c r="C84" i="58"/>
  <c r="C93" i="58"/>
  <c r="C198" i="58"/>
  <c r="T20" i="48"/>
  <c r="C85" i="58"/>
  <c r="C113" i="58"/>
  <c r="C156" i="58"/>
  <c r="W21" i="44"/>
  <c r="U27" i="44"/>
  <c r="M64" i="61"/>
  <c r="O63" i="61"/>
  <c r="W19" i="44"/>
  <c r="G678" i="53"/>
  <c r="G681" i="53"/>
  <c r="G659" i="53"/>
  <c r="G653" i="53"/>
  <c r="G614" i="53"/>
  <c r="G661" i="53"/>
  <c r="G675" i="53"/>
  <c r="G705" i="53"/>
  <c r="G685" i="53"/>
  <c r="G643" i="53"/>
  <c r="G651" i="53"/>
  <c r="G624" i="53"/>
  <c r="G686" i="53"/>
  <c r="G629" i="53"/>
  <c r="G699" i="53"/>
  <c r="G664" i="53"/>
  <c r="G642" i="53"/>
  <c r="G701" i="53"/>
  <c r="G622" i="53"/>
  <c r="G611" i="53"/>
  <c r="G689" i="53"/>
  <c r="G669" i="53"/>
  <c r="G656" i="53"/>
  <c r="G672" i="53"/>
  <c r="G650" i="53"/>
  <c r="G620" i="53"/>
  <c r="G638" i="53"/>
  <c r="G665" i="53"/>
  <c r="G667" i="53"/>
  <c r="G680" i="53"/>
  <c r="G658" i="53"/>
  <c r="G636" i="53"/>
  <c r="G702" i="53"/>
  <c r="G694" i="53"/>
  <c r="G703" i="53"/>
  <c r="G697" i="53"/>
  <c r="G640" i="53"/>
  <c r="G648" i="53"/>
  <c r="G688" i="53"/>
  <c r="G666" i="53"/>
  <c r="G644" i="53"/>
  <c r="G626" i="53"/>
  <c r="G632" i="53"/>
  <c r="G623" i="53"/>
  <c r="G696" i="53"/>
  <c r="G674" i="53"/>
  <c r="G652" i="53"/>
  <c r="G633" i="53"/>
  <c r="G612" i="53"/>
  <c r="G639" i="53"/>
  <c r="G704" i="53"/>
  <c r="G682" i="53"/>
  <c r="G660" i="53"/>
  <c r="G654" i="53"/>
  <c r="G631" i="53"/>
  <c r="G673" i="53"/>
  <c r="G616" i="53"/>
  <c r="G647" i="53"/>
  <c r="G690" i="53"/>
  <c r="G668" i="53"/>
  <c r="G627" i="53"/>
  <c r="G630" i="53"/>
  <c r="G637" i="53"/>
  <c r="G645" i="53"/>
  <c r="G677" i="53"/>
  <c r="G618" i="53"/>
  <c r="G693" i="53"/>
  <c r="G655" i="53"/>
  <c r="G617" i="53"/>
  <c r="G698" i="53"/>
  <c r="G676" i="53"/>
  <c r="G683" i="53"/>
  <c r="G691" i="53"/>
  <c r="G663" i="53"/>
  <c r="G625" i="53"/>
  <c r="G706" i="53"/>
  <c r="G684" i="53"/>
  <c r="G662" i="53"/>
  <c r="G628" i="53"/>
  <c r="G646" i="53"/>
  <c r="E16" i="60"/>
  <c r="K5" i="44"/>
  <c r="C65" i="58"/>
  <c r="C69" i="58"/>
  <c r="C104" i="58"/>
  <c r="C109" i="58"/>
  <c r="C98" i="58"/>
  <c r="C103" i="58"/>
  <c r="C70" i="58"/>
  <c r="C218" i="58"/>
  <c r="C160" i="58"/>
  <c r="C78" i="58"/>
  <c r="C210" i="58"/>
  <c r="C139" i="58"/>
  <c r="C184" i="58"/>
  <c r="C215" i="58"/>
  <c r="C125" i="58"/>
  <c r="C150" i="58"/>
  <c r="C130" i="58"/>
  <c r="C106" i="58"/>
  <c r="C126" i="58"/>
  <c r="C212" i="58"/>
  <c r="C67" i="58"/>
  <c r="C192" i="58"/>
  <c r="C180" i="58"/>
  <c r="C168" i="58"/>
  <c r="C128" i="58"/>
  <c r="C170" i="58"/>
  <c r="M10" i="50"/>
  <c r="O11" i="50" s="1"/>
  <c r="P11" i="50" s="1"/>
  <c r="C143" i="58"/>
  <c r="C149" i="58"/>
  <c r="C201" i="58"/>
  <c r="C164" i="58"/>
  <c r="C112" i="58"/>
  <c r="C123" i="58"/>
  <c r="C162" i="58"/>
  <c r="C191" i="58"/>
  <c r="C72" i="58"/>
  <c r="C159" i="58"/>
  <c r="M11" i="49"/>
  <c r="O12" i="49" s="1"/>
  <c r="C81" i="58"/>
  <c r="C187" i="58"/>
  <c r="M10" i="52"/>
  <c r="O11" i="52" s="1"/>
  <c r="P11" i="52" s="1"/>
  <c r="C172" i="58"/>
  <c r="C144" i="58"/>
  <c r="C190" i="58"/>
  <c r="M10" i="53"/>
  <c r="O11" i="53" s="1"/>
  <c r="P11" i="53" s="1"/>
  <c r="P10" i="49"/>
  <c r="P11" i="49" s="1"/>
  <c r="O14" i="1"/>
  <c r="M41" i="44"/>
  <c r="M29" i="44" s="1"/>
  <c r="W41" i="44"/>
  <c r="W29" i="44" s="1"/>
  <c r="W17" i="44" s="1"/>
  <c r="P65" i="61" s="1"/>
  <c r="P41" i="44"/>
  <c r="P29" i="44" s="1"/>
  <c r="L41" i="44"/>
  <c r="L29" i="44" s="1"/>
  <c r="V41" i="44"/>
  <c r="V29" i="44" s="1"/>
  <c r="R41" i="44"/>
  <c r="R29" i="44" s="1"/>
  <c r="R17" i="44" s="1"/>
  <c r="K65" i="61" s="1"/>
  <c r="U41" i="44"/>
  <c r="U29" i="44" s="1"/>
  <c r="U17" i="44" s="1"/>
  <c r="N65" i="61" s="1"/>
  <c r="S41" i="44"/>
  <c r="S29" i="44" s="1"/>
  <c r="S17" i="44" s="1"/>
  <c r="L65" i="61" s="1"/>
  <c r="K41" i="44"/>
  <c r="O41" i="44"/>
  <c r="O29" i="44" s="1"/>
  <c r="T41" i="44"/>
  <c r="T29" i="44" s="1"/>
  <c r="Q41" i="44"/>
  <c r="Q29" i="44" s="1"/>
  <c r="N41" i="44"/>
  <c r="N29" i="44" s="1"/>
  <c r="P65" i="44"/>
  <c r="K65" i="44"/>
  <c r="V65" i="44"/>
  <c r="T65" i="44"/>
  <c r="O65" i="44"/>
  <c r="N65" i="44"/>
  <c r="W65" i="44"/>
  <c r="S65" i="44"/>
  <c r="M65" i="44"/>
  <c r="L65" i="44"/>
  <c r="U65" i="44"/>
  <c r="R65" i="44"/>
  <c r="Q65" i="44"/>
  <c r="O2" i="44"/>
  <c r="D76" i="44"/>
  <c r="C92" i="44"/>
  <c r="C76" i="44"/>
  <c r="F103" i="44"/>
  <c r="F89" i="44"/>
  <c r="X20" i="44"/>
  <c r="G77" i="44"/>
  <c r="E76" i="44"/>
  <c r="B76" i="44"/>
  <c r="F10" i="60"/>
  <c r="H16" i="1"/>
  <c r="L72" i="1"/>
  <c r="J16" i="1"/>
  <c r="L22" i="1"/>
  <c r="F20" i="1"/>
  <c r="F18" i="1" s="1"/>
  <c r="F16" i="1"/>
  <c r="O79" i="1"/>
  <c r="G22" i="1"/>
  <c r="D18" i="1"/>
  <c r="D22" i="1"/>
  <c r="K22" i="1"/>
  <c r="C22" i="1"/>
  <c r="D22" i="26"/>
  <c r="D24" i="26" s="1"/>
  <c r="C16" i="1"/>
  <c r="O16" i="1" s="1"/>
  <c r="K15" i="44" s="1"/>
  <c r="L15" i="44" s="1"/>
  <c r="M15" i="44" s="1"/>
  <c r="N15" i="44" s="1"/>
  <c r="O15" i="44" s="1"/>
  <c r="P15" i="44" s="1"/>
  <c r="Q15" i="44" s="1"/>
  <c r="R15" i="44" s="1"/>
  <c r="S15" i="44" s="1"/>
  <c r="T15" i="44" s="1"/>
  <c r="U15" i="44" s="1"/>
  <c r="V15" i="44" s="1"/>
  <c r="W15" i="44" s="1"/>
  <c r="L18" i="1"/>
  <c r="D72" i="1"/>
  <c r="H20" i="1"/>
  <c r="H18" i="1" s="1"/>
  <c r="H72" i="1"/>
  <c r="C8" i="48"/>
  <c r="C121" i="58"/>
  <c r="C120" i="58"/>
  <c r="C87" i="58"/>
  <c r="C147" i="58"/>
  <c r="E14" i="48"/>
  <c r="E13" i="48" s="1"/>
  <c r="U14" i="48"/>
  <c r="B8" i="48"/>
  <c r="B9" i="48" s="1"/>
  <c r="C88" i="58"/>
  <c r="C217" i="58"/>
  <c r="C61" i="58"/>
  <c r="C131" i="58"/>
  <c r="H6" i="48"/>
  <c r="I6" i="48" s="1"/>
  <c r="E6" i="48"/>
  <c r="C63" i="58"/>
  <c r="C209" i="58"/>
  <c r="C36" i="58"/>
  <c r="C35" i="58"/>
  <c r="C37" i="58"/>
  <c r="C16" i="58"/>
  <c r="C15" i="58"/>
  <c r="C56" i="58"/>
  <c r="C22" i="58"/>
  <c r="C55" i="58"/>
  <c r="C38" i="58"/>
  <c r="C29" i="58"/>
  <c r="C20" i="58"/>
  <c r="E14" i="9"/>
  <c r="E15" i="9" s="1"/>
  <c r="F11" i="9"/>
  <c r="F13" i="9" s="1"/>
  <c r="G11" i="9" s="1"/>
  <c r="G13" i="9" s="1"/>
  <c r="H11" i="9" s="1"/>
  <c r="J86" i="44"/>
  <c r="X86" i="44" s="1"/>
  <c r="B25" i="61" s="1"/>
  <c r="J85" i="44"/>
  <c r="X85" i="44" s="1"/>
  <c r="C3" i="58"/>
  <c r="K5" i="48"/>
  <c r="D5" i="48"/>
  <c r="H5" i="48" s="1"/>
  <c r="B16" i="59"/>
  <c r="C5" i="58"/>
  <c r="C49" i="58"/>
  <c r="C39" i="58"/>
  <c r="I19" i="1"/>
  <c r="I72" i="1"/>
  <c r="O73" i="1"/>
  <c r="N3" i="53"/>
  <c r="D52" i="56"/>
  <c r="C53" i="58" s="1"/>
  <c r="C59" i="58"/>
  <c r="C40" i="58"/>
  <c r="C62" i="58"/>
  <c r="C41" i="58"/>
  <c r="K20" i="1"/>
  <c r="K18" i="1" s="1"/>
  <c r="K72" i="1"/>
  <c r="N19" i="1"/>
  <c r="O19" i="1" s="1"/>
  <c r="N72" i="1"/>
  <c r="C48" i="58"/>
  <c r="C18" i="58"/>
  <c r="C33" i="58"/>
  <c r="G70" i="61"/>
  <c r="H69" i="61"/>
  <c r="G79" i="61"/>
  <c r="C30" i="58"/>
  <c r="C52" i="58"/>
  <c r="C43" i="58"/>
  <c r="C44" i="58"/>
  <c r="C46" i="58"/>
  <c r="C7" i="58"/>
  <c r="O25" i="1"/>
  <c r="C25" i="58"/>
  <c r="C27" i="58"/>
  <c r="C11" i="58"/>
  <c r="C50" i="58"/>
  <c r="E22" i="1"/>
  <c r="C45" i="58"/>
  <c r="C31" i="58"/>
  <c r="C42" i="58"/>
  <c r="C10" i="52"/>
  <c r="D11" i="52"/>
  <c r="V11" i="52" s="1"/>
  <c r="D11" i="53"/>
  <c r="V11" i="53" s="1"/>
  <c r="C10" i="53"/>
  <c r="F60" i="61"/>
  <c r="E47" i="61"/>
  <c r="E54" i="61"/>
  <c r="N44" i="59"/>
  <c r="B52" i="59"/>
  <c r="C52" i="59" s="1"/>
  <c r="D52" i="59" s="1"/>
  <c r="E52" i="59" s="1"/>
  <c r="F52" i="59" s="1"/>
  <c r="G52" i="59" s="1"/>
  <c r="H52" i="59" s="1"/>
  <c r="I52" i="59" s="1"/>
  <c r="J52" i="59" s="1"/>
  <c r="K52" i="59" s="1"/>
  <c r="L52" i="59" s="1"/>
  <c r="M52" i="59" s="1"/>
  <c r="C47" i="58"/>
  <c r="C14" i="58"/>
  <c r="C10" i="50"/>
  <c r="D11" i="50"/>
  <c r="V11" i="50" s="1"/>
  <c r="G25" i="1"/>
  <c r="C6" i="58"/>
  <c r="C34" i="58"/>
  <c r="C9" i="58"/>
  <c r="C19" i="58"/>
  <c r="C4" i="58"/>
  <c r="C8" i="58"/>
  <c r="C12" i="58"/>
  <c r="D12" i="49"/>
  <c r="V12" i="49" s="1"/>
  <c r="C11" i="49"/>
  <c r="M19" i="1"/>
  <c r="M72" i="1"/>
  <c r="M13" i="59"/>
  <c r="N13" i="59" s="1"/>
  <c r="M14" i="59"/>
  <c r="B19" i="59" s="1"/>
  <c r="C17" i="58"/>
  <c r="M20" i="1"/>
  <c r="C21" i="58"/>
  <c r="C26" i="58"/>
  <c r="C28" i="58"/>
  <c r="C10" i="58"/>
  <c r="C32" i="58"/>
  <c r="C13" i="58"/>
  <c r="C54" i="58"/>
  <c r="E20" i="1"/>
  <c r="C23" i="58"/>
  <c r="C24" i="58"/>
  <c r="D13" i="9"/>
  <c r="D14" i="9"/>
  <c r="D15" i="9" s="1"/>
  <c r="C20" i="1"/>
  <c r="O74" i="1"/>
  <c r="G72" i="1"/>
  <c r="G20" i="1"/>
  <c r="G18" i="1" s="1"/>
  <c r="N20" i="1"/>
  <c r="U13" i="48" l="1"/>
  <c r="U20" i="48" s="1"/>
  <c r="C12" i="48"/>
  <c r="B12" i="48" s="1"/>
  <c r="C9" i="48"/>
  <c r="P63" i="61"/>
  <c r="V27" i="44"/>
  <c r="N64" i="61"/>
  <c r="F16" i="60"/>
  <c r="L5" i="44"/>
  <c r="K4" i="44"/>
  <c r="K6" i="44"/>
  <c r="Q17" i="44"/>
  <c r="J65" i="61" s="1"/>
  <c r="N17" i="44"/>
  <c r="G65" i="61" s="1"/>
  <c r="P12" i="49"/>
  <c r="B75" i="61"/>
  <c r="D75" i="61" s="1"/>
  <c r="E76" i="61"/>
  <c r="E75" i="61" s="1"/>
  <c r="B76" i="61"/>
  <c r="M11" i="50"/>
  <c r="O12" i="50" s="1"/>
  <c r="P12" i="50" s="1"/>
  <c r="M11" i="53"/>
  <c r="O12" i="53" s="1"/>
  <c r="P12" i="53" s="1"/>
  <c r="M12" i="49"/>
  <c r="O13" i="49" s="1"/>
  <c r="M11" i="52"/>
  <c r="O12" i="52" s="1"/>
  <c r="P12" i="52" s="1"/>
  <c r="X65" i="44"/>
  <c r="Q50" i="44"/>
  <c r="O17" i="44"/>
  <c r="H65" i="61" s="1"/>
  <c r="L17" i="44"/>
  <c r="E65" i="61" s="1"/>
  <c r="X41" i="44"/>
  <c r="K29" i="44"/>
  <c r="P17" i="44"/>
  <c r="I65" i="61" s="1"/>
  <c r="U45" i="44"/>
  <c r="U33" i="44" s="1"/>
  <c r="U69" i="44" s="1"/>
  <c r="U50" i="44"/>
  <c r="U38" i="44" s="1"/>
  <c r="U74" i="44" s="1"/>
  <c r="U51" i="44"/>
  <c r="U39" i="44" s="1"/>
  <c r="U75" i="44" s="1"/>
  <c r="U42" i="44"/>
  <c r="U30" i="44" s="1"/>
  <c r="U66" i="44" s="1"/>
  <c r="U44" i="44"/>
  <c r="U32" i="44" s="1"/>
  <c r="U68" i="44" s="1"/>
  <c r="U46" i="44"/>
  <c r="U34" i="44" s="1"/>
  <c r="U70" i="44" s="1"/>
  <c r="U48" i="44"/>
  <c r="U36" i="44" s="1"/>
  <c r="U72" i="44" s="1"/>
  <c r="U43" i="44"/>
  <c r="U31" i="44" s="1"/>
  <c r="U67" i="44" s="1"/>
  <c r="W42" i="44"/>
  <c r="W30" i="44" s="1"/>
  <c r="W66" i="44" s="1"/>
  <c r="W44" i="44"/>
  <c r="W32" i="44" s="1"/>
  <c r="W68" i="44" s="1"/>
  <c r="W46" i="44"/>
  <c r="W34" i="44" s="1"/>
  <c r="W70" i="44" s="1"/>
  <c r="W45" i="44"/>
  <c r="W33" i="44" s="1"/>
  <c r="W69" i="44" s="1"/>
  <c r="W48" i="44"/>
  <c r="W36" i="44" s="1"/>
  <c r="W72" i="44" s="1"/>
  <c r="W50" i="44"/>
  <c r="W38" i="44" s="1"/>
  <c r="W74" i="44" s="1"/>
  <c r="W43" i="44"/>
  <c r="W31" i="44" s="1"/>
  <c r="W67" i="44" s="1"/>
  <c r="T17" i="44"/>
  <c r="M65" i="61" s="1"/>
  <c r="V17" i="44"/>
  <c r="O65" i="61" s="1"/>
  <c r="O20" i="1"/>
  <c r="O18" i="1" s="1"/>
  <c r="M17" i="44"/>
  <c r="F65" i="61" s="1"/>
  <c r="S46" i="44"/>
  <c r="S34" i="44" s="1"/>
  <c r="S70" i="44" s="1"/>
  <c r="S44" i="44"/>
  <c r="S32" i="44" s="1"/>
  <c r="S68" i="44" s="1"/>
  <c r="S51" i="44"/>
  <c r="S39" i="44" s="1"/>
  <c r="S75" i="44" s="1"/>
  <c r="S42" i="44"/>
  <c r="S30" i="44" s="1"/>
  <c r="S66" i="44" s="1"/>
  <c r="S45" i="44"/>
  <c r="S33" i="44" s="1"/>
  <c r="S69" i="44" s="1"/>
  <c r="S50" i="44"/>
  <c r="S38" i="44" s="1"/>
  <c r="S74" i="44" s="1"/>
  <c r="S48" i="44"/>
  <c r="S36" i="44" s="1"/>
  <c r="S72" i="44" s="1"/>
  <c r="S43" i="44"/>
  <c r="S31" i="44" s="1"/>
  <c r="S67" i="44" s="1"/>
  <c r="R50" i="44"/>
  <c r="R38" i="44" s="1"/>
  <c r="R74" i="44" s="1"/>
  <c r="R46" i="44"/>
  <c r="R34" i="44" s="1"/>
  <c r="R70" i="44" s="1"/>
  <c r="R51" i="44"/>
  <c r="R39" i="44" s="1"/>
  <c r="R75" i="44" s="1"/>
  <c r="R45" i="44"/>
  <c r="R33" i="44" s="1"/>
  <c r="R69" i="44" s="1"/>
  <c r="R42" i="44"/>
  <c r="R30" i="44" s="1"/>
  <c r="R66" i="44" s="1"/>
  <c r="R48" i="44"/>
  <c r="R36" i="44" s="1"/>
  <c r="R72" i="44" s="1"/>
  <c r="R44" i="44"/>
  <c r="R32" i="44" s="1"/>
  <c r="R68" i="44" s="1"/>
  <c r="R43" i="44"/>
  <c r="R31" i="44" s="1"/>
  <c r="R67" i="44" s="1"/>
  <c r="G98" i="44"/>
  <c r="C80" i="44"/>
  <c r="D80" i="44"/>
  <c r="F98" i="44"/>
  <c r="B80" i="44"/>
  <c r="C98" i="44"/>
  <c r="B98" i="44"/>
  <c r="E98" i="44"/>
  <c r="E80" i="44"/>
  <c r="D98" i="44"/>
  <c r="L98" i="44"/>
  <c r="L99" i="44" s="1"/>
  <c r="R98" i="44"/>
  <c r="R99" i="44" s="1"/>
  <c r="N98" i="44"/>
  <c r="N99" i="44" s="1"/>
  <c r="T98" i="44"/>
  <c r="T99" i="44" s="1"/>
  <c r="V98" i="44"/>
  <c r="V99" i="44" s="1"/>
  <c r="P98" i="44"/>
  <c r="P99" i="44" s="1"/>
  <c r="S98" i="44"/>
  <c r="S99" i="44" s="1"/>
  <c r="O98" i="44"/>
  <c r="O99" i="44" s="1"/>
  <c r="U98" i="44"/>
  <c r="U99" i="44" s="1"/>
  <c r="M98" i="44"/>
  <c r="M99" i="44" s="1"/>
  <c r="W98" i="44"/>
  <c r="W99" i="44" s="1"/>
  <c r="Q98" i="44"/>
  <c r="Q99" i="44" s="1"/>
  <c r="P2" i="44"/>
  <c r="G76" i="44"/>
  <c r="G10" i="60"/>
  <c r="O22" i="1"/>
  <c r="D35" i="26" s="1"/>
  <c r="O72" i="1"/>
  <c r="I14" i="48"/>
  <c r="I13" i="48" s="1"/>
  <c r="F14" i="9"/>
  <c r="F15" i="9" s="1"/>
  <c r="B43" i="61"/>
  <c r="B45" i="61" s="1"/>
  <c r="B46" i="61" s="1"/>
  <c r="N12" i="48"/>
  <c r="I12" i="48"/>
  <c r="K12" i="48"/>
  <c r="H12" i="48"/>
  <c r="E12" i="48"/>
  <c r="D12" i="48"/>
  <c r="N3" i="52"/>
  <c r="D59" i="57" s="1"/>
  <c r="H4" i="48"/>
  <c r="H20" i="48" s="1"/>
  <c r="I5" i="48"/>
  <c r="D4" i="48"/>
  <c r="D20" i="48" s="1"/>
  <c r="E5" i="48"/>
  <c r="K4" i="48"/>
  <c r="K20" i="48" s="1"/>
  <c r="C223" i="58"/>
  <c r="G14" i="9"/>
  <c r="G15" i="9" s="1"/>
  <c r="C4" i="9"/>
  <c r="N14" i="59"/>
  <c r="C8" i="9" s="1"/>
  <c r="D12" i="53"/>
  <c r="V12" i="53" s="1"/>
  <c r="C11" i="53"/>
  <c r="I18" i="1"/>
  <c r="I22" i="1"/>
  <c r="N3" i="50"/>
  <c r="D59" i="55" s="1"/>
  <c r="C11" i="52"/>
  <c r="D12" i="52"/>
  <c r="V12" i="52" s="1"/>
  <c r="E223" i="58"/>
  <c r="B56" i="61" s="1"/>
  <c r="N3" i="49"/>
  <c r="B21" i="59"/>
  <c r="N19" i="59"/>
  <c r="B22" i="59"/>
  <c r="C19" i="59" s="1"/>
  <c r="N52" i="59"/>
  <c r="B60" i="59"/>
  <c r="C60" i="59" s="1"/>
  <c r="D60" i="59" s="1"/>
  <c r="E60" i="59" s="1"/>
  <c r="F60" i="59" s="1"/>
  <c r="G60" i="59" s="1"/>
  <c r="H60" i="59" s="1"/>
  <c r="I60" i="59" s="1"/>
  <c r="J60" i="59" s="1"/>
  <c r="K60" i="59" s="1"/>
  <c r="L60" i="59" s="1"/>
  <c r="M60" i="59" s="1"/>
  <c r="C18" i="1"/>
  <c r="B223" i="58"/>
  <c r="N18" i="1"/>
  <c r="N22" i="1"/>
  <c r="E18" i="1"/>
  <c r="Q9" i="53"/>
  <c r="H9" i="53"/>
  <c r="G10" i="53"/>
  <c r="L9" i="53"/>
  <c r="K10" i="53" s="1"/>
  <c r="H11" i="60"/>
  <c r="M15" i="59"/>
  <c r="D13" i="49"/>
  <c r="V13" i="49" s="1"/>
  <c r="C12" i="49"/>
  <c r="D25" i="26"/>
  <c r="G60" i="61"/>
  <c r="F54" i="61"/>
  <c r="F47" i="61"/>
  <c r="M18" i="1"/>
  <c r="M22" i="1"/>
  <c r="D57" i="57"/>
  <c r="C58" i="58" s="1"/>
  <c r="H70" i="61"/>
  <c r="H79" i="61"/>
  <c r="I69" i="61"/>
  <c r="C11" i="50"/>
  <c r="D12" i="50"/>
  <c r="V12" i="50" s="1"/>
  <c r="H13" i="9"/>
  <c r="D223" i="58"/>
  <c r="L9" i="52" l="1"/>
  <c r="K10" i="52" s="1"/>
  <c r="G10" i="52"/>
  <c r="H9" i="52"/>
  <c r="Q10" i="52" s="1"/>
  <c r="Q9" i="52"/>
  <c r="J10" i="52" s="1"/>
  <c r="Q43" i="44"/>
  <c r="Q46" i="44"/>
  <c r="Q34" i="44" s="1"/>
  <c r="Q70" i="44" s="1"/>
  <c r="Q45" i="44"/>
  <c r="Q33" i="44" s="1"/>
  <c r="Q51" i="44"/>
  <c r="W27" i="44"/>
  <c r="O64" i="61"/>
  <c r="N51" i="44"/>
  <c r="N39" i="44" s="1"/>
  <c r="N75" i="44" s="1"/>
  <c r="N44" i="44"/>
  <c r="N32" i="44" s="1"/>
  <c r="N68" i="44" s="1"/>
  <c r="N48" i="44"/>
  <c r="N36" i="44" s="1"/>
  <c r="N72" i="44" s="1"/>
  <c r="N43" i="44"/>
  <c r="N31" i="44" s="1"/>
  <c r="N67" i="44" s="1"/>
  <c r="N42" i="44"/>
  <c r="N30" i="44" s="1"/>
  <c r="N66" i="44" s="1"/>
  <c r="N50" i="44"/>
  <c r="N38" i="44" s="1"/>
  <c r="N74" i="44" s="1"/>
  <c r="Q44" i="44"/>
  <c r="N45" i="44"/>
  <c r="N33" i="44" s="1"/>
  <c r="N69" i="44" s="1"/>
  <c r="Q48" i="44"/>
  <c r="Q36" i="44" s="1"/>
  <c r="N46" i="44"/>
  <c r="N34" i="44" s="1"/>
  <c r="N70" i="44" s="1"/>
  <c r="Q42" i="44"/>
  <c r="Q30" i="44" s="1"/>
  <c r="Q39" i="44"/>
  <c r="Q31" i="44"/>
  <c r="Q32" i="44"/>
  <c r="Q38" i="44"/>
  <c r="G16" i="60"/>
  <c r="M5" i="44"/>
  <c r="L6" i="44"/>
  <c r="L4" i="44"/>
  <c r="M13" i="49"/>
  <c r="O14" i="49" s="1"/>
  <c r="M12" i="50"/>
  <c r="O13" i="50" s="1"/>
  <c r="P13" i="50" s="1"/>
  <c r="P13" i="49"/>
  <c r="P14" i="49" s="1"/>
  <c r="M12" i="52"/>
  <c r="O13" i="52" s="1"/>
  <c r="P13" i="52" s="1"/>
  <c r="C60" i="58"/>
  <c r="M12" i="53"/>
  <c r="O13" i="53" s="1"/>
  <c r="P13" i="53" s="1"/>
  <c r="J10" i="49"/>
  <c r="M44" i="44"/>
  <c r="M32" i="44" s="1"/>
  <c r="M48" i="44"/>
  <c r="M36" i="44" s="1"/>
  <c r="M72" i="44" s="1"/>
  <c r="M46" i="44"/>
  <c r="M34" i="44" s="1"/>
  <c r="M70" i="44" s="1"/>
  <c r="M51" i="44"/>
  <c r="M39" i="44" s="1"/>
  <c r="M75" i="44" s="1"/>
  <c r="M45" i="44"/>
  <c r="M33" i="44" s="1"/>
  <c r="M69" i="44" s="1"/>
  <c r="M50" i="44"/>
  <c r="M38" i="44" s="1"/>
  <c r="M74" i="44" s="1"/>
  <c r="M42" i="44"/>
  <c r="M30" i="44" s="1"/>
  <c r="M66" i="44" s="1"/>
  <c r="M43" i="44"/>
  <c r="M31" i="44" s="1"/>
  <c r="M67" i="44" s="1"/>
  <c r="P45" i="44"/>
  <c r="P33" i="44" s="1"/>
  <c r="P69" i="44" s="1"/>
  <c r="P46" i="44"/>
  <c r="P34" i="44" s="1"/>
  <c r="P70" i="44" s="1"/>
  <c r="P51" i="44"/>
  <c r="P39" i="44" s="1"/>
  <c r="P75" i="44" s="1"/>
  <c r="P44" i="44"/>
  <c r="P32" i="44" s="1"/>
  <c r="P68" i="44" s="1"/>
  <c r="P50" i="44"/>
  <c r="P38" i="44" s="1"/>
  <c r="P74" i="44" s="1"/>
  <c r="P42" i="44"/>
  <c r="P30" i="44" s="1"/>
  <c r="P66" i="44" s="1"/>
  <c r="P48" i="44"/>
  <c r="P36" i="44" s="1"/>
  <c r="P72" i="44" s="1"/>
  <c r="P43" i="44"/>
  <c r="P31" i="44" s="1"/>
  <c r="P67" i="44" s="1"/>
  <c r="X29" i="44"/>
  <c r="K17" i="44"/>
  <c r="D65" i="61" s="1"/>
  <c r="V50" i="44"/>
  <c r="V38" i="44" s="1"/>
  <c r="V74" i="44" s="1"/>
  <c r="V42" i="44"/>
  <c r="V30" i="44" s="1"/>
  <c r="V66" i="44" s="1"/>
  <c r="V46" i="44"/>
  <c r="V34" i="44" s="1"/>
  <c r="V70" i="44" s="1"/>
  <c r="V51" i="44"/>
  <c r="V39" i="44" s="1"/>
  <c r="V75" i="44" s="1"/>
  <c r="V44" i="44"/>
  <c r="V32" i="44" s="1"/>
  <c r="V68" i="44" s="1"/>
  <c r="V48" i="44"/>
  <c r="V36" i="44" s="1"/>
  <c r="V72" i="44" s="1"/>
  <c r="V45" i="44"/>
  <c r="V33" i="44" s="1"/>
  <c r="V69" i="44" s="1"/>
  <c r="V43" i="44"/>
  <c r="V31" i="44" s="1"/>
  <c r="V67" i="44" s="1"/>
  <c r="T46" i="44"/>
  <c r="T34" i="44" s="1"/>
  <c r="T70" i="44" s="1"/>
  <c r="T45" i="44"/>
  <c r="T33" i="44" s="1"/>
  <c r="T69" i="44" s="1"/>
  <c r="T50" i="44"/>
  <c r="T38" i="44" s="1"/>
  <c r="T74" i="44" s="1"/>
  <c r="T42" i="44"/>
  <c r="T30" i="44" s="1"/>
  <c r="T66" i="44" s="1"/>
  <c r="T44" i="44"/>
  <c r="T32" i="44" s="1"/>
  <c r="T68" i="44" s="1"/>
  <c r="T48" i="44"/>
  <c r="T36" i="44" s="1"/>
  <c r="T72" i="44" s="1"/>
  <c r="T51" i="44"/>
  <c r="T39" i="44" s="1"/>
  <c r="T75" i="44" s="1"/>
  <c r="T43" i="44"/>
  <c r="T31" i="44" s="1"/>
  <c r="T67" i="44" s="1"/>
  <c r="L48" i="44"/>
  <c r="L36" i="44" s="1"/>
  <c r="L72" i="44" s="1"/>
  <c r="L44" i="44"/>
  <c r="L32" i="44" s="1"/>
  <c r="L68" i="44" s="1"/>
  <c r="L45" i="44"/>
  <c r="L33" i="44" s="1"/>
  <c r="L69" i="44" s="1"/>
  <c r="L43" i="44"/>
  <c r="L31" i="44" s="1"/>
  <c r="L67" i="44" s="1"/>
  <c r="L51" i="44"/>
  <c r="L39" i="44" s="1"/>
  <c r="L75" i="44" s="1"/>
  <c r="L50" i="44"/>
  <c r="L38" i="44" s="1"/>
  <c r="L74" i="44" s="1"/>
  <c r="L46" i="44"/>
  <c r="L34" i="44" s="1"/>
  <c r="L70" i="44" s="1"/>
  <c r="L42" i="44"/>
  <c r="L30" i="44" s="1"/>
  <c r="L66" i="44" s="1"/>
  <c r="O48" i="44"/>
  <c r="O36" i="44" s="1"/>
  <c r="O72" i="44" s="1"/>
  <c r="O50" i="44"/>
  <c r="O38" i="44" s="1"/>
  <c r="O74" i="44" s="1"/>
  <c r="O46" i="44"/>
  <c r="O34" i="44" s="1"/>
  <c r="O70" i="44" s="1"/>
  <c r="O45" i="44"/>
  <c r="O33" i="44" s="1"/>
  <c r="O69" i="44" s="1"/>
  <c r="O42" i="44"/>
  <c r="O30" i="44" s="1"/>
  <c r="O66" i="44" s="1"/>
  <c r="O51" i="44"/>
  <c r="O39" i="44" s="1"/>
  <c r="O75" i="44" s="1"/>
  <c r="O44" i="44"/>
  <c r="O32" i="44" s="1"/>
  <c r="O68" i="44" s="1"/>
  <c r="O43" i="44"/>
  <c r="O31" i="44" s="1"/>
  <c r="O67" i="44" s="1"/>
  <c r="D99" i="44"/>
  <c r="D105" i="44" s="1"/>
  <c r="D104" i="44"/>
  <c r="D96" i="44"/>
  <c r="D81" i="44"/>
  <c r="D84" i="44" s="1"/>
  <c r="D83" i="44"/>
  <c r="D82" i="44" s="1"/>
  <c r="E81" i="44"/>
  <c r="E84" i="44" s="1"/>
  <c r="E83" i="44"/>
  <c r="E82" i="44" s="1"/>
  <c r="B99" i="44"/>
  <c r="B105" i="44" s="1"/>
  <c r="B104" i="44"/>
  <c r="B96" i="44"/>
  <c r="C81" i="44"/>
  <c r="C84" i="44" s="1"/>
  <c r="C83" i="44"/>
  <c r="C82" i="44" s="1"/>
  <c r="E99" i="44"/>
  <c r="E105" i="44" s="1"/>
  <c r="E104" i="44"/>
  <c r="C99" i="44"/>
  <c r="C105" i="44" s="1"/>
  <c r="C104" i="44"/>
  <c r="F99" i="44"/>
  <c r="F105" i="44" s="1"/>
  <c r="F104" i="44"/>
  <c r="G99" i="44"/>
  <c r="G105" i="44" s="1"/>
  <c r="G104" i="44"/>
  <c r="B81" i="44"/>
  <c r="B84" i="44" s="1"/>
  <c r="B83" i="44"/>
  <c r="B82" i="44" s="1"/>
  <c r="Q2" i="44"/>
  <c r="H10" i="60"/>
  <c r="D11" i="48"/>
  <c r="D8" i="48"/>
  <c r="D9" i="48" s="1"/>
  <c r="H11" i="48"/>
  <c r="H8" i="48"/>
  <c r="H9" i="48" s="1"/>
  <c r="K11" i="48"/>
  <c r="K8" i="48" s="1"/>
  <c r="K9" i="48" s="1"/>
  <c r="E4" i="48"/>
  <c r="E11" i="48" s="1"/>
  <c r="E8" i="48" s="1"/>
  <c r="E9" i="48" s="1"/>
  <c r="I4" i="48"/>
  <c r="I20" i="48" s="1"/>
  <c r="I11" i="9"/>
  <c r="H14" i="9"/>
  <c r="H15" i="9" s="1"/>
  <c r="M16" i="59"/>
  <c r="N16" i="59" s="1"/>
  <c r="C7" i="9" s="1"/>
  <c r="C23" i="9" s="1"/>
  <c r="N15" i="59"/>
  <c r="C6" i="9" s="1"/>
  <c r="C22" i="9" s="1"/>
  <c r="B68" i="59"/>
  <c r="C68" i="59" s="1"/>
  <c r="D68" i="59" s="1"/>
  <c r="E68" i="59" s="1"/>
  <c r="F68" i="59" s="1"/>
  <c r="G68" i="59" s="1"/>
  <c r="H68" i="59" s="1"/>
  <c r="I68" i="59" s="1"/>
  <c r="J68" i="59" s="1"/>
  <c r="K68" i="59" s="1"/>
  <c r="L68" i="59" s="1"/>
  <c r="M68" i="59" s="1"/>
  <c r="N60" i="59"/>
  <c r="Q9" i="50"/>
  <c r="J10" i="50" s="1"/>
  <c r="G10" i="50"/>
  <c r="L9" i="50"/>
  <c r="K10" i="50" s="1"/>
  <c r="H9" i="50"/>
  <c r="D56" i="55"/>
  <c r="C57" i="58" s="1"/>
  <c r="I11" i="60"/>
  <c r="D13" i="53"/>
  <c r="V13" i="53" s="1"/>
  <c r="C12" i="53"/>
  <c r="G47" i="61"/>
  <c r="G54" i="61"/>
  <c r="H60" i="61"/>
  <c r="Q10" i="53"/>
  <c r="D2" i="26"/>
  <c r="C21" i="59"/>
  <c r="C22" i="59"/>
  <c r="D19" i="59" s="1"/>
  <c r="B23" i="59"/>
  <c r="C20" i="9"/>
  <c r="C5" i="9"/>
  <c r="D3" i="9" s="1"/>
  <c r="C12" i="50"/>
  <c r="D13" i="50"/>
  <c r="V13" i="50" s="1"/>
  <c r="D14" i="49"/>
  <c r="V14" i="49" s="1"/>
  <c r="C13" i="49"/>
  <c r="J10" i="53"/>
  <c r="L10" i="53" s="1"/>
  <c r="K11" i="53" s="1"/>
  <c r="I70" i="61"/>
  <c r="I79" i="61"/>
  <c r="J69" i="61"/>
  <c r="Q9" i="49"/>
  <c r="G10" i="49"/>
  <c r="L9" i="49"/>
  <c r="K10" i="49" s="1"/>
  <c r="H9" i="49"/>
  <c r="D50" i="54"/>
  <c r="C51" i="58" s="1"/>
  <c r="C12" i="52"/>
  <c r="D13" i="52"/>
  <c r="V13" i="52" s="1"/>
  <c r="E20" i="48" l="1"/>
  <c r="L10" i="52"/>
  <c r="K11" i="52" s="1"/>
  <c r="H51" i="58"/>
  <c r="F223" i="58"/>
  <c r="E96" i="44"/>
  <c r="P64" i="61"/>
  <c r="W51" i="44"/>
  <c r="E10" i="52"/>
  <c r="F10" i="52" s="1"/>
  <c r="E10" i="53"/>
  <c r="F10" i="53" s="1"/>
  <c r="H10" i="53" s="1"/>
  <c r="Q69" i="44"/>
  <c r="Q72" i="44"/>
  <c r="Q68" i="44"/>
  <c r="Q67" i="44"/>
  <c r="Q66" i="44"/>
  <c r="Q74" i="44"/>
  <c r="Q75" i="44"/>
  <c r="H16" i="60"/>
  <c r="N5" i="44"/>
  <c r="M6" i="44"/>
  <c r="M4" i="44"/>
  <c r="M13" i="50"/>
  <c r="O14" i="50" s="1"/>
  <c r="P14" i="50" s="1"/>
  <c r="M13" i="53"/>
  <c r="O14" i="53" s="1"/>
  <c r="P14" i="53" s="1"/>
  <c r="M14" i="49"/>
  <c r="O15" i="49" s="1"/>
  <c r="P15" i="49" s="1"/>
  <c r="C96" i="44"/>
  <c r="M13" i="52"/>
  <c r="O14" i="52" s="1"/>
  <c r="P14" i="52" s="1"/>
  <c r="X17" i="44"/>
  <c r="K51" i="44"/>
  <c r="K44" i="44"/>
  <c r="K48" i="44"/>
  <c r="K45" i="44"/>
  <c r="K46" i="44"/>
  <c r="K43" i="44"/>
  <c r="K50" i="44"/>
  <c r="K42" i="44"/>
  <c r="M68" i="44"/>
  <c r="R2" i="44"/>
  <c r="I10" i="60"/>
  <c r="I11" i="48"/>
  <c r="I8" i="48"/>
  <c r="I9" i="48" s="1"/>
  <c r="C21" i="9"/>
  <c r="D19" i="9" s="1"/>
  <c r="D14" i="53"/>
  <c r="V14" i="53" s="1"/>
  <c r="C13" i="53"/>
  <c r="J11" i="53"/>
  <c r="K69" i="61"/>
  <c r="J70" i="61"/>
  <c r="J79" i="61"/>
  <c r="D15" i="49"/>
  <c r="V15" i="49" s="1"/>
  <c r="C14" i="49"/>
  <c r="L10" i="50"/>
  <c r="K11" i="50" s="1"/>
  <c r="I10" i="50"/>
  <c r="N68" i="59"/>
  <c r="B76" i="59"/>
  <c r="C76" i="59" s="1"/>
  <c r="D76" i="59" s="1"/>
  <c r="E76" i="59" s="1"/>
  <c r="F76" i="59" s="1"/>
  <c r="G76" i="59" s="1"/>
  <c r="H76" i="59" s="1"/>
  <c r="I76" i="59" s="1"/>
  <c r="J76" i="59" s="1"/>
  <c r="K76" i="59" s="1"/>
  <c r="L76" i="59" s="1"/>
  <c r="M76" i="59" s="1"/>
  <c r="J11" i="52"/>
  <c r="L11" i="52" s="1"/>
  <c r="K12" i="52" s="1"/>
  <c r="D21" i="59"/>
  <c r="D22" i="59" s="1"/>
  <c r="B24" i="59"/>
  <c r="H10" i="52"/>
  <c r="D14" i="52"/>
  <c r="V14" i="52" s="1"/>
  <c r="C13" i="52"/>
  <c r="C56" i="61"/>
  <c r="C2" i="58"/>
  <c r="C23" i="59"/>
  <c r="C24" i="59" s="1"/>
  <c r="H36" i="44"/>
  <c r="H24" i="44" s="1"/>
  <c r="J11" i="60"/>
  <c r="Q10" i="49"/>
  <c r="I13" i="9"/>
  <c r="J11" i="9" s="1"/>
  <c r="H8" i="44"/>
  <c r="I10" i="53"/>
  <c r="C13" i="50"/>
  <c r="D14" i="50"/>
  <c r="V14" i="50" s="1"/>
  <c r="I10" i="52"/>
  <c r="L10" i="49"/>
  <c r="K11" i="49" s="1"/>
  <c r="I60" i="61"/>
  <c r="H54" i="61"/>
  <c r="H47" i="61"/>
  <c r="Q10" i="50"/>
  <c r="W39" i="44" l="1"/>
  <c r="E10" i="49"/>
  <c r="F10" i="49" s="1"/>
  <c r="H10" i="49" s="1"/>
  <c r="E10" i="50"/>
  <c r="F10" i="50" s="1"/>
  <c r="H10" i="50" s="1"/>
  <c r="N6" i="44"/>
  <c r="N4" i="44"/>
  <c r="I16" i="60"/>
  <c r="O5" i="44"/>
  <c r="M14" i="50"/>
  <c r="O15" i="50" s="1"/>
  <c r="P15" i="50" s="1"/>
  <c r="M15" i="49"/>
  <c r="O16" i="49" s="1"/>
  <c r="P16" i="49" s="1"/>
  <c r="M14" i="53"/>
  <c r="O15" i="53" s="1"/>
  <c r="P15" i="53" s="1"/>
  <c r="M14" i="52"/>
  <c r="O15" i="52" s="1"/>
  <c r="P15" i="52" s="1"/>
  <c r="J11" i="49"/>
  <c r="L11" i="49" s="1"/>
  <c r="K12" i="49" s="1"/>
  <c r="X50" i="44"/>
  <c r="K38" i="44"/>
  <c r="X43" i="44"/>
  <c r="K31" i="44"/>
  <c r="X45" i="44"/>
  <c r="K33" i="44"/>
  <c r="X42" i="44"/>
  <c r="K30" i="44"/>
  <c r="X46" i="44"/>
  <c r="K34" i="44"/>
  <c r="X48" i="44"/>
  <c r="K36" i="44"/>
  <c r="X44" i="44"/>
  <c r="K32" i="44"/>
  <c r="X51" i="44"/>
  <c r="K39" i="44"/>
  <c r="S2" i="44"/>
  <c r="J10" i="60"/>
  <c r="Q11" i="50"/>
  <c r="G11" i="50"/>
  <c r="Q11" i="49"/>
  <c r="G11" i="49"/>
  <c r="E19" i="59"/>
  <c r="D23" i="59"/>
  <c r="D24" i="59" s="1"/>
  <c r="I14" i="9"/>
  <c r="I15" i="9" s="1"/>
  <c r="J12" i="52"/>
  <c r="G11" i="52"/>
  <c r="Q11" i="52"/>
  <c r="D15" i="50"/>
  <c r="V15" i="50" s="1"/>
  <c r="C14" i="50"/>
  <c r="D16" i="49"/>
  <c r="V16" i="49" s="1"/>
  <c r="C15" i="49"/>
  <c r="H4" i="44"/>
  <c r="H3" i="44" s="1"/>
  <c r="D15" i="52"/>
  <c r="V15" i="52" s="1"/>
  <c r="C14" i="52"/>
  <c r="D15" i="53"/>
  <c r="V15" i="53" s="1"/>
  <c r="C14" i="53"/>
  <c r="Q11" i="53"/>
  <c r="G11" i="53"/>
  <c r="K79" i="61"/>
  <c r="K70" i="61"/>
  <c r="L69" i="61"/>
  <c r="I11" i="53"/>
  <c r="K11" i="60"/>
  <c r="L11" i="53"/>
  <c r="K12" i="53" s="1"/>
  <c r="N76" i="59"/>
  <c r="B84" i="59"/>
  <c r="C84" i="59" s="1"/>
  <c r="D84" i="59" s="1"/>
  <c r="E84" i="59" s="1"/>
  <c r="F84" i="59" s="1"/>
  <c r="G84" i="59" s="1"/>
  <c r="H84" i="59" s="1"/>
  <c r="I84" i="59" s="1"/>
  <c r="J84" i="59" s="1"/>
  <c r="K84" i="59" s="1"/>
  <c r="L84" i="59" s="1"/>
  <c r="M84" i="59" s="1"/>
  <c r="J13" i="9"/>
  <c r="K11" i="9" s="1"/>
  <c r="J11" i="50"/>
  <c r="I54" i="61"/>
  <c r="I47" i="61"/>
  <c r="J60" i="61"/>
  <c r="I11" i="52"/>
  <c r="I10" i="49"/>
  <c r="W75" i="44" l="1"/>
  <c r="E11" i="49"/>
  <c r="E11" i="53"/>
  <c r="E11" i="50"/>
  <c r="F11" i="50" s="1"/>
  <c r="E11" i="52"/>
  <c r="J16" i="60"/>
  <c r="P5" i="44"/>
  <c r="O6" i="44"/>
  <c r="O4" i="44"/>
  <c r="I12" i="52"/>
  <c r="M15" i="53"/>
  <c r="O16" i="53" s="1"/>
  <c r="P16" i="53" s="1"/>
  <c r="M15" i="52"/>
  <c r="O16" i="52" s="1"/>
  <c r="P16" i="52" s="1"/>
  <c r="M16" i="49"/>
  <c r="O17" i="49" s="1"/>
  <c r="P17" i="49" s="1"/>
  <c r="M15" i="50"/>
  <c r="O16" i="50" s="1"/>
  <c r="P16" i="50" s="1"/>
  <c r="X39" i="44"/>
  <c r="K75" i="44"/>
  <c r="K66" i="44"/>
  <c r="X30" i="44"/>
  <c r="X33" i="44"/>
  <c r="K69" i="44"/>
  <c r="X38" i="44"/>
  <c r="K74" i="44"/>
  <c r="X32" i="44"/>
  <c r="K68" i="44"/>
  <c r="X36" i="44"/>
  <c r="K72" i="44"/>
  <c r="X34" i="44"/>
  <c r="K70" i="44"/>
  <c r="X70" i="44" s="1"/>
  <c r="K67" i="44"/>
  <c r="X31" i="44"/>
  <c r="T2" i="44"/>
  <c r="K10" i="60"/>
  <c r="F11" i="53"/>
  <c r="H11" i="53" s="1"/>
  <c r="F11" i="52"/>
  <c r="H11" i="52" s="1"/>
  <c r="J14" i="9"/>
  <c r="J15" i="9" s="1"/>
  <c r="I11" i="50"/>
  <c r="D16" i="50"/>
  <c r="V16" i="50" s="1"/>
  <c r="C15" i="50"/>
  <c r="L11" i="50"/>
  <c r="K12" i="50" s="1"/>
  <c r="J12" i="49"/>
  <c r="L12" i="49" s="1"/>
  <c r="K13" i="49" s="1"/>
  <c r="E21" i="59"/>
  <c r="E22" i="59" s="1"/>
  <c r="D16" i="53"/>
  <c r="V16" i="53" s="1"/>
  <c r="C15" i="53"/>
  <c r="K60" i="61"/>
  <c r="J54" i="61"/>
  <c r="J47" i="61"/>
  <c r="L12" i="52"/>
  <c r="K13" i="52" s="1"/>
  <c r="L11" i="60"/>
  <c r="D16" i="52"/>
  <c r="V16" i="52" s="1"/>
  <c r="C15" i="52"/>
  <c r="C16" i="49"/>
  <c r="D17" i="49"/>
  <c r="V17" i="49" s="1"/>
  <c r="B92" i="59"/>
  <c r="C92" i="59" s="1"/>
  <c r="D92" i="59" s="1"/>
  <c r="E92" i="59" s="1"/>
  <c r="F92" i="59" s="1"/>
  <c r="G92" i="59" s="1"/>
  <c r="H92" i="59" s="1"/>
  <c r="I92" i="59" s="1"/>
  <c r="J92" i="59" s="1"/>
  <c r="K92" i="59" s="1"/>
  <c r="L92" i="59" s="1"/>
  <c r="M92" i="59" s="1"/>
  <c r="N84" i="59"/>
  <c r="F11" i="49"/>
  <c r="I4" i="44"/>
  <c r="I3" i="44" s="1"/>
  <c r="B51" i="61" s="1"/>
  <c r="B50" i="61" s="1"/>
  <c r="B61" i="61" s="1"/>
  <c r="B68" i="61" s="1"/>
  <c r="B71" i="61" s="1"/>
  <c r="K13" i="9"/>
  <c r="L11" i="9" s="1"/>
  <c r="J12" i="53"/>
  <c r="L12" i="53" s="1"/>
  <c r="K13" i="53" s="1"/>
  <c r="L70" i="61"/>
  <c r="M69" i="61"/>
  <c r="L79" i="61"/>
  <c r="I11" i="49"/>
  <c r="K14" i="9" l="1"/>
  <c r="K15" i="9" s="1"/>
  <c r="X68" i="44"/>
  <c r="X75" i="44"/>
  <c r="X74" i="44"/>
  <c r="X69" i="44"/>
  <c r="X66" i="44"/>
  <c r="X67" i="44"/>
  <c r="X72" i="44"/>
  <c r="P6" i="44"/>
  <c r="P4" i="44"/>
  <c r="K16" i="60"/>
  <c r="Q5" i="44"/>
  <c r="M17" i="49"/>
  <c r="O18" i="49" s="1"/>
  <c r="P18" i="49" s="1"/>
  <c r="M16" i="50"/>
  <c r="O17" i="50" s="1"/>
  <c r="P17" i="50" s="1"/>
  <c r="M16" i="52"/>
  <c r="O17" i="52" s="1"/>
  <c r="P17" i="52" s="1"/>
  <c r="M16" i="53"/>
  <c r="O17" i="53" s="1"/>
  <c r="P17" i="53" s="1"/>
  <c r="U2" i="44"/>
  <c r="J113" i="44"/>
  <c r="L10" i="60"/>
  <c r="J13" i="53"/>
  <c r="F19" i="59"/>
  <c r="E23" i="59"/>
  <c r="J13" i="49"/>
  <c r="M79" i="61"/>
  <c r="M70" i="61"/>
  <c r="N69" i="61"/>
  <c r="G12" i="52"/>
  <c r="Q12" i="52"/>
  <c r="H11" i="49"/>
  <c r="D17" i="52"/>
  <c r="V17" i="52" s="1"/>
  <c r="C16" i="52"/>
  <c r="I101" i="44"/>
  <c r="H35" i="44"/>
  <c r="H101" i="44" s="1"/>
  <c r="J12" i="50"/>
  <c r="N92" i="59"/>
  <c r="B100" i="59"/>
  <c r="C100" i="59" s="1"/>
  <c r="D100" i="59" s="1"/>
  <c r="E100" i="59" s="1"/>
  <c r="F100" i="59" s="1"/>
  <c r="G100" i="59" s="1"/>
  <c r="H100" i="59" s="1"/>
  <c r="I100" i="59" s="1"/>
  <c r="J100" i="59" s="1"/>
  <c r="K100" i="59" s="1"/>
  <c r="L100" i="59" s="1"/>
  <c r="M100" i="59" s="1"/>
  <c r="M11" i="60"/>
  <c r="J13" i="52"/>
  <c r="L13" i="52" s="1"/>
  <c r="K14" i="52" s="1"/>
  <c r="D17" i="50"/>
  <c r="V17" i="50" s="1"/>
  <c r="C16" i="50"/>
  <c r="K54" i="61"/>
  <c r="L60" i="61"/>
  <c r="K47" i="61"/>
  <c r="C16" i="53"/>
  <c r="D17" i="53"/>
  <c r="V17" i="53" s="1"/>
  <c r="I12" i="53"/>
  <c r="C17" i="49"/>
  <c r="D18" i="49"/>
  <c r="V18" i="49" s="1"/>
  <c r="G12" i="53"/>
  <c r="Q12" i="53"/>
  <c r="I64" i="44"/>
  <c r="H71" i="44"/>
  <c r="H64" i="44" s="1"/>
  <c r="H78" i="44" s="1"/>
  <c r="L13" i="9"/>
  <c r="M11" i="9" s="1"/>
  <c r="H11" i="50"/>
  <c r="I12" i="49"/>
  <c r="E12" i="53" l="1"/>
  <c r="E12" i="52"/>
  <c r="F12" i="52" s="1"/>
  <c r="H12" i="52" s="1"/>
  <c r="Q13" i="52" s="1"/>
  <c r="J114" i="44"/>
  <c r="Q6" i="44"/>
  <c r="Q4" i="44"/>
  <c r="M17" i="50"/>
  <c r="O18" i="50" s="1"/>
  <c r="P18" i="50" s="1"/>
  <c r="M17" i="52"/>
  <c r="O18" i="52" s="1"/>
  <c r="P18" i="52" s="1"/>
  <c r="M18" i="49"/>
  <c r="O19" i="49" s="1"/>
  <c r="P19" i="49" s="1"/>
  <c r="M17" i="53"/>
  <c r="O18" i="53" s="1"/>
  <c r="P18" i="53" s="1"/>
  <c r="L16" i="60"/>
  <c r="R5" i="44"/>
  <c r="I78" i="44"/>
  <c r="I13" i="44"/>
  <c r="K113" i="44"/>
  <c r="K114" i="44" s="1"/>
  <c r="V2" i="44"/>
  <c r="H23" i="44"/>
  <c r="H100" i="44" s="1"/>
  <c r="H102" i="44" s="1"/>
  <c r="I100" i="44"/>
  <c r="I102" i="44" s="1"/>
  <c r="M10" i="60"/>
  <c r="L14" i="9"/>
  <c r="L15" i="9" s="1"/>
  <c r="C17" i="50"/>
  <c r="D18" i="50"/>
  <c r="V18" i="50" s="1"/>
  <c r="H28" i="44"/>
  <c r="I13" i="52"/>
  <c r="Q12" i="50"/>
  <c r="G12" i="50"/>
  <c r="J14" i="52"/>
  <c r="I28" i="44"/>
  <c r="I7" i="44" s="1"/>
  <c r="J64" i="44"/>
  <c r="J13" i="44" s="1"/>
  <c r="J16" i="44"/>
  <c r="M13" i="9"/>
  <c r="N11" i="9" s="1"/>
  <c r="N11" i="60"/>
  <c r="C17" i="53"/>
  <c r="D18" i="53"/>
  <c r="V18" i="53" s="1"/>
  <c r="D18" i="52"/>
  <c r="V18" i="52" s="1"/>
  <c r="C17" i="52"/>
  <c r="C18" i="49"/>
  <c r="D19" i="49"/>
  <c r="V19" i="49" s="1"/>
  <c r="N100" i="59"/>
  <c r="B108" i="59"/>
  <c r="C108" i="59" s="1"/>
  <c r="D108" i="59" s="1"/>
  <c r="E108" i="59" s="1"/>
  <c r="F108" i="59" s="1"/>
  <c r="G108" i="59" s="1"/>
  <c r="H108" i="59" s="1"/>
  <c r="I108" i="59" s="1"/>
  <c r="J108" i="59" s="1"/>
  <c r="K108" i="59" s="1"/>
  <c r="L108" i="59" s="1"/>
  <c r="M108" i="59" s="1"/>
  <c r="Q12" i="49"/>
  <c r="G12" i="49"/>
  <c r="L13" i="49"/>
  <c r="K14" i="49" s="1"/>
  <c r="L47" i="61"/>
  <c r="L54" i="61"/>
  <c r="M60" i="61"/>
  <c r="N79" i="61"/>
  <c r="N70" i="61"/>
  <c r="O69" i="61"/>
  <c r="E24" i="59"/>
  <c r="F21" i="59"/>
  <c r="F22" i="59"/>
  <c r="G19" i="59" s="1"/>
  <c r="I12" i="50"/>
  <c r="I13" i="53"/>
  <c r="L13" i="53"/>
  <c r="K14" i="53" s="1"/>
  <c r="L12" i="50"/>
  <c r="K13" i="50" s="1"/>
  <c r="F12" i="53"/>
  <c r="J10" i="44" l="1"/>
  <c r="E12" i="50"/>
  <c r="R4" i="44"/>
  <c r="R6" i="44"/>
  <c r="E13" i="52"/>
  <c r="M18" i="52"/>
  <c r="O19" i="52" s="1"/>
  <c r="P19" i="52" s="1"/>
  <c r="M18" i="50"/>
  <c r="O19" i="50" s="1"/>
  <c r="P19" i="50" s="1"/>
  <c r="M18" i="53"/>
  <c r="O19" i="53" s="1"/>
  <c r="P19" i="53" s="1"/>
  <c r="E12" i="49"/>
  <c r="F12" i="49" s="1"/>
  <c r="I13" i="49"/>
  <c r="G13" i="52"/>
  <c r="F13" i="52" s="1"/>
  <c r="H13" i="52" s="1"/>
  <c r="G14" i="52" s="1"/>
  <c r="M19" i="49"/>
  <c r="O20" i="49" s="1"/>
  <c r="P20" i="49" s="1"/>
  <c r="M16" i="60"/>
  <c r="S5" i="44"/>
  <c r="J52" i="44"/>
  <c r="L113" i="44"/>
  <c r="L114" i="44" s="1"/>
  <c r="W2" i="44"/>
  <c r="N10" i="60"/>
  <c r="F12" i="50"/>
  <c r="H12" i="50" s="1"/>
  <c r="I14" i="52"/>
  <c r="M14" i="9"/>
  <c r="M15" i="9" s="1"/>
  <c r="N108" i="59"/>
  <c r="B116" i="59"/>
  <c r="C116" i="59" s="1"/>
  <c r="D116" i="59" s="1"/>
  <c r="E116" i="59" s="1"/>
  <c r="F116" i="59" s="1"/>
  <c r="G116" i="59" s="1"/>
  <c r="H116" i="59" s="1"/>
  <c r="I116" i="59" s="1"/>
  <c r="J116" i="59" s="1"/>
  <c r="K116" i="59" s="1"/>
  <c r="L116" i="59" s="1"/>
  <c r="M116" i="59" s="1"/>
  <c r="J28" i="44"/>
  <c r="C18" i="52"/>
  <c r="D19" i="52"/>
  <c r="V19" i="52" s="1"/>
  <c r="F23" i="59"/>
  <c r="C18" i="53"/>
  <c r="D19" i="53"/>
  <c r="V19" i="53" s="1"/>
  <c r="N60" i="61"/>
  <c r="M47" i="61"/>
  <c r="M54" i="61"/>
  <c r="O11" i="60"/>
  <c r="I16" i="44"/>
  <c r="O79" i="61"/>
  <c r="O70" i="61"/>
  <c r="P69" i="61"/>
  <c r="L14" i="52"/>
  <c r="K15" i="52" s="1"/>
  <c r="H7" i="44"/>
  <c r="H77" i="44"/>
  <c r="H108" i="44" s="1"/>
  <c r="H107" i="44" s="1"/>
  <c r="I77" i="44"/>
  <c r="I108" i="44" s="1"/>
  <c r="D20" i="49"/>
  <c r="V20" i="49" s="1"/>
  <c r="C19" i="49"/>
  <c r="H12" i="53"/>
  <c r="J14" i="49"/>
  <c r="L14" i="49" s="1"/>
  <c r="K15" i="49" s="1"/>
  <c r="N13" i="9"/>
  <c r="O11" i="9" s="1"/>
  <c r="H16" i="44"/>
  <c r="G21" i="59"/>
  <c r="G22" i="59"/>
  <c r="H19" i="59" s="1"/>
  <c r="C18" i="50"/>
  <c r="D19" i="50"/>
  <c r="V19" i="50" s="1"/>
  <c r="J13" i="50"/>
  <c r="L13" i="50" s="1"/>
  <c r="K14" i="50" s="1"/>
  <c r="J14" i="53"/>
  <c r="J7" i="44" l="1"/>
  <c r="J12" i="44"/>
  <c r="S4" i="44"/>
  <c r="S6" i="44"/>
  <c r="M19" i="53"/>
  <c r="O20" i="53" s="1"/>
  <c r="P20" i="53" s="1"/>
  <c r="M19" i="52"/>
  <c r="O20" i="52" s="1"/>
  <c r="P20" i="52" s="1"/>
  <c r="M20" i="49"/>
  <c r="O21" i="49" s="1"/>
  <c r="P21" i="49" s="1"/>
  <c r="M19" i="50"/>
  <c r="O20" i="50" s="1"/>
  <c r="P20" i="50" s="1"/>
  <c r="N16" i="60"/>
  <c r="T5" i="44"/>
  <c r="M113" i="44"/>
  <c r="X15" i="44"/>
  <c r="O10" i="60"/>
  <c r="N14" i="9"/>
  <c r="N15" i="9" s="1"/>
  <c r="Q14" i="52"/>
  <c r="J15" i="49"/>
  <c r="F24" i="59"/>
  <c r="Q13" i="50"/>
  <c r="G13" i="50"/>
  <c r="P11" i="60"/>
  <c r="G23" i="59"/>
  <c r="G24" i="59" s="1"/>
  <c r="H21" i="59"/>
  <c r="H22" i="59"/>
  <c r="I19" i="59" s="1"/>
  <c r="B124" i="59"/>
  <c r="C124" i="59" s="1"/>
  <c r="D124" i="59" s="1"/>
  <c r="E124" i="59" s="1"/>
  <c r="F124" i="59" s="1"/>
  <c r="G124" i="59" s="1"/>
  <c r="H124" i="59" s="1"/>
  <c r="I124" i="59" s="1"/>
  <c r="J124" i="59" s="1"/>
  <c r="K124" i="59" s="1"/>
  <c r="L124" i="59" s="1"/>
  <c r="M124" i="59" s="1"/>
  <c r="N116" i="59"/>
  <c r="J15" i="52"/>
  <c r="J14" i="50"/>
  <c r="L14" i="50" s="1"/>
  <c r="K15" i="50" s="1"/>
  <c r="C19" i="50"/>
  <c r="D20" i="50"/>
  <c r="V20" i="50" s="1"/>
  <c r="I76" i="44"/>
  <c r="J77" i="44"/>
  <c r="O13" i="9"/>
  <c r="P11" i="9" s="1"/>
  <c r="P79" i="61"/>
  <c r="P70" i="61"/>
  <c r="C20" i="49"/>
  <c r="D21" i="49"/>
  <c r="V21" i="49" s="1"/>
  <c r="C19" i="53"/>
  <c r="D20" i="53"/>
  <c r="V20" i="53" s="1"/>
  <c r="Q13" i="53"/>
  <c r="G13" i="53"/>
  <c r="D20" i="52"/>
  <c r="V20" i="52" s="1"/>
  <c r="C19" i="52"/>
  <c r="N54" i="61"/>
  <c r="N47" i="61"/>
  <c r="O60" i="61"/>
  <c r="H12" i="49"/>
  <c r="H76" i="44"/>
  <c r="L14" i="53"/>
  <c r="K15" i="53" s="1"/>
  <c r="I13" i="50"/>
  <c r="J108" i="44" l="1"/>
  <c r="M114" i="44"/>
  <c r="E13" i="50"/>
  <c r="F13" i="50" s="1"/>
  <c r="H13" i="50" s="1"/>
  <c r="E14" i="52"/>
  <c r="F14" i="52" s="1"/>
  <c r="H14" i="52" s="1"/>
  <c r="Q15" i="52" s="1"/>
  <c r="I15" i="52"/>
  <c r="T4" i="44"/>
  <c r="T6" i="44"/>
  <c r="M20" i="52"/>
  <c r="O21" i="52" s="1"/>
  <c r="P21" i="52" s="1"/>
  <c r="M20" i="50"/>
  <c r="O21" i="50" s="1"/>
  <c r="P21" i="50" s="1"/>
  <c r="E13" i="53"/>
  <c r="F13" i="53" s="1"/>
  <c r="H13" i="53" s="1"/>
  <c r="I14" i="53"/>
  <c r="M20" i="53"/>
  <c r="O21" i="53" s="1"/>
  <c r="P21" i="53" s="1"/>
  <c r="M21" i="49"/>
  <c r="O22" i="49" s="1"/>
  <c r="P22" i="49" s="1"/>
  <c r="O16" i="60"/>
  <c r="U5" i="44"/>
  <c r="N113" i="44"/>
  <c r="P10" i="60"/>
  <c r="G15" i="52"/>
  <c r="I21" i="59"/>
  <c r="I22" i="59"/>
  <c r="J19" i="59" s="1"/>
  <c r="I23" i="59"/>
  <c r="I24" i="59" s="1"/>
  <c r="H23" i="59"/>
  <c r="H24" i="59" s="1"/>
  <c r="J15" i="53"/>
  <c r="Q13" i="49"/>
  <c r="G13" i="49"/>
  <c r="P13" i="9"/>
  <c r="Q11" i="9" s="1"/>
  <c r="X19" i="44"/>
  <c r="L15" i="49"/>
  <c r="K16" i="49" s="1"/>
  <c r="D22" i="49"/>
  <c r="V22" i="49" s="1"/>
  <c r="C21" i="49"/>
  <c r="Q11" i="60"/>
  <c r="L15" i="52"/>
  <c r="K16" i="52" s="1"/>
  <c r="C20" i="53"/>
  <c r="D21" i="53"/>
  <c r="V21" i="53" s="1"/>
  <c r="O14" i="9"/>
  <c r="O15" i="9" s="1"/>
  <c r="O47" i="61"/>
  <c r="P60" i="61"/>
  <c r="O54" i="61"/>
  <c r="C20" i="50"/>
  <c r="D21" i="50"/>
  <c r="V21" i="50" s="1"/>
  <c r="J15" i="50"/>
  <c r="C20" i="52"/>
  <c r="D21" i="52"/>
  <c r="V21" i="52" s="1"/>
  <c r="I14" i="50"/>
  <c r="N124" i="59"/>
  <c r="B132" i="59"/>
  <c r="C132" i="59" s="1"/>
  <c r="D132" i="59" s="1"/>
  <c r="E132" i="59" s="1"/>
  <c r="F132" i="59" s="1"/>
  <c r="G132" i="59" s="1"/>
  <c r="H132" i="59" s="1"/>
  <c r="I132" i="59" s="1"/>
  <c r="J132" i="59" s="1"/>
  <c r="K132" i="59" s="1"/>
  <c r="L132" i="59" s="1"/>
  <c r="M132" i="59" s="1"/>
  <c r="N114" i="44" l="1"/>
  <c r="E15" i="52"/>
  <c r="U4" i="44"/>
  <c r="U6" i="44"/>
  <c r="M21" i="53"/>
  <c r="O22" i="53" s="1"/>
  <c r="P22" i="53" s="1"/>
  <c r="M22" i="49"/>
  <c r="O23" i="49" s="1"/>
  <c r="M21" i="52"/>
  <c r="O22" i="52" s="1"/>
  <c r="P22" i="52" s="1"/>
  <c r="P23" i="49"/>
  <c r="E13" i="49"/>
  <c r="F13" i="49" s="1"/>
  <c r="I14" i="49"/>
  <c r="M21" i="50"/>
  <c r="O22" i="50" s="1"/>
  <c r="P22" i="50" s="1"/>
  <c r="P16" i="60"/>
  <c r="V5" i="44"/>
  <c r="O113" i="44"/>
  <c r="Q10" i="60"/>
  <c r="W5" i="44" s="1"/>
  <c r="P14" i="9"/>
  <c r="P15" i="9" s="1"/>
  <c r="F15" i="52"/>
  <c r="H15" i="52" s="1"/>
  <c r="C21" i="50"/>
  <c r="D22" i="50"/>
  <c r="V22" i="50" s="1"/>
  <c r="D22" i="52"/>
  <c r="V22" i="52" s="1"/>
  <c r="C21" i="52"/>
  <c r="P47" i="61"/>
  <c r="P54" i="61"/>
  <c r="J16" i="52"/>
  <c r="C21" i="53"/>
  <c r="D22" i="53"/>
  <c r="V22" i="53" s="1"/>
  <c r="G14" i="53"/>
  <c r="Q14" i="53"/>
  <c r="L15" i="53"/>
  <c r="K16" i="53" s="1"/>
  <c r="J16" i="49"/>
  <c r="Q13" i="9"/>
  <c r="R11" i="9" s="1"/>
  <c r="J21" i="59"/>
  <c r="J22" i="59" s="1"/>
  <c r="D23" i="49"/>
  <c r="V23" i="49" s="1"/>
  <c r="C22" i="49"/>
  <c r="L15" i="50"/>
  <c r="K16" i="50" s="1"/>
  <c r="G14" i="50"/>
  <c r="Q14" i="50"/>
  <c r="N132" i="59"/>
  <c r="B140" i="59"/>
  <c r="C140" i="59" s="1"/>
  <c r="D140" i="59" s="1"/>
  <c r="E140" i="59" s="1"/>
  <c r="F140" i="59" s="1"/>
  <c r="G140" i="59" s="1"/>
  <c r="H140" i="59" s="1"/>
  <c r="I140" i="59" s="1"/>
  <c r="J140" i="59" s="1"/>
  <c r="K140" i="59" s="1"/>
  <c r="L140" i="59" s="1"/>
  <c r="M140" i="59" s="1"/>
  <c r="N140" i="59" s="1"/>
  <c r="O114" i="44" l="1"/>
  <c r="W4" i="44"/>
  <c r="W6" i="44"/>
  <c r="V4" i="44"/>
  <c r="V6" i="44"/>
  <c r="M23" i="49"/>
  <c r="O24" i="49" s="1"/>
  <c r="E14" i="53"/>
  <c r="F14" i="53" s="1"/>
  <c r="H14" i="53" s="1"/>
  <c r="I15" i="53"/>
  <c r="P24" i="49"/>
  <c r="E14" i="50"/>
  <c r="F14" i="50" s="1"/>
  <c r="H14" i="50" s="1"/>
  <c r="I15" i="50"/>
  <c r="M22" i="53"/>
  <c r="O23" i="53" s="1"/>
  <c r="P23" i="53" s="1"/>
  <c r="M22" i="52"/>
  <c r="O23" i="52" s="1"/>
  <c r="P23" i="52" s="1"/>
  <c r="M22" i="50"/>
  <c r="O23" i="50" s="1"/>
  <c r="P23" i="50" s="1"/>
  <c r="Q16" i="60"/>
  <c r="X52" i="44"/>
  <c r="P113" i="44"/>
  <c r="P114" i="44" s="1"/>
  <c r="G16" i="52"/>
  <c r="Q16" i="52"/>
  <c r="Q14" i="9"/>
  <c r="Q15" i="9" s="1"/>
  <c r="K19" i="59"/>
  <c r="J23" i="59"/>
  <c r="J24" i="59" s="1"/>
  <c r="C22" i="50"/>
  <c r="D23" i="50"/>
  <c r="V23" i="50" s="1"/>
  <c r="D24" i="49"/>
  <c r="V24" i="49" s="1"/>
  <c r="C23" i="49"/>
  <c r="J16" i="53"/>
  <c r="I16" i="52"/>
  <c r="J16" i="50"/>
  <c r="H13" i="49"/>
  <c r="L16" i="49"/>
  <c r="K17" i="49" s="1"/>
  <c r="L16" i="52"/>
  <c r="K17" i="52" s="1"/>
  <c r="C22" i="53"/>
  <c r="D23" i="53"/>
  <c r="V23" i="53" s="1"/>
  <c r="R13" i="9"/>
  <c r="S11" i="9" s="1"/>
  <c r="C22" i="52"/>
  <c r="D23" i="52"/>
  <c r="V23" i="52" s="1"/>
  <c r="E16" i="52" l="1"/>
  <c r="G15" i="50"/>
  <c r="Q15" i="50"/>
  <c r="G15" i="53"/>
  <c r="Q15" i="53"/>
  <c r="M24" i="49"/>
  <c r="O25" i="49" s="1"/>
  <c r="M23" i="50"/>
  <c r="O24" i="50" s="1"/>
  <c r="P24" i="50" s="1"/>
  <c r="P25" i="49"/>
  <c r="M23" i="52"/>
  <c r="O24" i="52" s="1"/>
  <c r="P24" i="52" s="1"/>
  <c r="M23" i="53"/>
  <c r="O24" i="53" s="1"/>
  <c r="P24" i="53" s="1"/>
  <c r="Q113" i="44"/>
  <c r="R14" i="9"/>
  <c r="R15" i="9" s="1"/>
  <c r="F16" i="52"/>
  <c r="H16" i="52" s="1"/>
  <c r="J17" i="49"/>
  <c r="D24" i="52"/>
  <c r="V24" i="52" s="1"/>
  <c r="C23" i="52"/>
  <c r="X18" i="44"/>
  <c r="D25" i="49"/>
  <c r="V25" i="49" s="1"/>
  <c r="C24" i="49"/>
  <c r="D24" i="53"/>
  <c r="V24" i="53" s="1"/>
  <c r="C23" i="53"/>
  <c r="L16" i="50"/>
  <c r="K17" i="50" s="1"/>
  <c r="S13" i="9"/>
  <c r="S14" i="9" s="1"/>
  <c r="S15" i="9" s="1"/>
  <c r="K21" i="59"/>
  <c r="K22" i="59"/>
  <c r="L19" i="59" s="1"/>
  <c r="K23" i="59"/>
  <c r="K24" i="59" s="1"/>
  <c r="L16" i="53"/>
  <c r="K17" i="53" s="1"/>
  <c r="Q14" i="49"/>
  <c r="G14" i="49"/>
  <c r="D24" i="50"/>
  <c r="V24" i="50" s="1"/>
  <c r="C23" i="50"/>
  <c r="J17" i="52"/>
  <c r="X26" i="44"/>
  <c r="X21" i="44"/>
  <c r="M24" i="53" l="1"/>
  <c r="O25" i="53" s="1"/>
  <c r="P25" i="53" s="1"/>
  <c r="M25" i="49"/>
  <c r="O26" i="49" s="1"/>
  <c r="P26" i="49" s="1"/>
  <c r="M24" i="52"/>
  <c r="O25" i="52" s="1"/>
  <c r="P25" i="52" s="1"/>
  <c r="E15" i="53"/>
  <c r="F15" i="53" s="1"/>
  <c r="H15" i="53" s="1"/>
  <c r="I16" i="53"/>
  <c r="M24" i="50"/>
  <c r="O25" i="50" s="1"/>
  <c r="P25" i="50" s="1"/>
  <c r="E15" i="50"/>
  <c r="F15" i="50" s="1"/>
  <c r="H15" i="50" s="1"/>
  <c r="G16" i="50" s="1"/>
  <c r="I16" i="50"/>
  <c r="E14" i="49"/>
  <c r="F14" i="49" s="1"/>
  <c r="H14" i="49" s="1"/>
  <c r="Q15" i="49" s="1"/>
  <c r="I15" i="49"/>
  <c r="Q114" i="44"/>
  <c r="R113" i="44"/>
  <c r="R114" i="44" s="1"/>
  <c r="Q17" i="52"/>
  <c r="G17" i="52"/>
  <c r="I17" i="52"/>
  <c r="J17" i="53"/>
  <c r="L21" i="59"/>
  <c r="L22" i="59"/>
  <c r="M19" i="59" s="1"/>
  <c r="J17" i="50"/>
  <c r="L17" i="50" s="1"/>
  <c r="K18" i="50" s="1"/>
  <c r="D25" i="53"/>
  <c r="V25" i="53" s="1"/>
  <c r="C24" i="53"/>
  <c r="C24" i="52"/>
  <c r="D25" i="52"/>
  <c r="V25" i="52" s="1"/>
  <c r="D25" i="50"/>
  <c r="V25" i="50" s="1"/>
  <c r="C24" i="50"/>
  <c r="L17" i="52"/>
  <c r="K18" i="52" s="1"/>
  <c r="D26" i="49"/>
  <c r="V26" i="49" s="1"/>
  <c r="C25" i="49"/>
  <c r="L17" i="49"/>
  <c r="K18" i="49" s="1"/>
  <c r="E17" i="52" l="1"/>
  <c r="E15" i="49"/>
  <c r="I16" i="49"/>
  <c r="M25" i="50"/>
  <c r="O26" i="50" s="1"/>
  <c r="P26" i="50" s="1"/>
  <c r="M25" i="53"/>
  <c r="O26" i="53" s="1"/>
  <c r="P26" i="53" s="1"/>
  <c r="Q16" i="53"/>
  <c r="G16" i="53"/>
  <c r="Q16" i="50"/>
  <c r="M25" i="52"/>
  <c r="O26" i="52" s="1"/>
  <c r="P26" i="52" s="1"/>
  <c r="M26" i="49"/>
  <c r="O27" i="49" s="1"/>
  <c r="P27" i="49" s="1"/>
  <c r="S113" i="44"/>
  <c r="S114" i="44" s="1"/>
  <c r="F17" i="52"/>
  <c r="H17" i="52" s="1"/>
  <c r="G18" i="52" s="1"/>
  <c r="G15" i="49"/>
  <c r="F15" i="49" s="1"/>
  <c r="H15" i="49" s="1"/>
  <c r="Q18" i="52"/>
  <c r="M21" i="59"/>
  <c r="N21" i="59" s="1"/>
  <c r="M22" i="59"/>
  <c r="M23" i="59"/>
  <c r="L17" i="53"/>
  <c r="K18" i="53" s="1"/>
  <c r="D27" i="49"/>
  <c r="V27" i="49" s="1"/>
  <c r="C26" i="49"/>
  <c r="J18" i="52"/>
  <c r="J18" i="50"/>
  <c r="D26" i="52"/>
  <c r="V26" i="52" s="1"/>
  <c r="C25" i="52"/>
  <c r="J18" i="49"/>
  <c r="C25" i="50"/>
  <c r="D26" i="50"/>
  <c r="V26" i="50" s="1"/>
  <c r="D26" i="53"/>
  <c r="V26" i="53" s="1"/>
  <c r="C25" i="53"/>
  <c r="L23" i="59"/>
  <c r="L24" i="59" s="1"/>
  <c r="E18" i="52" l="1"/>
  <c r="M26" i="52"/>
  <c r="O27" i="52" s="1"/>
  <c r="P27" i="52" s="1"/>
  <c r="M27" i="49"/>
  <c r="O28" i="49" s="1"/>
  <c r="P28" i="49" s="1"/>
  <c r="E16" i="53"/>
  <c r="F16" i="53" s="1"/>
  <c r="H16" i="53" s="1"/>
  <c r="I17" i="53"/>
  <c r="E16" i="50"/>
  <c r="F16" i="50" s="1"/>
  <c r="H16" i="50" s="1"/>
  <c r="I17" i="50"/>
  <c r="M26" i="53"/>
  <c r="O27" i="53" s="1"/>
  <c r="P27" i="53" s="1"/>
  <c r="M26" i="50"/>
  <c r="O27" i="50" s="1"/>
  <c r="P27" i="50" s="1"/>
  <c r="T113" i="44"/>
  <c r="T114" i="44" s="1"/>
  <c r="F18" i="52"/>
  <c r="H18" i="52" s="1"/>
  <c r="Q19" i="52" s="1"/>
  <c r="I18" i="52"/>
  <c r="G16" i="49"/>
  <c r="Q16" i="49"/>
  <c r="G19" i="52"/>
  <c r="J18" i="53"/>
  <c r="D4" i="9"/>
  <c r="N22" i="59"/>
  <c r="D8" i="9" s="1"/>
  <c r="M24" i="59"/>
  <c r="N24" i="59" s="1"/>
  <c r="D7" i="9" s="1"/>
  <c r="D23" i="9" s="1"/>
  <c r="N23" i="59"/>
  <c r="D6" i="9" s="1"/>
  <c r="D22" i="9" s="1"/>
  <c r="D27" i="50"/>
  <c r="V27" i="50" s="1"/>
  <c r="C26" i="50"/>
  <c r="L18" i="52"/>
  <c r="K19" i="52" s="1"/>
  <c r="C27" i="49"/>
  <c r="D28" i="49"/>
  <c r="V28" i="49" s="1"/>
  <c r="D27" i="52"/>
  <c r="V27" i="52" s="1"/>
  <c r="C26" i="52"/>
  <c r="L18" i="49"/>
  <c r="K19" i="49" s="1"/>
  <c r="L18" i="50"/>
  <c r="K19" i="50" s="1"/>
  <c r="D27" i="53"/>
  <c r="V27" i="53" s="1"/>
  <c r="C26" i="53"/>
  <c r="X27" i="44"/>
  <c r="E19" i="52" l="1"/>
  <c r="M28" i="49"/>
  <c r="O29" i="49" s="1"/>
  <c r="P29" i="49" s="1"/>
  <c r="M27" i="50"/>
  <c r="O28" i="50" s="1"/>
  <c r="P28" i="50" s="1"/>
  <c r="G17" i="50"/>
  <c r="Q17" i="50"/>
  <c r="E16" i="49"/>
  <c r="F16" i="49" s="1"/>
  <c r="H16" i="49" s="1"/>
  <c r="I17" i="49"/>
  <c r="M27" i="52"/>
  <c r="O28" i="52" s="1"/>
  <c r="P28" i="52" s="1"/>
  <c r="Q17" i="53"/>
  <c r="G17" i="53"/>
  <c r="M27" i="53"/>
  <c r="O28" i="53" s="1"/>
  <c r="P28" i="53" s="1"/>
  <c r="U113" i="44"/>
  <c r="U114" i="44" s="1"/>
  <c r="F19" i="52"/>
  <c r="H19" i="52" s="1"/>
  <c r="G20" i="52" s="1"/>
  <c r="J19" i="49"/>
  <c r="D28" i="53"/>
  <c r="V28" i="53" s="1"/>
  <c r="C27" i="53"/>
  <c r="D28" i="52"/>
  <c r="V28" i="52" s="1"/>
  <c r="C27" i="52"/>
  <c r="J19" i="50"/>
  <c r="L19" i="50" s="1"/>
  <c r="K20" i="50" s="1"/>
  <c r="D20" i="9"/>
  <c r="D21" i="9" s="1"/>
  <c r="D5" i="9"/>
  <c r="L18" i="53"/>
  <c r="K19" i="53" s="1"/>
  <c r="C28" i="49"/>
  <c r="D29" i="49"/>
  <c r="V29" i="49" s="1"/>
  <c r="J19" i="52"/>
  <c r="D28" i="50"/>
  <c r="V28" i="50" s="1"/>
  <c r="C27" i="50"/>
  <c r="Q20" i="52" l="1"/>
  <c r="G17" i="49"/>
  <c r="Q17" i="49"/>
  <c r="M28" i="52"/>
  <c r="O29" i="52" s="1"/>
  <c r="P29" i="52" s="1"/>
  <c r="E17" i="50"/>
  <c r="F17" i="50" s="1"/>
  <c r="H17" i="50" s="1"/>
  <c r="I18" i="50"/>
  <c r="E17" i="53"/>
  <c r="F17" i="53" s="1"/>
  <c r="H17" i="53" s="1"/>
  <c r="I18" i="53"/>
  <c r="M28" i="53"/>
  <c r="O29" i="53" s="1"/>
  <c r="P29" i="53" s="1"/>
  <c r="M29" i="49"/>
  <c r="O30" i="49" s="1"/>
  <c r="P30" i="49" s="1"/>
  <c r="M28" i="50"/>
  <c r="O29" i="50" s="1"/>
  <c r="P29" i="50" s="1"/>
  <c r="V113" i="44"/>
  <c r="V114" i="44" s="1"/>
  <c r="I19" i="52"/>
  <c r="D30" i="49"/>
  <c r="V30" i="49" s="1"/>
  <c r="C29" i="49"/>
  <c r="J20" i="50"/>
  <c r="L19" i="49"/>
  <c r="K20" i="49" s="1"/>
  <c r="D29" i="52"/>
  <c r="V29" i="52" s="1"/>
  <c r="C28" i="52"/>
  <c r="D29" i="50"/>
  <c r="V29" i="50" s="1"/>
  <c r="C28" i="50"/>
  <c r="J19" i="53"/>
  <c r="L19" i="52"/>
  <c r="K20" i="52" s="1"/>
  <c r="D29" i="53"/>
  <c r="V29" i="53" s="1"/>
  <c r="C28" i="53"/>
  <c r="E20" i="52" l="1"/>
  <c r="F20" i="52" s="1"/>
  <c r="H20" i="52" s="1"/>
  <c r="G21" i="52" s="1"/>
  <c r="G18" i="53"/>
  <c r="Q18" i="53"/>
  <c r="M29" i="53"/>
  <c r="O30" i="53" s="1"/>
  <c r="P30" i="53" s="1"/>
  <c r="M29" i="50"/>
  <c r="O30" i="50" s="1"/>
  <c r="P30" i="50" s="1"/>
  <c r="M29" i="52"/>
  <c r="O30" i="52" s="1"/>
  <c r="P30" i="52" s="1"/>
  <c r="Q18" i="50"/>
  <c r="G18" i="50"/>
  <c r="M30" i="49"/>
  <c r="O31" i="49" s="1"/>
  <c r="P31" i="49" s="1"/>
  <c r="E17" i="49"/>
  <c r="F17" i="49" s="1"/>
  <c r="H17" i="49" s="1"/>
  <c r="I18" i="49"/>
  <c r="W113" i="44"/>
  <c r="J20" i="49"/>
  <c r="J20" i="52"/>
  <c r="I20" i="52" s="1"/>
  <c r="X8" i="44"/>
  <c r="D30" i="52"/>
  <c r="V30" i="52" s="1"/>
  <c r="C29" i="52"/>
  <c r="D30" i="53"/>
  <c r="V30" i="53" s="1"/>
  <c r="C29" i="53"/>
  <c r="L19" i="53"/>
  <c r="K20" i="53" s="1"/>
  <c r="D30" i="50"/>
  <c r="V30" i="50" s="1"/>
  <c r="C29" i="50"/>
  <c r="L20" i="50"/>
  <c r="K21" i="50" s="1"/>
  <c r="D31" i="49"/>
  <c r="V31" i="49" s="1"/>
  <c r="C30" i="49"/>
  <c r="X24" i="44"/>
  <c r="Q21" i="52" l="1"/>
  <c r="E21" i="52"/>
  <c r="M30" i="50"/>
  <c r="O31" i="50" s="1"/>
  <c r="P31" i="50" s="1"/>
  <c r="M30" i="53"/>
  <c r="O31" i="53" s="1"/>
  <c r="P31" i="53" s="1"/>
  <c r="M30" i="52"/>
  <c r="O31" i="52" s="1"/>
  <c r="P31" i="52" s="1"/>
  <c r="Q18" i="49"/>
  <c r="G18" i="49"/>
  <c r="E18" i="50"/>
  <c r="F18" i="50" s="1"/>
  <c r="H18" i="50" s="1"/>
  <c r="I19" i="50"/>
  <c r="E18" i="53"/>
  <c r="F18" i="53" s="1"/>
  <c r="H18" i="53" s="1"/>
  <c r="I19" i="53"/>
  <c r="M31" i="49"/>
  <c r="O32" i="49" s="1"/>
  <c r="P32" i="49" s="1"/>
  <c r="W114" i="44"/>
  <c r="X113" i="44"/>
  <c r="F21" i="52"/>
  <c r="H21" i="52" s="1"/>
  <c r="C30" i="50"/>
  <c r="D31" i="50"/>
  <c r="V31" i="50" s="1"/>
  <c r="J20" i="53"/>
  <c r="D31" i="52"/>
  <c r="V31" i="52" s="1"/>
  <c r="C30" i="52"/>
  <c r="D32" i="49"/>
  <c r="V32" i="49" s="1"/>
  <c r="C31" i="49"/>
  <c r="X4" i="44"/>
  <c r="L20" i="52"/>
  <c r="K21" i="52" s="1"/>
  <c r="D31" i="53"/>
  <c r="V31" i="53" s="1"/>
  <c r="C30" i="53"/>
  <c r="L20" i="49"/>
  <c r="K21" i="49" s="1"/>
  <c r="J21" i="50"/>
  <c r="M31" i="53" l="1"/>
  <c r="O32" i="53" s="1"/>
  <c r="P32" i="53" s="1"/>
  <c r="G19" i="50"/>
  <c r="Q19" i="50"/>
  <c r="G19" i="53"/>
  <c r="Q19" i="53"/>
  <c r="E18" i="49"/>
  <c r="F18" i="49" s="1"/>
  <c r="H18" i="49" s="1"/>
  <c r="I19" i="49"/>
  <c r="M32" i="49"/>
  <c r="O33" i="49" s="1"/>
  <c r="P33" i="49" s="1"/>
  <c r="M31" i="50"/>
  <c r="O32" i="50" s="1"/>
  <c r="P32" i="50" s="1"/>
  <c r="M31" i="52"/>
  <c r="O32" i="52" s="1"/>
  <c r="P32" i="52" s="1"/>
  <c r="Q22" i="52"/>
  <c r="G22" i="52"/>
  <c r="J21" i="52"/>
  <c r="L21" i="50"/>
  <c r="K22" i="50" s="1"/>
  <c r="J21" i="49"/>
  <c r="D32" i="52"/>
  <c r="V32" i="52" s="1"/>
  <c r="C31" i="52"/>
  <c r="D33" i="49"/>
  <c r="V33" i="49" s="1"/>
  <c r="C32" i="49"/>
  <c r="X5" i="44"/>
  <c r="X114" i="44" s="1"/>
  <c r="L20" i="53"/>
  <c r="K21" i="53" s="1"/>
  <c r="C31" i="50"/>
  <c r="D32" i="50"/>
  <c r="V32" i="50" s="1"/>
  <c r="D32" i="53"/>
  <c r="V32" i="53" s="1"/>
  <c r="C31" i="53"/>
  <c r="E22" i="52" l="1"/>
  <c r="Q19" i="49"/>
  <c r="G19" i="49"/>
  <c r="M32" i="50"/>
  <c r="O33" i="50" s="1"/>
  <c r="P33" i="50" s="1"/>
  <c r="M33" i="49"/>
  <c r="O34" i="49" s="1"/>
  <c r="P34" i="49" s="1"/>
  <c r="E19" i="53"/>
  <c r="F19" i="53" s="1"/>
  <c r="H19" i="53" s="1"/>
  <c r="I20" i="53"/>
  <c r="M32" i="52"/>
  <c r="O33" i="52" s="1"/>
  <c r="P33" i="52" s="1"/>
  <c r="E19" i="50"/>
  <c r="F19" i="50" s="1"/>
  <c r="H19" i="50" s="1"/>
  <c r="I20" i="50"/>
  <c r="M32" i="53"/>
  <c r="O33" i="53" s="1"/>
  <c r="P33" i="53" s="1"/>
  <c r="I21" i="52"/>
  <c r="F22" i="52"/>
  <c r="H22" i="52" s="1"/>
  <c r="L21" i="52"/>
  <c r="K22" i="52" s="1"/>
  <c r="D33" i="50"/>
  <c r="V33" i="50" s="1"/>
  <c r="C32" i="50"/>
  <c r="J22" i="50"/>
  <c r="D33" i="53"/>
  <c r="V33" i="53" s="1"/>
  <c r="C32" i="53"/>
  <c r="C32" i="52"/>
  <c r="D33" i="52"/>
  <c r="V33" i="52" s="1"/>
  <c r="L21" i="49"/>
  <c r="K22" i="49" s="1"/>
  <c r="J21" i="53"/>
  <c r="C33" i="49"/>
  <c r="D34" i="49"/>
  <c r="V34" i="49" s="1"/>
  <c r="M34" i="49" l="1"/>
  <c r="O35" i="49" s="1"/>
  <c r="P35" i="49" s="1"/>
  <c r="G20" i="50"/>
  <c r="Q20" i="50"/>
  <c r="M33" i="52"/>
  <c r="O34" i="52" s="1"/>
  <c r="P34" i="52" s="1"/>
  <c r="M33" i="53"/>
  <c r="O34" i="53" s="1"/>
  <c r="P34" i="53" s="1"/>
  <c r="Q20" i="53"/>
  <c r="G20" i="53"/>
  <c r="M33" i="50"/>
  <c r="O34" i="50" s="1"/>
  <c r="P34" i="50" s="1"/>
  <c r="E19" i="49"/>
  <c r="F19" i="49" s="1"/>
  <c r="H19" i="49" s="1"/>
  <c r="I20" i="49"/>
  <c r="G23" i="52"/>
  <c r="Q23" i="52"/>
  <c r="D34" i="52"/>
  <c r="V34" i="52" s="1"/>
  <c r="C33" i="52"/>
  <c r="L21" i="53"/>
  <c r="K22" i="53" s="1"/>
  <c r="D34" i="53"/>
  <c r="V34" i="53" s="1"/>
  <c r="C33" i="53"/>
  <c r="C33" i="50"/>
  <c r="D34" i="50"/>
  <c r="V34" i="50" s="1"/>
  <c r="C34" i="49"/>
  <c r="D35" i="49"/>
  <c r="V35" i="49" s="1"/>
  <c r="J22" i="49"/>
  <c r="L22" i="50"/>
  <c r="K23" i="50" s="1"/>
  <c r="J22" i="52"/>
  <c r="E23" i="52" l="1"/>
  <c r="F23" i="52" s="1"/>
  <c r="H23" i="52" s="1"/>
  <c r="Q24" i="52" s="1"/>
  <c r="M35" i="49"/>
  <c r="O36" i="49" s="1"/>
  <c r="P36" i="49" s="1"/>
  <c r="E20" i="50"/>
  <c r="F20" i="50" s="1"/>
  <c r="H20" i="50" s="1"/>
  <c r="I21" i="50"/>
  <c r="E20" i="53"/>
  <c r="F20" i="53" s="1"/>
  <c r="H20" i="53" s="1"/>
  <c r="I21" i="53"/>
  <c r="M34" i="50"/>
  <c r="O35" i="50" s="1"/>
  <c r="P35" i="50" s="1"/>
  <c r="M34" i="53"/>
  <c r="O35" i="53" s="1"/>
  <c r="P35" i="53" s="1"/>
  <c r="G20" i="49"/>
  <c r="Q20" i="49"/>
  <c r="M34" i="52"/>
  <c r="O35" i="52" s="1"/>
  <c r="P35" i="52" s="1"/>
  <c r="I22" i="52"/>
  <c r="L22" i="49"/>
  <c r="K23" i="49" s="1"/>
  <c r="L22" i="52"/>
  <c r="K23" i="52" s="1"/>
  <c r="D35" i="50"/>
  <c r="V35" i="50" s="1"/>
  <c r="C34" i="50"/>
  <c r="D35" i="53"/>
  <c r="V35" i="53" s="1"/>
  <c r="C34" i="53"/>
  <c r="J22" i="53"/>
  <c r="J23" i="50"/>
  <c r="C35" i="49"/>
  <c r="D36" i="49"/>
  <c r="V36" i="49" s="1"/>
  <c r="D35" i="52"/>
  <c r="V35" i="52" s="1"/>
  <c r="C34" i="52"/>
  <c r="E24" i="52" l="1"/>
  <c r="E20" i="49"/>
  <c r="F20" i="49" s="1"/>
  <c r="H20" i="49" s="1"/>
  <c r="I21" i="49"/>
  <c r="M35" i="52"/>
  <c r="O36" i="52" s="1"/>
  <c r="P36" i="52" s="1"/>
  <c r="M36" i="49"/>
  <c r="O37" i="49" s="1"/>
  <c r="P37" i="49" s="1"/>
  <c r="M35" i="53"/>
  <c r="O36" i="53" s="1"/>
  <c r="P36" i="53" s="1"/>
  <c r="M35" i="50"/>
  <c r="O36" i="50" s="1"/>
  <c r="P36" i="50" s="1"/>
  <c r="Q21" i="53"/>
  <c r="G21" i="53"/>
  <c r="G21" i="50"/>
  <c r="Q21" i="50"/>
  <c r="G24" i="52"/>
  <c r="C36" i="49"/>
  <c r="D37" i="49"/>
  <c r="V37" i="49" s="1"/>
  <c r="L22" i="53"/>
  <c r="K23" i="53" s="1"/>
  <c r="D36" i="52"/>
  <c r="V36" i="52" s="1"/>
  <c r="C35" i="52"/>
  <c r="J23" i="52"/>
  <c r="J23" i="49"/>
  <c r="L23" i="50"/>
  <c r="K24" i="50" s="1"/>
  <c r="D36" i="53"/>
  <c r="V36" i="53" s="1"/>
  <c r="C35" i="53"/>
  <c r="D36" i="50"/>
  <c r="V36" i="50" s="1"/>
  <c r="C35" i="50"/>
  <c r="F24" i="52" l="1"/>
  <c r="H24" i="52" s="1"/>
  <c r="G25" i="52" s="1"/>
  <c r="E21" i="50"/>
  <c r="F21" i="50" s="1"/>
  <c r="H21" i="50" s="1"/>
  <c r="I22" i="50"/>
  <c r="M36" i="50"/>
  <c r="O37" i="50" s="1"/>
  <c r="P37" i="50" s="1"/>
  <c r="E21" i="53"/>
  <c r="F21" i="53" s="1"/>
  <c r="H21" i="53" s="1"/>
  <c r="I22" i="53"/>
  <c r="M36" i="53"/>
  <c r="O37" i="53" s="1"/>
  <c r="P37" i="53" s="1"/>
  <c r="M36" i="52"/>
  <c r="O37" i="52" s="1"/>
  <c r="P37" i="52" s="1"/>
  <c r="M37" i="49"/>
  <c r="O38" i="49" s="1"/>
  <c r="P38" i="49" s="1"/>
  <c r="Q21" i="49"/>
  <c r="G21" i="49"/>
  <c r="I23" i="52"/>
  <c r="D37" i="53"/>
  <c r="V37" i="53" s="1"/>
  <c r="C36" i="53"/>
  <c r="L23" i="52"/>
  <c r="K24" i="52" s="1"/>
  <c r="J23" i="53"/>
  <c r="J24" i="50"/>
  <c r="L23" i="49"/>
  <c r="K24" i="49" s="1"/>
  <c r="D38" i="49"/>
  <c r="V38" i="49" s="1"/>
  <c r="C37" i="49"/>
  <c r="D37" i="52"/>
  <c r="V37" i="52" s="1"/>
  <c r="C36" i="52"/>
  <c r="D37" i="50"/>
  <c r="V37" i="50" s="1"/>
  <c r="C36" i="50"/>
  <c r="Q25" i="52" l="1"/>
  <c r="E25" i="52" s="1"/>
  <c r="F25" i="52" s="1"/>
  <c r="H25" i="52" s="1"/>
  <c r="G26" i="52" s="1"/>
  <c r="E21" i="49"/>
  <c r="F21" i="49" s="1"/>
  <c r="H21" i="49" s="1"/>
  <c r="I22" i="49"/>
  <c r="M37" i="50"/>
  <c r="O38" i="50" s="1"/>
  <c r="P38" i="50" s="1"/>
  <c r="M37" i="52"/>
  <c r="O38" i="52" s="1"/>
  <c r="P38" i="52" s="1"/>
  <c r="M37" i="53"/>
  <c r="O38" i="53" s="1"/>
  <c r="P38" i="53" s="1"/>
  <c r="M38" i="49"/>
  <c r="O39" i="49" s="1"/>
  <c r="P39" i="49" s="1"/>
  <c r="G22" i="53"/>
  <c r="Q22" i="53"/>
  <c r="Q22" i="50"/>
  <c r="G22" i="50"/>
  <c r="C37" i="53"/>
  <c r="D38" i="53"/>
  <c r="V38" i="53" s="1"/>
  <c r="C38" i="49"/>
  <c r="D39" i="49"/>
  <c r="V39" i="49" s="1"/>
  <c r="J24" i="52"/>
  <c r="J24" i="49"/>
  <c r="L24" i="50"/>
  <c r="K25" i="50" s="1"/>
  <c r="L23" i="53"/>
  <c r="K24" i="53" s="1"/>
  <c r="D38" i="50"/>
  <c r="V38" i="50" s="1"/>
  <c r="C37" i="50"/>
  <c r="C37" i="52"/>
  <c r="D38" i="52"/>
  <c r="V38" i="52" s="1"/>
  <c r="Q26" i="52" l="1"/>
  <c r="E22" i="53"/>
  <c r="F22" i="53" s="1"/>
  <c r="H22" i="53" s="1"/>
  <c r="I23" i="53"/>
  <c r="M38" i="50"/>
  <c r="O39" i="50" s="1"/>
  <c r="P39" i="50" s="1"/>
  <c r="E22" i="50"/>
  <c r="F22" i="50" s="1"/>
  <c r="H22" i="50" s="1"/>
  <c r="I23" i="50"/>
  <c r="M39" i="49"/>
  <c r="O40" i="49" s="1"/>
  <c r="P40" i="49" s="1"/>
  <c r="M38" i="53"/>
  <c r="O39" i="53" s="1"/>
  <c r="P39" i="53" s="1"/>
  <c r="G22" i="49"/>
  <c r="Q22" i="49"/>
  <c r="M38" i="52"/>
  <c r="O39" i="52" s="1"/>
  <c r="P39" i="52" s="1"/>
  <c r="I24" i="52"/>
  <c r="L24" i="49"/>
  <c r="K25" i="49" s="1"/>
  <c r="L24" i="52"/>
  <c r="K25" i="52" s="1"/>
  <c r="C38" i="53"/>
  <c r="D39" i="53"/>
  <c r="V39" i="53" s="1"/>
  <c r="J24" i="53"/>
  <c r="D40" i="49"/>
  <c r="V40" i="49" s="1"/>
  <c r="C39" i="49"/>
  <c r="C38" i="52"/>
  <c r="D39" i="52"/>
  <c r="V39" i="52" s="1"/>
  <c r="D39" i="50"/>
  <c r="V39" i="50" s="1"/>
  <c r="C38" i="50"/>
  <c r="J25" i="50"/>
  <c r="E26" i="52" l="1"/>
  <c r="F26" i="52" s="1"/>
  <c r="H26" i="52" s="1"/>
  <c r="M39" i="52"/>
  <c r="O40" i="52" s="1"/>
  <c r="E22" i="49"/>
  <c r="F22" i="49" s="1"/>
  <c r="H22" i="49" s="1"/>
  <c r="I23" i="49"/>
  <c r="M39" i="50"/>
  <c r="O40" i="50" s="1"/>
  <c r="P40" i="50" s="1"/>
  <c r="Q23" i="50"/>
  <c r="G23" i="50"/>
  <c r="M40" i="49"/>
  <c r="O41" i="49" s="1"/>
  <c r="P41" i="49" s="1"/>
  <c r="M39" i="53"/>
  <c r="O40" i="53" s="1"/>
  <c r="P40" i="53" s="1"/>
  <c r="G23" i="53"/>
  <c r="Q23" i="53"/>
  <c r="P40" i="52"/>
  <c r="D40" i="52"/>
  <c r="V40" i="52" s="1"/>
  <c r="C39" i="52"/>
  <c r="L24" i="53"/>
  <c r="K25" i="53" s="1"/>
  <c r="J25" i="52"/>
  <c r="C39" i="53"/>
  <c r="D40" i="53"/>
  <c r="V40" i="53" s="1"/>
  <c r="J25" i="49"/>
  <c r="L25" i="50"/>
  <c r="K26" i="50" s="1"/>
  <c r="D41" i="49"/>
  <c r="V41" i="49" s="1"/>
  <c r="C40" i="49"/>
  <c r="C39" i="50"/>
  <c r="D40" i="50"/>
  <c r="V40" i="50" s="1"/>
  <c r="Q27" i="52" l="1"/>
  <c r="G27" i="52"/>
  <c r="E23" i="53"/>
  <c r="F23" i="53" s="1"/>
  <c r="H23" i="53" s="1"/>
  <c r="I24" i="53"/>
  <c r="M41" i="49"/>
  <c r="O42" i="49" s="1"/>
  <c r="P42" i="49" s="1"/>
  <c r="M40" i="52"/>
  <c r="O41" i="52" s="1"/>
  <c r="P41" i="52" s="1"/>
  <c r="M40" i="50"/>
  <c r="O41" i="50" s="1"/>
  <c r="P41" i="50" s="1"/>
  <c r="M40" i="53"/>
  <c r="O41" i="53" s="1"/>
  <c r="P41" i="53" s="1"/>
  <c r="E23" i="50"/>
  <c r="F23" i="50" s="1"/>
  <c r="H23" i="50" s="1"/>
  <c r="I24" i="50"/>
  <c r="G23" i="49"/>
  <c r="Q23" i="49"/>
  <c r="I25" i="52"/>
  <c r="L25" i="49"/>
  <c r="K26" i="49" s="1"/>
  <c r="D41" i="53"/>
  <c r="V41" i="53" s="1"/>
  <c r="C40" i="53"/>
  <c r="C40" i="50"/>
  <c r="D41" i="50"/>
  <c r="V41" i="50" s="1"/>
  <c r="D42" i="49"/>
  <c r="V42" i="49" s="1"/>
  <c r="C41" i="49"/>
  <c r="J26" i="50"/>
  <c r="L25" i="52"/>
  <c r="K26" i="52" s="1"/>
  <c r="J25" i="53"/>
  <c r="L25" i="53" s="1"/>
  <c r="K26" i="53" s="1"/>
  <c r="C40" i="52"/>
  <c r="D41" i="52"/>
  <c r="V41" i="52" s="1"/>
  <c r="E27" i="52" l="1"/>
  <c r="F27" i="52" s="1"/>
  <c r="H27" i="52" s="1"/>
  <c r="M41" i="52"/>
  <c r="O42" i="52" s="1"/>
  <c r="P42" i="52" s="1"/>
  <c r="E23" i="49"/>
  <c r="F23" i="49" s="1"/>
  <c r="H23" i="49" s="1"/>
  <c r="I24" i="49"/>
  <c r="G24" i="50"/>
  <c r="Q24" i="50"/>
  <c r="M42" i="49"/>
  <c r="O43" i="49" s="1"/>
  <c r="P43" i="49" s="1"/>
  <c r="M41" i="50"/>
  <c r="O42" i="50" s="1"/>
  <c r="P42" i="50" s="1"/>
  <c r="M41" i="53"/>
  <c r="O42" i="53" s="1"/>
  <c r="P42" i="53" s="1"/>
  <c r="G24" i="53"/>
  <c r="Q24" i="53"/>
  <c r="J26" i="53"/>
  <c r="L26" i="50"/>
  <c r="K27" i="50" s="1"/>
  <c r="J26" i="52"/>
  <c r="I26" i="52" s="1"/>
  <c r="D43" i="49"/>
  <c r="V43" i="49" s="1"/>
  <c r="C42" i="49"/>
  <c r="D42" i="53"/>
  <c r="V42" i="53" s="1"/>
  <c r="C41" i="53"/>
  <c r="J26" i="49"/>
  <c r="D42" i="52"/>
  <c r="V42" i="52" s="1"/>
  <c r="C41" i="52"/>
  <c r="C41" i="50"/>
  <c r="D42" i="50"/>
  <c r="V42" i="50" s="1"/>
  <c r="G28" i="52" l="1"/>
  <c r="Q28" i="52"/>
  <c r="E24" i="53"/>
  <c r="F24" i="53" s="1"/>
  <c r="H24" i="53" s="1"/>
  <c r="I25" i="53"/>
  <c r="M42" i="53"/>
  <c r="O43" i="53" s="1"/>
  <c r="P43" i="53" s="1"/>
  <c r="M43" i="49"/>
  <c r="O44" i="49" s="1"/>
  <c r="P44" i="49" s="1"/>
  <c r="M42" i="52"/>
  <c r="O43" i="52" s="1"/>
  <c r="P43" i="52" s="1"/>
  <c r="E24" i="50"/>
  <c r="F24" i="50" s="1"/>
  <c r="H24" i="50" s="1"/>
  <c r="I25" i="50"/>
  <c r="G24" i="49"/>
  <c r="Q24" i="49"/>
  <c r="M42" i="50"/>
  <c r="O43" i="50" s="1"/>
  <c r="P43" i="50" s="1"/>
  <c r="C42" i="53"/>
  <c r="D43" i="53"/>
  <c r="V43" i="53" s="1"/>
  <c r="J27" i="50"/>
  <c r="C42" i="50"/>
  <c r="D43" i="50"/>
  <c r="V43" i="50" s="1"/>
  <c r="L26" i="49"/>
  <c r="K27" i="49" s="1"/>
  <c r="D44" i="49"/>
  <c r="V44" i="49" s="1"/>
  <c r="C43" i="49"/>
  <c r="C42" i="52"/>
  <c r="D43" i="52"/>
  <c r="V43" i="52" s="1"/>
  <c r="L26" i="52"/>
  <c r="K27" i="52" s="1"/>
  <c r="L26" i="53"/>
  <c r="K27" i="53" s="1"/>
  <c r="E28" i="52" l="1"/>
  <c r="F28" i="52" s="1"/>
  <c r="H28" i="52" s="1"/>
  <c r="M43" i="52"/>
  <c r="O44" i="52" s="1"/>
  <c r="P44" i="52" s="1"/>
  <c r="E24" i="49"/>
  <c r="F24" i="49" s="1"/>
  <c r="H24" i="49" s="1"/>
  <c r="I25" i="49"/>
  <c r="G25" i="50"/>
  <c r="Q25" i="50"/>
  <c r="M44" i="49"/>
  <c r="O45" i="49" s="1"/>
  <c r="P45" i="49" s="1"/>
  <c r="M43" i="50"/>
  <c r="O44" i="50" s="1"/>
  <c r="P44" i="50" s="1"/>
  <c r="M43" i="53"/>
  <c r="O44" i="53" s="1"/>
  <c r="P44" i="53" s="1"/>
  <c r="G25" i="53"/>
  <c r="Q25" i="53"/>
  <c r="J27" i="52"/>
  <c r="C43" i="50"/>
  <c r="D44" i="50"/>
  <c r="V44" i="50" s="1"/>
  <c r="D44" i="52"/>
  <c r="V44" i="52" s="1"/>
  <c r="C43" i="52"/>
  <c r="C43" i="53"/>
  <c r="D44" i="53"/>
  <c r="V44" i="53" s="1"/>
  <c r="J27" i="53"/>
  <c r="J27" i="49"/>
  <c r="L27" i="50"/>
  <c r="K28" i="50" s="1"/>
  <c r="D45" i="49"/>
  <c r="V45" i="49" s="1"/>
  <c r="C44" i="49"/>
  <c r="Q29" i="52" l="1"/>
  <c r="G29" i="52"/>
  <c r="E25" i="53"/>
  <c r="F25" i="53" s="1"/>
  <c r="H25" i="53" s="1"/>
  <c r="I26" i="53"/>
  <c r="M44" i="53"/>
  <c r="O45" i="53" s="1"/>
  <c r="P45" i="53" s="1"/>
  <c r="E25" i="50"/>
  <c r="F25" i="50" s="1"/>
  <c r="H25" i="50" s="1"/>
  <c r="I26" i="50"/>
  <c r="Q25" i="49"/>
  <c r="G25" i="49"/>
  <c r="M44" i="50"/>
  <c r="O45" i="50" s="1"/>
  <c r="P45" i="50" s="1"/>
  <c r="M45" i="49"/>
  <c r="O46" i="49" s="1"/>
  <c r="P46" i="49" s="1"/>
  <c r="M44" i="52"/>
  <c r="O45" i="52" s="1"/>
  <c r="P45" i="52" s="1"/>
  <c r="I27" i="52"/>
  <c r="D46" i="49"/>
  <c r="V46" i="49" s="1"/>
  <c r="C45" i="49"/>
  <c r="L27" i="49"/>
  <c r="K28" i="49" s="1"/>
  <c r="D45" i="53"/>
  <c r="V45" i="53" s="1"/>
  <c r="C44" i="53"/>
  <c r="L27" i="53"/>
  <c r="K28" i="53" s="1"/>
  <c r="D45" i="52"/>
  <c r="V45" i="52" s="1"/>
  <c r="C44" i="52"/>
  <c r="J28" i="50"/>
  <c r="D45" i="50"/>
  <c r="V45" i="50" s="1"/>
  <c r="C44" i="50"/>
  <c r="L27" i="52"/>
  <c r="K28" i="52" s="1"/>
  <c r="E29" i="52" l="1"/>
  <c r="F29" i="52" s="1"/>
  <c r="H29" i="52" s="1"/>
  <c r="M45" i="53"/>
  <c r="O46" i="53" s="1"/>
  <c r="P46" i="53" s="1"/>
  <c r="E25" i="49"/>
  <c r="F25" i="49" s="1"/>
  <c r="H25" i="49" s="1"/>
  <c r="I26" i="49"/>
  <c r="M45" i="50"/>
  <c r="O46" i="50" s="1"/>
  <c r="P46" i="50" s="1"/>
  <c r="M45" i="52"/>
  <c r="O46" i="52" s="1"/>
  <c r="P46" i="52" s="1"/>
  <c r="G26" i="50"/>
  <c r="Q26" i="50"/>
  <c r="M46" i="49"/>
  <c r="O47" i="49" s="1"/>
  <c r="P47" i="49" s="1"/>
  <c r="Q26" i="53"/>
  <c r="G26" i="53"/>
  <c r="C45" i="52"/>
  <c r="D46" i="52"/>
  <c r="V46" i="52" s="1"/>
  <c r="J28" i="49"/>
  <c r="J28" i="53"/>
  <c r="C45" i="53"/>
  <c r="D46" i="53"/>
  <c r="V46" i="53" s="1"/>
  <c r="C46" i="49"/>
  <c r="D47" i="49"/>
  <c r="V47" i="49" s="1"/>
  <c r="J28" i="52"/>
  <c r="I28" i="52" s="1"/>
  <c r="D46" i="50"/>
  <c r="V46" i="50" s="1"/>
  <c r="C45" i="50"/>
  <c r="L28" i="50"/>
  <c r="K29" i="50" s="1"/>
  <c r="G30" i="52" l="1"/>
  <c r="Q30" i="52"/>
  <c r="M46" i="50"/>
  <c r="O47" i="50" s="1"/>
  <c r="P47" i="50" s="1"/>
  <c r="E26" i="50"/>
  <c r="F26" i="50" s="1"/>
  <c r="H26" i="50" s="1"/>
  <c r="I27" i="50"/>
  <c r="M47" i="49"/>
  <c r="O48" i="49" s="1"/>
  <c r="P48" i="49" s="1"/>
  <c r="E26" i="53"/>
  <c r="F26" i="53" s="1"/>
  <c r="H26" i="53" s="1"/>
  <c r="I27" i="53"/>
  <c r="M46" i="53"/>
  <c r="O47" i="53" s="1"/>
  <c r="P47" i="53" s="1"/>
  <c r="M46" i="52"/>
  <c r="O47" i="52" s="1"/>
  <c r="P47" i="52" s="1"/>
  <c r="G26" i="49"/>
  <c r="Q26" i="49"/>
  <c r="D47" i="52"/>
  <c r="V47" i="52" s="1"/>
  <c r="C46" i="52"/>
  <c r="L28" i="53"/>
  <c r="K29" i="53" s="1"/>
  <c r="L28" i="49"/>
  <c r="K29" i="49" s="1"/>
  <c r="J29" i="50"/>
  <c r="D47" i="50"/>
  <c r="V47" i="50" s="1"/>
  <c r="C46" i="50"/>
  <c r="C46" i="53"/>
  <c r="D47" i="53"/>
  <c r="V47" i="53" s="1"/>
  <c r="L28" i="52"/>
  <c r="K29" i="52" s="1"/>
  <c r="C47" i="49"/>
  <c r="D48" i="49"/>
  <c r="V48" i="49" s="1"/>
  <c r="E30" i="52" l="1"/>
  <c r="F30" i="52" s="1"/>
  <c r="H30" i="52" s="1"/>
  <c r="Q27" i="53"/>
  <c r="G27" i="53"/>
  <c r="E26" i="49"/>
  <c r="F26" i="49" s="1"/>
  <c r="H26" i="49" s="1"/>
  <c r="I27" i="49"/>
  <c r="M48" i="49"/>
  <c r="O49" i="49" s="1"/>
  <c r="P49" i="49" s="1"/>
  <c r="M47" i="53"/>
  <c r="O48" i="53" s="1"/>
  <c r="P48" i="53" s="1"/>
  <c r="M47" i="50"/>
  <c r="O48" i="50" s="1"/>
  <c r="P48" i="50" s="1"/>
  <c r="G27" i="50"/>
  <c r="Q27" i="50"/>
  <c r="M47" i="52"/>
  <c r="O48" i="52" s="1"/>
  <c r="P48" i="52" s="1"/>
  <c r="J29" i="52"/>
  <c r="J29" i="49"/>
  <c r="J29" i="53"/>
  <c r="D48" i="53"/>
  <c r="V48" i="53" s="1"/>
  <c r="C47" i="53"/>
  <c r="D48" i="52"/>
  <c r="V48" i="52" s="1"/>
  <c r="C47" i="52"/>
  <c r="D48" i="50"/>
  <c r="V48" i="50" s="1"/>
  <c r="C47" i="50"/>
  <c r="L29" i="50"/>
  <c r="K30" i="50" s="1"/>
  <c r="C48" i="49"/>
  <c r="D49" i="49"/>
  <c r="V49" i="49" s="1"/>
  <c r="Q31" i="52" l="1"/>
  <c r="G31" i="52"/>
  <c r="M48" i="50"/>
  <c r="O49" i="50" s="1"/>
  <c r="P49" i="50" s="1"/>
  <c r="E27" i="50"/>
  <c r="F27" i="50" s="1"/>
  <c r="H27" i="50" s="1"/>
  <c r="I28" i="50"/>
  <c r="M48" i="52"/>
  <c r="O49" i="52" s="1"/>
  <c r="P49" i="52" s="1"/>
  <c r="M48" i="53"/>
  <c r="O49" i="53" s="1"/>
  <c r="P49" i="53" s="1"/>
  <c r="E27" i="53"/>
  <c r="F27" i="53" s="1"/>
  <c r="H27" i="53" s="1"/>
  <c r="I28" i="53"/>
  <c r="G27" i="49"/>
  <c r="Q27" i="49"/>
  <c r="M49" i="49"/>
  <c r="O50" i="49" s="1"/>
  <c r="P50" i="49" s="1"/>
  <c r="I29" i="52"/>
  <c r="D49" i="53"/>
  <c r="V49" i="53" s="1"/>
  <c r="C48" i="53"/>
  <c r="D49" i="52"/>
  <c r="V49" i="52" s="1"/>
  <c r="C48" i="52"/>
  <c r="D50" i="49"/>
  <c r="V50" i="49" s="1"/>
  <c r="C49" i="49"/>
  <c r="J30" i="50"/>
  <c r="D49" i="50"/>
  <c r="V49" i="50" s="1"/>
  <c r="C48" i="50"/>
  <c r="L29" i="53"/>
  <c r="K30" i="53" s="1"/>
  <c r="L29" i="49"/>
  <c r="K30" i="49" s="1"/>
  <c r="L29" i="52"/>
  <c r="K30" i="52" s="1"/>
  <c r="E31" i="52" l="1"/>
  <c r="F31" i="52" s="1"/>
  <c r="H31" i="52" s="1"/>
  <c r="E27" i="49"/>
  <c r="F27" i="49" s="1"/>
  <c r="H27" i="49" s="1"/>
  <c r="I28" i="49"/>
  <c r="M49" i="50"/>
  <c r="O50" i="50" s="1"/>
  <c r="P50" i="50" s="1"/>
  <c r="G28" i="53"/>
  <c r="Q28" i="53"/>
  <c r="M49" i="52"/>
  <c r="O50" i="52" s="1"/>
  <c r="P50" i="52" s="1"/>
  <c r="M50" i="49"/>
  <c r="O51" i="49" s="1"/>
  <c r="P51" i="49" s="1"/>
  <c r="M49" i="53"/>
  <c r="O50" i="53" s="1"/>
  <c r="P50" i="53" s="1"/>
  <c r="G28" i="50"/>
  <c r="Q28" i="50"/>
  <c r="D50" i="50"/>
  <c r="V50" i="50" s="1"/>
  <c r="C49" i="50"/>
  <c r="L30" i="50"/>
  <c r="K31" i="50" s="1"/>
  <c r="C50" i="49"/>
  <c r="D51" i="49"/>
  <c r="V51" i="49" s="1"/>
  <c r="D50" i="53"/>
  <c r="V50" i="53" s="1"/>
  <c r="C49" i="53"/>
  <c r="J30" i="52"/>
  <c r="J30" i="49"/>
  <c r="D50" i="52"/>
  <c r="V50" i="52" s="1"/>
  <c r="C49" i="52"/>
  <c r="J30" i="53"/>
  <c r="G32" i="52" l="1"/>
  <c r="Q32" i="52"/>
  <c r="M50" i="52"/>
  <c r="O51" i="52" s="1"/>
  <c r="P51" i="52" s="1"/>
  <c r="E28" i="50"/>
  <c r="F28" i="50" s="1"/>
  <c r="H28" i="50" s="1"/>
  <c r="I29" i="50"/>
  <c r="M50" i="53"/>
  <c r="O51" i="53" s="1"/>
  <c r="P51" i="53" s="1"/>
  <c r="M51" i="49"/>
  <c r="O52" i="49" s="1"/>
  <c r="P52" i="49" s="1"/>
  <c r="E28" i="53"/>
  <c r="F28" i="53" s="1"/>
  <c r="H28" i="53" s="1"/>
  <c r="I29" i="53"/>
  <c r="M50" i="50"/>
  <c r="O51" i="50" s="1"/>
  <c r="P51" i="50" s="1"/>
  <c r="G28" i="49"/>
  <c r="Q28" i="49"/>
  <c r="I30" i="52"/>
  <c r="L30" i="52"/>
  <c r="K31" i="52" s="1"/>
  <c r="D52" i="49"/>
  <c r="V52" i="49" s="1"/>
  <c r="C51" i="49"/>
  <c r="J31" i="50"/>
  <c r="D51" i="53"/>
  <c r="V51" i="53" s="1"/>
  <c r="C50" i="53"/>
  <c r="C50" i="52"/>
  <c r="D51" i="52"/>
  <c r="V51" i="52" s="1"/>
  <c r="D51" i="50"/>
  <c r="V51" i="50" s="1"/>
  <c r="C50" i="50"/>
  <c r="L30" i="53"/>
  <c r="K31" i="53" s="1"/>
  <c r="L30" i="49"/>
  <c r="K31" i="49" s="1"/>
  <c r="E32" i="52" l="1"/>
  <c r="F32" i="52" s="1"/>
  <c r="H32" i="52" s="1"/>
  <c r="M51" i="50"/>
  <c r="O52" i="50" s="1"/>
  <c r="P52" i="50" s="1"/>
  <c r="M51" i="52"/>
  <c r="O52" i="52" s="1"/>
  <c r="P52" i="52" s="1"/>
  <c r="G29" i="53"/>
  <c r="Q29" i="53"/>
  <c r="M51" i="53"/>
  <c r="O52" i="53" s="1"/>
  <c r="P52" i="53" s="1"/>
  <c r="G29" i="50"/>
  <c r="Q29" i="50"/>
  <c r="M52" i="49"/>
  <c r="O53" i="49" s="1"/>
  <c r="P53" i="49" s="1"/>
  <c r="E28" i="49"/>
  <c r="F28" i="49" s="1"/>
  <c r="H28" i="49" s="1"/>
  <c r="I29" i="49"/>
  <c r="J31" i="52"/>
  <c r="I31" i="52" s="1"/>
  <c r="L31" i="50"/>
  <c r="K32" i="50" s="1"/>
  <c r="L31" i="52"/>
  <c r="K32" i="52" s="1"/>
  <c r="C51" i="50"/>
  <c r="D52" i="50"/>
  <c r="V52" i="50" s="1"/>
  <c r="D53" i="49"/>
  <c r="V53" i="49" s="1"/>
  <c r="C52" i="49"/>
  <c r="J31" i="49"/>
  <c r="L31" i="49" s="1"/>
  <c r="K32" i="49" s="1"/>
  <c r="J31" i="53"/>
  <c r="D52" i="52"/>
  <c r="V52" i="52" s="1"/>
  <c r="C51" i="52"/>
  <c r="D52" i="53"/>
  <c r="V52" i="53" s="1"/>
  <c r="C51" i="53"/>
  <c r="G33" i="52" l="1"/>
  <c r="Q33" i="52"/>
  <c r="G29" i="49"/>
  <c r="Q29" i="49"/>
  <c r="M52" i="50"/>
  <c r="O53" i="50" s="1"/>
  <c r="P53" i="50" s="1"/>
  <c r="M52" i="52"/>
  <c r="O53" i="52" s="1"/>
  <c r="P53" i="52" s="1"/>
  <c r="E29" i="50"/>
  <c r="F29" i="50" s="1"/>
  <c r="H29" i="50" s="1"/>
  <c r="I30" i="50"/>
  <c r="M53" i="49"/>
  <c r="O54" i="49" s="1"/>
  <c r="P54" i="49" s="1"/>
  <c r="E29" i="53"/>
  <c r="F29" i="53" s="1"/>
  <c r="H29" i="53" s="1"/>
  <c r="I30" i="53"/>
  <c r="M52" i="53"/>
  <c r="O53" i="53" s="1"/>
  <c r="P53" i="53" s="1"/>
  <c r="J32" i="49"/>
  <c r="J32" i="50"/>
  <c r="C53" i="49"/>
  <c r="D54" i="49"/>
  <c r="V54" i="49" s="1"/>
  <c r="J32" i="52"/>
  <c r="C52" i="52"/>
  <c r="D53" i="52"/>
  <c r="V53" i="52" s="1"/>
  <c r="L31" i="53"/>
  <c r="K32" i="53" s="1"/>
  <c r="D53" i="50"/>
  <c r="V53" i="50" s="1"/>
  <c r="C52" i="50"/>
  <c r="D53" i="53"/>
  <c r="V53" i="53" s="1"/>
  <c r="C52" i="53"/>
  <c r="E33" i="52" l="1"/>
  <c r="F33" i="52" s="1"/>
  <c r="H33" i="52" s="1"/>
  <c r="M53" i="50"/>
  <c r="O54" i="50" s="1"/>
  <c r="P54" i="50" s="1"/>
  <c r="M53" i="52"/>
  <c r="O54" i="52" s="1"/>
  <c r="P54" i="52" s="1"/>
  <c r="M53" i="53"/>
  <c r="O54" i="53" s="1"/>
  <c r="P54" i="53" s="1"/>
  <c r="Q30" i="53"/>
  <c r="G30" i="53"/>
  <c r="G30" i="50"/>
  <c r="Q30" i="50"/>
  <c r="E29" i="49"/>
  <c r="F29" i="49" s="1"/>
  <c r="H29" i="49" s="1"/>
  <c r="I30" i="49"/>
  <c r="M54" i="49"/>
  <c r="O55" i="49" s="1"/>
  <c r="P55" i="49" s="1"/>
  <c r="I32" i="52"/>
  <c r="C54" i="49"/>
  <c r="D55" i="49"/>
  <c r="V55" i="49" s="1"/>
  <c r="L32" i="49"/>
  <c r="K33" i="49" s="1"/>
  <c r="L32" i="50"/>
  <c r="K33" i="50" s="1"/>
  <c r="D54" i="53"/>
  <c r="V54" i="53" s="1"/>
  <c r="C53" i="53"/>
  <c r="D54" i="52"/>
  <c r="V54" i="52" s="1"/>
  <c r="C53" i="52"/>
  <c r="C53" i="50"/>
  <c r="D54" i="50"/>
  <c r="V54" i="50" s="1"/>
  <c r="J32" i="53"/>
  <c r="L32" i="52"/>
  <c r="K33" i="52" s="1"/>
  <c r="G34" i="52" l="1"/>
  <c r="Q34" i="52"/>
  <c r="M54" i="50"/>
  <c r="O55" i="50" s="1"/>
  <c r="P55" i="50" s="1"/>
  <c r="M54" i="52"/>
  <c r="O55" i="52" s="1"/>
  <c r="P55" i="52" s="1"/>
  <c r="M54" i="53"/>
  <c r="O55" i="53" s="1"/>
  <c r="P55" i="53" s="1"/>
  <c r="E30" i="53"/>
  <c r="F30" i="53" s="1"/>
  <c r="H30" i="53" s="1"/>
  <c r="I31" i="53"/>
  <c r="Q30" i="49"/>
  <c r="G30" i="49"/>
  <c r="M55" i="49"/>
  <c r="O56" i="49" s="1"/>
  <c r="P56" i="49" s="1"/>
  <c r="E30" i="50"/>
  <c r="F30" i="50" s="1"/>
  <c r="H30" i="50" s="1"/>
  <c r="I31" i="50"/>
  <c r="J33" i="50"/>
  <c r="D55" i="52"/>
  <c r="V55" i="52" s="1"/>
  <c r="C54" i="52"/>
  <c r="C55" i="49"/>
  <c r="D56" i="49"/>
  <c r="V56" i="49" s="1"/>
  <c r="J33" i="52"/>
  <c r="L32" i="53"/>
  <c r="K33" i="53" s="1"/>
  <c r="D55" i="53"/>
  <c r="V55" i="53" s="1"/>
  <c r="C54" i="53"/>
  <c r="J33" i="49"/>
  <c r="D55" i="50"/>
  <c r="V55" i="50" s="1"/>
  <c r="C54" i="50"/>
  <c r="E34" i="52" l="1"/>
  <c r="F34" i="52" s="1"/>
  <c r="H34" i="52" s="1"/>
  <c r="G31" i="50"/>
  <c r="Q31" i="50"/>
  <c r="G31" i="53"/>
  <c r="Q31" i="53"/>
  <c r="M55" i="50"/>
  <c r="O56" i="50" s="1"/>
  <c r="P56" i="50" s="1"/>
  <c r="E30" i="49"/>
  <c r="F30" i="49" s="1"/>
  <c r="H30" i="49" s="1"/>
  <c r="I31" i="49"/>
  <c r="M56" i="49"/>
  <c r="O57" i="49" s="1"/>
  <c r="P57" i="49" s="1"/>
  <c r="M55" i="52"/>
  <c r="O56" i="52" s="1"/>
  <c r="P56" i="52" s="1"/>
  <c r="M55" i="53"/>
  <c r="O56" i="53" s="1"/>
  <c r="P56" i="53" s="1"/>
  <c r="I33" i="52"/>
  <c r="C56" i="49"/>
  <c r="D57" i="49"/>
  <c r="V57" i="49" s="1"/>
  <c r="D56" i="52"/>
  <c r="V56" i="52" s="1"/>
  <c r="C55" i="52"/>
  <c r="L33" i="50"/>
  <c r="K34" i="50" s="1"/>
  <c r="D56" i="50"/>
  <c r="V56" i="50" s="1"/>
  <c r="C55" i="50"/>
  <c r="L33" i="49"/>
  <c r="K34" i="49" s="1"/>
  <c r="J33" i="53"/>
  <c r="L33" i="52"/>
  <c r="K34" i="52" s="1"/>
  <c r="D56" i="53"/>
  <c r="V56" i="53" s="1"/>
  <c r="C55" i="53"/>
  <c r="G35" i="52" l="1"/>
  <c r="Q35" i="52"/>
  <c r="G31" i="49"/>
  <c r="Q31" i="49"/>
  <c r="M57" i="49"/>
  <c r="O58" i="49" s="1"/>
  <c r="P58" i="49" s="1"/>
  <c r="E31" i="53"/>
  <c r="F31" i="53" s="1"/>
  <c r="H31" i="53" s="1"/>
  <c r="I32" i="53"/>
  <c r="M56" i="50"/>
  <c r="O57" i="50" s="1"/>
  <c r="P57" i="50" s="1"/>
  <c r="M56" i="52"/>
  <c r="O57" i="52" s="1"/>
  <c r="P57" i="52" s="1"/>
  <c r="E31" i="50"/>
  <c r="F31" i="50" s="1"/>
  <c r="H31" i="50" s="1"/>
  <c r="I32" i="50"/>
  <c r="M56" i="53"/>
  <c r="O57" i="53" s="1"/>
  <c r="P57" i="53" s="1"/>
  <c r="C57" i="49"/>
  <c r="D58" i="49"/>
  <c r="V58" i="49" s="1"/>
  <c r="C56" i="53"/>
  <c r="D57" i="53"/>
  <c r="V57" i="53" s="1"/>
  <c r="D57" i="50"/>
  <c r="V57" i="50" s="1"/>
  <c r="C56" i="50"/>
  <c r="J34" i="50"/>
  <c r="J34" i="49"/>
  <c r="L34" i="49" s="1"/>
  <c r="K35" i="49" s="1"/>
  <c r="C56" i="52"/>
  <c r="D57" i="52"/>
  <c r="V57" i="52" s="1"/>
  <c r="J34" i="52"/>
  <c r="L33" i="53"/>
  <c r="K34" i="53" s="1"/>
  <c r="E35" i="52" l="1"/>
  <c r="F35" i="52" s="1"/>
  <c r="H35" i="52" s="1"/>
  <c r="M57" i="52"/>
  <c r="O58" i="52" s="1"/>
  <c r="P58" i="52" s="1"/>
  <c r="M57" i="50"/>
  <c r="O58" i="50" s="1"/>
  <c r="P58" i="50" s="1"/>
  <c r="Q32" i="50"/>
  <c r="G32" i="50"/>
  <c r="Q32" i="53"/>
  <c r="G32" i="53"/>
  <c r="M58" i="49"/>
  <c r="O59" i="49" s="1"/>
  <c r="P59" i="49" s="1"/>
  <c r="M57" i="53"/>
  <c r="O58" i="53" s="1"/>
  <c r="P58" i="53" s="1"/>
  <c r="E31" i="49"/>
  <c r="F31" i="49" s="1"/>
  <c r="H31" i="49" s="1"/>
  <c r="I32" i="49"/>
  <c r="I34" i="52"/>
  <c r="C58" i="49"/>
  <c r="D59" i="49"/>
  <c r="V59" i="49" s="1"/>
  <c r="J35" i="49"/>
  <c r="C57" i="50"/>
  <c r="D58" i="50"/>
  <c r="V58" i="50" s="1"/>
  <c r="L34" i="52"/>
  <c r="K35" i="52" s="1"/>
  <c r="D58" i="52"/>
  <c r="V58" i="52" s="1"/>
  <c r="C57" i="52"/>
  <c r="L34" i="50"/>
  <c r="K35" i="50" s="1"/>
  <c r="C57" i="53"/>
  <c r="D58" i="53"/>
  <c r="V58" i="53" s="1"/>
  <c r="J34" i="53"/>
  <c r="G36" i="52" l="1"/>
  <c r="Q36" i="52"/>
  <c r="M58" i="53"/>
  <c r="O59" i="53" s="1"/>
  <c r="P59" i="53" s="1"/>
  <c r="M58" i="52"/>
  <c r="O59" i="52" s="1"/>
  <c r="P59" i="52" s="1"/>
  <c r="M58" i="50"/>
  <c r="O59" i="50" s="1"/>
  <c r="P59" i="50" s="1"/>
  <c r="E32" i="50"/>
  <c r="I33" i="50"/>
  <c r="G32" i="49"/>
  <c r="Q32" i="49"/>
  <c r="E32" i="53"/>
  <c r="F32" i="53" s="1"/>
  <c r="H32" i="53" s="1"/>
  <c r="I33" i="53"/>
  <c r="F32" i="50"/>
  <c r="H32" i="50" s="1"/>
  <c r="M59" i="49"/>
  <c r="O60" i="49" s="1"/>
  <c r="P60" i="49" s="1"/>
  <c r="L35" i="49"/>
  <c r="K36" i="49" s="1"/>
  <c r="D59" i="50"/>
  <c r="V59" i="50" s="1"/>
  <c r="C58" i="50"/>
  <c r="D60" i="49"/>
  <c r="V60" i="49" s="1"/>
  <c r="C59" i="49"/>
  <c r="L34" i="53"/>
  <c r="K35" i="53" s="1"/>
  <c r="C58" i="53"/>
  <c r="D59" i="53"/>
  <c r="V59" i="53" s="1"/>
  <c r="J35" i="52"/>
  <c r="J35" i="50"/>
  <c r="D59" i="52"/>
  <c r="V59" i="52" s="1"/>
  <c r="C58" i="52"/>
  <c r="E36" i="52" l="1"/>
  <c r="F36" i="52" s="1"/>
  <c r="H36" i="52" s="1"/>
  <c r="M59" i="52"/>
  <c r="O60" i="52" s="1"/>
  <c r="P60" i="52" s="1"/>
  <c r="G33" i="53"/>
  <c r="Q33" i="53"/>
  <c r="M59" i="53"/>
  <c r="O60" i="53" s="1"/>
  <c r="P60" i="53" s="1"/>
  <c r="E32" i="49"/>
  <c r="F32" i="49" s="1"/>
  <c r="H32" i="49" s="1"/>
  <c r="I33" i="49"/>
  <c r="M60" i="49"/>
  <c r="O61" i="49" s="1"/>
  <c r="P61" i="49" s="1"/>
  <c r="M59" i="50"/>
  <c r="O60" i="50" s="1"/>
  <c r="P60" i="50" s="1"/>
  <c r="G33" i="50"/>
  <c r="Q33" i="50"/>
  <c r="I35" i="52"/>
  <c r="C60" i="49"/>
  <c r="D61" i="49"/>
  <c r="V61" i="49" s="1"/>
  <c r="J36" i="49"/>
  <c r="C59" i="53"/>
  <c r="D60" i="53"/>
  <c r="V60" i="53" s="1"/>
  <c r="C59" i="50"/>
  <c r="D60" i="50"/>
  <c r="V60" i="50" s="1"/>
  <c r="D60" i="52"/>
  <c r="V60" i="52" s="1"/>
  <c r="C59" i="52"/>
  <c r="L35" i="52"/>
  <c r="K36" i="52" s="1"/>
  <c r="J35" i="53"/>
  <c r="L35" i="50"/>
  <c r="K36" i="50" s="1"/>
  <c r="Q37" i="52" l="1"/>
  <c r="G37" i="52"/>
  <c r="E33" i="50"/>
  <c r="F33" i="50" s="1"/>
  <c r="H33" i="50" s="1"/>
  <c r="I34" i="50"/>
  <c r="M60" i="53"/>
  <c r="O61" i="53" s="1"/>
  <c r="P61" i="53" s="1"/>
  <c r="M61" i="49"/>
  <c r="O62" i="49" s="1"/>
  <c r="P62" i="49" s="1"/>
  <c r="M60" i="52"/>
  <c r="O61" i="52" s="1"/>
  <c r="P61" i="52" s="1"/>
  <c r="M60" i="50"/>
  <c r="O61" i="50" s="1"/>
  <c r="P61" i="50" s="1"/>
  <c r="G33" i="49"/>
  <c r="Q33" i="49"/>
  <c r="E33" i="53"/>
  <c r="F33" i="53" s="1"/>
  <c r="H33" i="53" s="1"/>
  <c r="I34" i="53"/>
  <c r="D61" i="50"/>
  <c r="V61" i="50" s="1"/>
  <c r="C60" i="50"/>
  <c r="D62" i="49"/>
  <c r="V62" i="49" s="1"/>
  <c r="C61" i="49"/>
  <c r="D61" i="53"/>
  <c r="V61" i="53" s="1"/>
  <c r="C60" i="53"/>
  <c r="D61" i="52"/>
  <c r="V61" i="52" s="1"/>
  <c r="C60" i="52"/>
  <c r="L36" i="49"/>
  <c r="K37" i="49" s="1"/>
  <c r="J36" i="50"/>
  <c r="L35" i="53"/>
  <c r="K36" i="53" s="1"/>
  <c r="J36" i="52"/>
  <c r="E37" i="52" l="1"/>
  <c r="F37" i="52" s="1"/>
  <c r="H37" i="52" s="1"/>
  <c r="E33" i="49"/>
  <c r="F33" i="49" s="1"/>
  <c r="H33" i="49" s="1"/>
  <c r="I34" i="49"/>
  <c r="Q34" i="53"/>
  <c r="G34" i="53"/>
  <c r="M61" i="52"/>
  <c r="O62" i="52" s="1"/>
  <c r="P62" i="52" s="1"/>
  <c r="M62" i="49"/>
  <c r="O63" i="49" s="1"/>
  <c r="P63" i="49" s="1"/>
  <c r="M61" i="53"/>
  <c r="O62" i="53" s="1"/>
  <c r="P62" i="53" s="1"/>
  <c r="G34" i="50"/>
  <c r="Q34" i="50"/>
  <c r="M61" i="50"/>
  <c r="O62" i="50" s="1"/>
  <c r="P62" i="50" s="1"/>
  <c r="I36" i="52"/>
  <c r="L36" i="52"/>
  <c r="K37" i="52" s="1"/>
  <c r="J36" i="53"/>
  <c r="L36" i="50"/>
  <c r="K37" i="50" s="1"/>
  <c r="D62" i="53"/>
  <c r="V62" i="53" s="1"/>
  <c r="C61" i="53"/>
  <c r="D62" i="52"/>
  <c r="V62" i="52" s="1"/>
  <c r="C61" i="52"/>
  <c r="D63" i="49"/>
  <c r="V63" i="49" s="1"/>
  <c r="C62" i="49"/>
  <c r="J37" i="49"/>
  <c r="D62" i="50"/>
  <c r="V62" i="50" s="1"/>
  <c r="C61" i="50"/>
  <c r="J37" i="52" l="1"/>
  <c r="L37" i="52" s="1"/>
  <c r="K38" i="52" s="1"/>
  <c r="G38" i="52"/>
  <c r="Q38" i="52"/>
  <c r="M63" i="49"/>
  <c r="O64" i="49" s="1"/>
  <c r="P64" i="49" s="1"/>
  <c r="E34" i="50"/>
  <c r="F34" i="50" s="1"/>
  <c r="H34" i="50" s="1"/>
  <c r="I35" i="50"/>
  <c r="M62" i="53"/>
  <c r="O63" i="53" s="1"/>
  <c r="P63" i="53" s="1"/>
  <c r="G34" i="49"/>
  <c r="Q34" i="49"/>
  <c r="M62" i="52"/>
  <c r="O63" i="52" s="1"/>
  <c r="P63" i="52" s="1"/>
  <c r="E34" i="53"/>
  <c r="F34" i="53" s="1"/>
  <c r="H34" i="53" s="1"/>
  <c r="I35" i="53"/>
  <c r="M62" i="50"/>
  <c r="O63" i="50" s="1"/>
  <c r="P63" i="50" s="1"/>
  <c r="L37" i="49"/>
  <c r="K38" i="49" s="1"/>
  <c r="D64" i="49"/>
  <c r="V64" i="49" s="1"/>
  <c r="C63" i="49"/>
  <c r="J37" i="50"/>
  <c r="C62" i="52"/>
  <c r="D63" i="52"/>
  <c r="V63" i="52" s="1"/>
  <c r="C62" i="53"/>
  <c r="D63" i="53"/>
  <c r="V63" i="53" s="1"/>
  <c r="D63" i="50"/>
  <c r="V63" i="50" s="1"/>
  <c r="C62" i="50"/>
  <c r="L36" i="53"/>
  <c r="K37" i="53" s="1"/>
  <c r="I37" i="52" l="1"/>
  <c r="E38" i="52"/>
  <c r="F38" i="52" s="1"/>
  <c r="H38" i="52" s="1"/>
  <c r="M63" i="50"/>
  <c r="O64" i="50" s="1"/>
  <c r="P64" i="50" s="1"/>
  <c r="M63" i="52"/>
  <c r="O64" i="52" s="1"/>
  <c r="P64" i="52" s="1"/>
  <c r="E34" i="49"/>
  <c r="F34" i="49" s="1"/>
  <c r="H34" i="49" s="1"/>
  <c r="I35" i="49"/>
  <c r="Q35" i="53"/>
  <c r="G35" i="53"/>
  <c r="M64" i="49"/>
  <c r="O65" i="49" s="1"/>
  <c r="P65" i="49" s="1"/>
  <c r="M63" i="53"/>
  <c r="O64" i="53" s="1"/>
  <c r="P64" i="53" s="1"/>
  <c r="Q35" i="50"/>
  <c r="G35" i="50"/>
  <c r="J38" i="49"/>
  <c r="L38" i="49" s="1"/>
  <c r="K39" i="49" s="1"/>
  <c r="L37" i="50"/>
  <c r="K38" i="50" s="1"/>
  <c r="J37" i="53"/>
  <c r="D64" i="52"/>
  <c r="V64" i="52" s="1"/>
  <c r="C63" i="52"/>
  <c r="D65" i="49"/>
  <c r="V65" i="49" s="1"/>
  <c r="C64" i="49"/>
  <c r="J38" i="52"/>
  <c r="D64" i="50"/>
  <c r="V64" i="50" s="1"/>
  <c r="C63" i="50"/>
  <c r="D64" i="53"/>
  <c r="V64" i="53" s="1"/>
  <c r="C63" i="53"/>
  <c r="G39" i="52" l="1"/>
  <c r="Q39" i="52"/>
  <c r="M64" i="53"/>
  <c r="O65" i="53" s="1"/>
  <c r="P65" i="53" s="1"/>
  <c r="E35" i="50"/>
  <c r="F35" i="50" s="1"/>
  <c r="H35" i="50" s="1"/>
  <c r="I36" i="50"/>
  <c r="M64" i="50"/>
  <c r="O65" i="50" s="1"/>
  <c r="P65" i="50" s="1"/>
  <c r="M65" i="49"/>
  <c r="O66" i="49" s="1"/>
  <c r="P66" i="49" s="1"/>
  <c r="M64" i="52"/>
  <c r="O65" i="52" s="1"/>
  <c r="P65" i="52" s="1"/>
  <c r="E35" i="53"/>
  <c r="F35" i="53" s="1"/>
  <c r="H35" i="53" s="1"/>
  <c r="I36" i="53"/>
  <c r="G35" i="49"/>
  <c r="Q35" i="49"/>
  <c r="I38" i="52"/>
  <c r="L37" i="53"/>
  <c r="K38" i="53" s="1"/>
  <c r="C64" i="52"/>
  <c r="D65" i="52"/>
  <c r="V65" i="52" s="1"/>
  <c r="D65" i="53"/>
  <c r="V65" i="53" s="1"/>
  <c r="C64" i="53"/>
  <c r="D66" i="49"/>
  <c r="V66" i="49" s="1"/>
  <c r="C65" i="49"/>
  <c r="J38" i="50"/>
  <c r="D65" i="50"/>
  <c r="V65" i="50" s="1"/>
  <c r="C64" i="50"/>
  <c r="J39" i="49"/>
  <c r="L38" i="52"/>
  <c r="K39" i="52" s="1"/>
  <c r="E39" i="52" l="1"/>
  <c r="F39" i="52" s="1"/>
  <c r="H39" i="52" s="1"/>
  <c r="G36" i="53"/>
  <c r="Q36" i="53"/>
  <c r="M66" i="49"/>
  <c r="O67" i="49" s="1"/>
  <c r="P67" i="49" s="1"/>
  <c r="M65" i="53"/>
  <c r="O66" i="53" s="1"/>
  <c r="P66" i="53" s="1"/>
  <c r="M65" i="52"/>
  <c r="O66" i="52" s="1"/>
  <c r="P66" i="52" s="1"/>
  <c r="E35" i="49"/>
  <c r="F35" i="49" s="1"/>
  <c r="H35" i="49" s="1"/>
  <c r="I36" i="49"/>
  <c r="M65" i="50"/>
  <c r="O66" i="50" s="1"/>
  <c r="P66" i="50" s="1"/>
  <c r="G36" i="50"/>
  <c r="Q36" i="50"/>
  <c r="J38" i="53"/>
  <c r="C66" i="49"/>
  <c r="D67" i="49"/>
  <c r="V67" i="49" s="1"/>
  <c r="D66" i="52"/>
  <c r="V66" i="52" s="1"/>
  <c r="C65" i="52"/>
  <c r="D66" i="50"/>
  <c r="V66" i="50" s="1"/>
  <c r="C65" i="50"/>
  <c r="D66" i="53"/>
  <c r="V66" i="53" s="1"/>
  <c r="C65" i="53"/>
  <c r="J39" i="52"/>
  <c r="I39" i="52" s="1"/>
  <c r="L39" i="49"/>
  <c r="K40" i="49" s="1"/>
  <c r="L38" i="50"/>
  <c r="K39" i="50" s="1"/>
  <c r="G40" i="52" l="1"/>
  <c r="Q40" i="52"/>
  <c r="E36" i="50"/>
  <c r="F36" i="50" s="1"/>
  <c r="H36" i="50" s="1"/>
  <c r="I37" i="50"/>
  <c r="Q36" i="49"/>
  <c r="G36" i="49"/>
  <c r="M66" i="53"/>
  <c r="O67" i="53" s="1"/>
  <c r="P67" i="53" s="1"/>
  <c r="M66" i="50"/>
  <c r="O67" i="50" s="1"/>
  <c r="P67" i="50" s="1"/>
  <c r="M66" i="52"/>
  <c r="O67" i="52" s="1"/>
  <c r="P67" i="52" s="1"/>
  <c r="M67" i="49"/>
  <c r="O68" i="49" s="1"/>
  <c r="P68" i="49" s="1"/>
  <c r="E36" i="53"/>
  <c r="F36" i="53" s="1"/>
  <c r="H36" i="53" s="1"/>
  <c r="I37" i="53"/>
  <c r="C67" i="49"/>
  <c r="D68" i="49"/>
  <c r="V68" i="49" s="1"/>
  <c r="J39" i="50"/>
  <c r="J40" i="49"/>
  <c r="D67" i="52"/>
  <c r="V67" i="52" s="1"/>
  <c r="C66" i="52"/>
  <c r="L38" i="53"/>
  <c r="K39" i="53" s="1"/>
  <c r="L39" i="52"/>
  <c r="K40" i="52" s="1"/>
  <c r="D67" i="50"/>
  <c r="V67" i="50" s="1"/>
  <c r="C66" i="50"/>
  <c r="D67" i="53"/>
  <c r="V67" i="53" s="1"/>
  <c r="C66" i="53"/>
  <c r="E40" i="52" l="1"/>
  <c r="F40" i="52" s="1"/>
  <c r="H40" i="52" s="1"/>
  <c r="G37" i="53"/>
  <c r="Q37" i="53"/>
  <c r="M67" i="53"/>
  <c r="O68" i="53" s="1"/>
  <c r="P68" i="53" s="1"/>
  <c r="M67" i="50"/>
  <c r="O68" i="50" s="1"/>
  <c r="P68" i="50" s="1"/>
  <c r="M67" i="52"/>
  <c r="O68" i="52" s="1"/>
  <c r="P68" i="52" s="1"/>
  <c r="M68" i="49"/>
  <c r="O69" i="49" s="1"/>
  <c r="P69" i="49" s="1"/>
  <c r="E36" i="49"/>
  <c r="F36" i="49" s="1"/>
  <c r="H36" i="49" s="1"/>
  <c r="I37" i="49"/>
  <c r="G37" i="50"/>
  <c r="Q37" i="50"/>
  <c r="D68" i="53"/>
  <c r="V68" i="53" s="1"/>
  <c r="C67" i="53"/>
  <c r="D68" i="50"/>
  <c r="V68" i="50" s="1"/>
  <c r="C67" i="50"/>
  <c r="J39" i="53"/>
  <c r="L39" i="50"/>
  <c r="K40" i="50" s="1"/>
  <c r="J40" i="52"/>
  <c r="I40" i="52" s="1"/>
  <c r="D68" i="52"/>
  <c r="V68" i="52" s="1"/>
  <c r="C67" i="52"/>
  <c r="L40" i="49"/>
  <c r="K41" i="49" s="1"/>
  <c r="C68" i="49"/>
  <c r="D69" i="49"/>
  <c r="V69" i="49" s="1"/>
  <c r="G41" i="52" l="1"/>
  <c r="Q41" i="52"/>
  <c r="M68" i="53"/>
  <c r="O69" i="53" s="1"/>
  <c r="P69" i="53" s="1"/>
  <c r="E37" i="50"/>
  <c r="F37" i="50" s="1"/>
  <c r="H37" i="50" s="1"/>
  <c r="I38" i="50"/>
  <c r="M68" i="52"/>
  <c r="O69" i="52" s="1"/>
  <c r="P69" i="52" s="1"/>
  <c r="G37" i="49"/>
  <c r="Q37" i="49"/>
  <c r="M68" i="50"/>
  <c r="O69" i="50" s="1"/>
  <c r="P69" i="50" s="1"/>
  <c r="E37" i="53"/>
  <c r="F37" i="53" s="1"/>
  <c r="H37" i="53" s="1"/>
  <c r="I38" i="53"/>
  <c r="M69" i="49"/>
  <c r="O70" i="49" s="1"/>
  <c r="P70" i="49" s="1"/>
  <c r="L39" i="53"/>
  <c r="K40" i="53" s="1"/>
  <c r="D70" i="49"/>
  <c r="V70" i="49" s="1"/>
  <c r="C69" i="49"/>
  <c r="D69" i="50"/>
  <c r="V69" i="50" s="1"/>
  <c r="C68" i="50"/>
  <c r="D69" i="53"/>
  <c r="V69" i="53" s="1"/>
  <c r="C68" i="53"/>
  <c r="J41" i="49"/>
  <c r="L40" i="52"/>
  <c r="K41" i="52" s="1"/>
  <c r="J40" i="50"/>
  <c r="C68" i="52"/>
  <c r="D69" i="52"/>
  <c r="V69" i="52" s="1"/>
  <c r="E41" i="52" l="1"/>
  <c r="F41" i="52" s="1"/>
  <c r="H41" i="52" s="1"/>
  <c r="M69" i="52"/>
  <c r="O70" i="52" s="1"/>
  <c r="P70" i="52" s="1"/>
  <c r="G38" i="53"/>
  <c r="Q38" i="53"/>
  <c r="E37" i="49"/>
  <c r="F37" i="49" s="1"/>
  <c r="H37" i="49" s="1"/>
  <c r="I38" i="49"/>
  <c r="M69" i="53"/>
  <c r="O70" i="53" s="1"/>
  <c r="P70" i="53" s="1"/>
  <c r="G38" i="50"/>
  <c r="Q38" i="50"/>
  <c r="M69" i="50"/>
  <c r="O70" i="50" s="1"/>
  <c r="P70" i="50" s="1"/>
  <c r="M70" i="49"/>
  <c r="O71" i="49" s="1"/>
  <c r="P71" i="49" s="1"/>
  <c r="D70" i="53"/>
  <c r="V70" i="53" s="1"/>
  <c r="C69" i="53"/>
  <c r="D70" i="52"/>
  <c r="V70" i="52" s="1"/>
  <c r="C69" i="52"/>
  <c r="J41" i="52"/>
  <c r="I41" i="52" s="1"/>
  <c r="L41" i="49"/>
  <c r="K42" i="49" s="1"/>
  <c r="D71" i="49"/>
  <c r="V71" i="49" s="1"/>
  <c r="C70" i="49"/>
  <c r="J40" i="53"/>
  <c r="D70" i="50"/>
  <c r="V70" i="50" s="1"/>
  <c r="C69" i="50"/>
  <c r="L40" i="50"/>
  <c r="K41" i="50" s="1"/>
  <c r="G42" i="52" l="1"/>
  <c r="Q42" i="52"/>
  <c r="M70" i="53"/>
  <c r="O71" i="53" s="1"/>
  <c r="P71" i="53" s="1"/>
  <c r="M70" i="50"/>
  <c r="O71" i="50" s="1"/>
  <c r="P71" i="50" s="1"/>
  <c r="M71" i="49"/>
  <c r="O72" i="49" s="1"/>
  <c r="P72" i="49" s="1"/>
  <c r="E38" i="50"/>
  <c r="F38" i="50" s="1"/>
  <c r="H38" i="50" s="1"/>
  <c r="I39" i="50"/>
  <c r="M70" i="52"/>
  <c r="O71" i="52" s="1"/>
  <c r="P71" i="52" s="1"/>
  <c r="E38" i="53"/>
  <c r="F38" i="53" s="1"/>
  <c r="H38" i="53" s="1"/>
  <c r="I39" i="53"/>
  <c r="G38" i="49"/>
  <c r="Q38" i="49"/>
  <c r="L41" i="52"/>
  <c r="K42" i="52" s="1"/>
  <c r="C70" i="52"/>
  <c r="D71" i="52"/>
  <c r="V71" i="52" s="1"/>
  <c r="J42" i="49"/>
  <c r="D71" i="53"/>
  <c r="V71" i="53" s="1"/>
  <c r="C70" i="53"/>
  <c r="D71" i="50"/>
  <c r="V71" i="50" s="1"/>
  <c r="C70" i="50"/>
  <c r="J41" i="50"/>
  <c r="L40" i="53"/>
  <c r="K41" i="53" s="1"/>
  <c r="D72" i="49"/>
  <c r="V72" i="49" s="1"/>
  <c r="C71" i="49"/>
  <c r="E42" i="52" l="1"/>
  <c r="F42" i="52" s="1"/>
  <c r="H42" i="52" s="1"/>
  <c r="Q39" i="50"/>
  <c r="G39" i="50"/>
  <c r="M71" i="50"/>
  <c r="O72" i="50" s="1"/>
  <c r="P72" i="50" s="1"/>
  <c r="M71" i="53"/>
  <c r="O72" i="53" s="1"/>
  <c r="P72" i="53" s="1"/>
  <c r="M71" i="52"/>
  <c r="O72" i="52" s="1"/>
  <c r="P72" i="52" s="1"/>
  <c r="M72" i="49"/>
  <c r="O73" i="49" s="1"/>
  <c r="P73" i="49" s="1"/>
  <c r="G39" i="53"/>
  <c r="Q39" i="53"/>
  <c r="E38" i="49"/>
  <c r="F38" i="49" s="1"/>
  <c r="H38" i="49" s="1"/>
  <c r="I39" i="49"/>
  <c r="J42" i="52"/>
  <c r="I42" i="52" s="1"/>
  <c r="L42" i="49"/>
  <c r="K43" i="49" s="1"/>
  <c r="D72" i="53"/>
  <c r="V72" i="53" s="1"/>
  <c r="C71" i="53"/>
  <c r="D73" i="49"/>
  <c r="V73" i="49" s="1"/>
  <c r="C72" i="49"/>
  <c r="L41" i="50"/>
  <c r="K42" i="50" s="1"/>
  <c r="D72" i="52"/>
  <c r="V72" i="52" s="1"/>
  <c r="C71" i="52"/>
  <c r="J41" i="53"/>
  <c r="D72" i="50"/>
  <c r="V72" i="50" s="1"/>
  <c r="C71" i="50"/>
  <c r="L42" i="52" l="1"/>
  <c r="K43" i="52" s="1"/>
  <c r="G43" i="52"/>
  <c r="Q43" i="52"/>
  <c r="G39" i="49"/>
  <c r="Q39" i="49"/>
  <c r="M72" i="52"/>
  <c r="O73" i="52" s="1"/>
  <c r="P73" i="52" s="1"/>
  <c r="M72" i="50"/>
  <c r="O73" i="50" s="1"/>
  <c r="P73" i="50" s="1"/>
  <c r="E39" i="53"/>
  <c r="F39" i="53" s="1"/>
  <c r="H39" i="53" s="1"/>
  <c r="I40" i="53"/>
  <c r="M73" i="49"/>
  <c r="O74" i="49" s="1"/>
  <c r="P74" i="49" s="1"/>
  <c r="M72" i="53"/>
  <c r="O73" i="53" s="1"/>
  <c r="P73" i="53" s="1"/>
  <c r="E39" i="50"/>
  <c r="F39" i="50" s="1"/>
  <c r="H39" i="50" s="1"/>
  <c r="I40" i="50"/>
  <c r="J43" i="52"/>
  <c r="L43" i="52" s="1"/>
  <c r="K44" i="52" s="1"/>
  <c r="J43" i="49"/>
  <c r="C73" i="49"/>
  <c r="D74" i="49"/>
  <c r="V74" i="49" s="1"/>
  <c r="C72" i="50"/>
  <c r="D73" i="50"/>
  <c r="V73" i="50" s="1"/>
  <c r="L41" i="53"/>
  <c r="K42" i="53" s="1"/>
  <c r="C72" i="52"/>
  <c r="D73" i="52"/>
  <c r="V73" i="52" s="1"/>
  <c r="D73" i="53"/>
  <c r="V73" i="53" s="1"/>
  <c r="C72" i="53"/>
  <c r="J42" i="50"/>
  <c r="E43" i="52" l="1"/>
  <c r="F43" i="52" s="1"/>
  <c r="H43" i="52" s="1"/>
  <c r="Q40" i="50"/>
  <c r="G40" i="50"/>
  <c r="M73" i="52"/>
  <c r="O74" i="52" s="1"/>
  <c r="P74" i="52" s="1"/>
  <c r="M73" i="50"/>
  <c r="O74" i="50" s="1"/>
  <c r="P74" i="50" s="1"/>
  <c r="G40" i="53"/>
  <c r="Q40" i="53"/>
  <c r="M73" i="53"/>
  <c r="O74" i="53" s="1"/>
  <c r="P74" i="53" s="1"/>
  <c r="M74" i="49"/>
  <c r="O75" i="49" s="1"/>
  <c r="P75" i="49" s="1"/>
  <c r="E39" i="49"/>
  <c r="F39" i="49" s="1"/>
  <c r="H39" i="49" s="1"/>
  <c r="I40" i="49"/>
  <c r="I43" i="52"/>
  <c r="D74" i="50"/>
  <c r="V74" i="50" s="1"/>
  <c r="C73" i="50"/>
  <c r="J42" i="53"/>
  <c r="L42" i="50"/>
  <c r="K43" i="50" s="1"/>
  <c r="J44" i="52"/>
  <c r="C74" i="49"/>
  <c r="D75" i="49"/>
  <c r="V75" i="49" s="1"/>
  <c r="L43" i="49"/>
  <c r="K44" i="49" s="1"/>
  <c r="D74" i="53"/>
  <c r="V74" i="53" s="1"/>
  <c r="C73" i="53"/>
  <c r="D74" i="52"/>
  <c r="V74" i="52" s="1"/>
  <c r="C73" i="52"/>
  <c r="Q44" i="52" l="1"/>
  <c r="G44" i="52"/>
  <c r="M74" i="53"/>
  <c r="O75" i="53" s="1"/>
  <c r="P75" i="53" s="1"/>
  <c r="E40" i="53"/>
  <c r="F40" i="53" s="1"/>
  <c r="H40" i="53" s="1"/>
  <c r="I41" i="53"/>
  <c r="Q40" i="49"/>
  <c r="G40" i="49"/>
  <c r="M75" i="49"/>
  <c r="O76" i="49" s="1"/>
  <c r="P76" i="49" s="1"/>
  <c r="M74" i="50"/>
  <c r="O75" i="50" s="1"/>
  <c r="P75" i="50" s="1"/>
  <c r="E40" i="50"/>
  <c r="F40" i="50" s="1"/>
  <c r="H40" i="50" s="1"/>
  <c r="I41" i="50"/>
  <c r="M74" i="52"/>
  <c r="O75" i="52" s="1"/>
  <c r="P75" i="52" s="1"/>
  <c r="I44" i="52"/>
  <c r="C75" i="49"/>
  <c r="D76" i="49"/>
  <c r="V76" i="49" s="1"/>
  <c r="L44" i="52"/>
  <c r="K45" i="52" s="1"/>
  <c r="L42" i="53"/>
  <c r="K43" i="53" s="1"/>
  <c r="J43" i="50"/>
  <c r="D75" i="52"/>
  <c r="V75" i="52" s="1"/>
  <c r="C74" i="52"/>
  <c r="C74" i="53"/>
  <c r="D75" i="53"/>
  <c r="V75" i="53" s="1"/>
  <c r="C74" i="50"/>
  <c r="D75" i="50"/>
  <c r="V75" i="50" s="1"/>
  <c r="J44" i="49"/>
  <c r="E44" i="52" l="1"/>
  <c r="F44" i="52" s="1"/>
  <c r="H44" i="52" s="1"/>
  <c r="G41" i="50"/>
  <c r="Q41" i="50"/>
  <c r="M75" i="53"/>
  <c r="O76" i="53" s="1"/>
  <c r="P76" i="53" s="1"/>
  <c r="E40" i="49"/>
  <c r="F40" i="49" s="1"/>
  <c r="H40" i="49" s="1"/>
  <c r="I41" i="49"/>
  <c r="M75" i="52"/>
  <c r="O76" i="52" s="1"/>
  <c r="P76" i="52" s="1"/>
  <c r="Q41" i="53"/>
  <c r="G41" i="53"/>
  <c r="M76" i="49"/>
  <c r="O77" i="49" s="1"/>
  <c r="P77" i="49" s="1"/>
  <c r="M75" i="50"/>
  <c r="O76" i="50" s="1"/>
  <c r="P76" i="50" s="1"/>
  <c r="J43" i="53"/>
  <c r="C76" i="49"/>
  <c r="D77" i="49"/>
  <c r="V77" i="49" s="1"/>
  <c r="D76" i="53"/>
  <c r="V76" i="53" s="1"/>
  <c r="C75" i="53"/>
  <c r="D76" i="50"/>
  <c r="V76" i="50" s="1"/>
  <c r="C75" i="50"/>
  <c r="D76" i="52"/>
  <c r="V76" i="52" s="1"/>
  <c r="C75" i="52"/>
  <c r="L43" i="50"/>
  <c r="K44" i="50" s="1"/>
  <c r="J45" i="52"/>
  <c r="L44" i="49"/>
  <c r="K45" i="49" s="1"/>
  <c r="Q45" i="52" l="1"/>
  <c r="G45" i="52"/>
  <c r="M76" i="50"/>
  <c r="O77" i="50" s="1"/>
  <c r="P77" i="50" s="1"/>
  <c r="E41" i="53"/>
  <c r="F41" i="53" s="1"/>
  <c r="H41" i="53" s="1"/>
  <c r="I42" i="53"/>
  <c r="G41" i="49"/>
  <c r="Q41" i="49"/>
  <c r="M76" i="52"/>
  <c r="O77" i="52" s="1"/>
  <c r="P77" i="52" s="1"/>
  <c r="M76" i="53"/>
  <c r="O77" i="53" s="1"/>
  <c r="P77" i="53" s="1"/>
  <c r="M77" i="49"/>
  <c r="O78" i="49" s="1"/>
  <c r="P78" i="49" s="1"/>
  <c r="E41" i="50"/>
  <c r="F41" i="50" s="1"/>
  <c r="H41" i="50" s="1"/>
  <c r="I42" i="50"/>
  <c r="I45" i="52"/>
  <c r="C76" i="52"/>
  <c r="D77" i="52"/>
  <c r="V77" i="52" s="1"/>
  <c r="D77" i="53"/>
  <c r="V77" i="53" s="1"/>
  <c r="C76" i="53"/>
  <c r="L43" i="53"/>
  <c r="K44" i="53" s="1"/>
  <c r="C76" i="50"/>
  <c r="D77" i="50"/>
  <c r="V77" i="50" s="1"/>
  <c r="C77" i="49"/>
  <c r="D78" i="49"/>
  <c r="V78" i="49" s="1"/>
  <c r="J45" i="49"/>
  <c r="L45" i="52"/>
  <c r="K46" i="52" s="1"/>
  <c r="J44" i="50"/>
  <c r="E45" i="52" l="1"/>
  <c r="F45" i="52" s="1"/>
  <c r="H45" i="52" s="1"/>
  <c r="G42" i="50"/>
  <c r="Q42" i="50"/>
  <c r="M78" i="49"/>
  <c r="O79" i="49" s="1"/>
  <c r="P79" i="49" s="1"/>
  <c r="M77" i="52"/>
  <c r="O78" i="52" s="1"/>
  <c r="P78" i="52" s="1"/>
  <c r="E41" i="49"/>
  <c r="F41" i="49" s="1"/>
  <c r="H41" i="49" s="1"/>
  <c r="I42" i="49"/>
  <c r="G42" i="53"/>
  <c r="Q42" i="53"/>
  <c r="M77" i="50"/>
  <c r="O78" i="50" s="1"/>
  <c r="P78" i="50" s="1"/>
  <c r="M77" i="53"/>
  <c r="O78" i="53" s="1"/>
  <c r="P78" i="53" s="1"/>
  <c r="C77" i="53"/>
  <c r="D78" i="53"/>
  <c r="V78" i="53" s="1"/>
  <c r="D79" i="49"/>
  <c r="V79" i="49" s="1"/>
  <c r="C78" i="49"/>
  <c r="D78" i="50"/>
  <c r="V78" i="50" s="1"/>
  <c r="C77" i="50"/>
  <c r="L45" i="49"/>
  <c r="K46" i="49" s="1"/>
  <c r="J44" i="53"/>
  <c r="C77" i="52"/>
  <c r="D78" i="52"/>
  <c r="V78" i="52" s="1"/>
  <c r="L44" i="50"/>
  <c r="K45" i="50" s="1"/>
  <c r="J46" i="52"/>
  <c r="I46" i="52" s="1"/>
  <c r="G46" i="52" l="1"/>
  <c r="Q46" i="52"/>
  <c r="M78" i="52"/>
  <c r="O79" i="52" s="1"/>
  <c r="P79" i="52" s="1"/>
  <c r="M78" i="50"/>
  <c r="O79" i="50" s="1"/>
  <c r="P79" i="50" s="1"/>
  <c r="E42" i="53"/>
  <c r="F42" i="53" s="1"/>
  <c r="H42" i="53" s="1"/>
  <c r="I43" i="53"/>
  <c r="G42" i="49"/>
  <c r="Q42" i="49"/>
  <c r="M79" i="49"/>
  <c r="O80" i="49" s="1"/>
  <c r="P80" i="49" s="1"/>
  <c r="M78" i="53"/>
  <c r="O79" i="53" s="1"/>
  <c r="P79" i="53" s="1"/>
  <c r="E42" i="50"/>
  <c r="F42" i="50" s="1"/>
  <c r="H42" i="50" s="1"/>
  <c r="I43" i="50"/>
  <c r="C78" i="52"/>
  <c r="D79" i="52"/>
  <c r="V79" i="52" s="1"/>
  <c r="D79" i="50"/>
  <c r="V79" i="50" s="1"/>
  <c r="C78" i="50"/>
  <c r="J45" i="50"/>
  <c r="L44" i="53"/>
  <c r="K45" i="53" s="1"/>
  <c r="D80" i="49"/>
  <c r="V80" i="49" s="1"/>
  <c r="C79" i="49"/>
  <c r="J46" i="49"/>
  <c r="C78" i="53"/>
  <c r="D79" i="53"/>
  <c r="V79" i="53" s="1"/>
  <c r="L46" i="52"/>
  <c r="K47" i="52" s="1"/>
  <c r="E46" i="52" l="1"/>
  <c r="F46" i="52" s="1"/>
  <c r="H46" i="52" s="1"/>
  <c r="M80" i="49"/>
  <c r="O81" i="49" s="1"/>
  <c r="P81" i="49" s="1"/>
  <c r="E42" i="49"/>
  <c r="F42" i="49" s="1"/>
  <c r="H42" i="49" s="1"/>
  <c r="I43" i="49"/>
  <c r="M79" i="53"/>
  <c r="O80" i="53" s="1"/>
  <c r="P80" i="53" s="1"/>
  <c r="Q43" i="53"/>
  <c r="G43" i="53"/>
  <c r="M79" i="50"/>
  <c r="O80" i="50" s="1"/>
  <c r="P80" i="50" s="1"/>
  <c r="M79" i="52"/>
  <c r="O80" i="52" s="1"/>
  <c r="P80" i="52" s="1"/>
  <c r="G43" i="50"/>
  <c r="Q43" i="50"/>
  <c r="J45" i="53"/>
  <c r="D80" i="52"/>
  <c r="V80" i="52" s="1"/>
  <c r="C79" i="52"/>
  <c r="J47" i="52"/>
  <c r="C79" i="53"/>
  <c r="D80" i="53"/>
  <c r="V80" i="53" s="1"/>
  <c r="L45" i="50"/>
  <c r="K46" i="50" s="1"/>
  <c r="D80" i="50"/>
  <c r="V80" i="50" s="1"/>
  <c r="C79" i="50"/>
  <c r="L46" i="49"/>
  <c r="K47" i="49" s="1"/>
  <c r="C80" i="49"/>
  <c r="D81" i="49"/>
  <c r="V81" i="49" s="1"/>
  <c r="G47" i="52" l="1"/>
  <c r="Q47" i="52"/>
  <c r="M81" i="49"/>
  <c r="O82" i="49" s="1"/>
  <c r="P82" i="49" s="1"/>
  <c r="M80" i="50"/>
  <c r="O81" i="50" s="1"/>
  <c r="P81" i="50" s="1"/>
  <c r="M80" i="53"/>
  <c r="O81" i="53" s="1"/>
  <c r="P81" i="53" s="1"/>
  <c r="E43" i="53"/>
  <c r="F43" i="53" s="1"/>
  <c r="H43" i="53" s="1"/>
  <c r="I44" i="53"/>
  <c r="M80" i="52"/>
  <c r="O81" i="52" s="1"/>
  <c r="P81" i="52" s="1"/>
  <c r="E43" i="50"/>
  <c r="F43" i="50" s="1"/>
  <c r="H43" i="50" s="1"/>
  <c r="I44" i="50"/>
  <c r="Q43" i="49"/>
  <c r="G43" i="49"/>
  <c r="I47" i="52"/>
  <c r="L45" i="53"/>
  <c r="K46" i="53" s="1"/>
  <c r="J46" i="50"/>
  <c r="C80" i="52"/>
  <c r="D81" i="52"/>
  <c r="V81" i="52" s="1"/>
  <c r="D82" i="49"/>
  <c r="V82" i="49" s="1"/>
  <c r="C81" i="49"/>
  <c r="J47" i="49"/>
  <c r="C80" i="53"/>
  <c r="D81" i="53"/>
  <c r="V81" i="53" s="1"/>
  <c r="L47" i="52"/>
  <c r="K48" i="52" s="1"/>
  <c r="D81" i="50"/>
  <c r="V81" i="50" s="1"/>
  <c r="C80" i="50"/>
  <c r="E47" i="52" l="1"/>
  <c r="F47" i="52" s="1"/>
  <c r="H47" i="52" s="1"/>
  <c r="M81" i="50"/>
  <c r="O82" i="50" s="1"/>
  <c r="P82" i="50" s="1"/>
  <c r="E43" i="49"/>
  <c r="F43" i="49" s="1"/>
  <c r="H43" i="49" s="1"/>
  <c r="I44" i="49"/>
  <c r="M81" i="53"/>
  <c r="O82" i="53" s="1"/>
  <c r="P82" i="53" s="1"/>
  <c r="M82" i="49"/>
  <c r="O83" i="49" s="1"/>
  <c r="P83" i="49" s="1"/>
  <c r="Q44" i="50"/>
  <c r="G44" i="50"/>
  <c r="G44" i="53"/>
  <c r="Q44" i="53"/>
  <c r="M81" i="52"/>
  <c r="O82" i="52" s="1"/>
  <c r="P82" i="52" s="1"/>
  <c r="D82" i="53"/>
  <c r="V82" i="53" s="1"/>
  <c r="C81" i="53"/>
  <c r="J48" i="52"/>
  <c r="D82" i="52"/>
  <c r="V82" i="52" s="1"/>
  <c r="C81" i="52"/>
  <c r="L46" i="50"/>
  <c r="K47" i="50" s="1"/>
  <c r="L47" i="49"/>
  <c r="K48" i="49" s="1"/>
  <c r="D83" i="49"/>
  <c r="V83" i="49" s="1"/>
  <c r="C82" i="49"/>
  <c r="J46" i="53"/>
  <c r="D82" i="50"/>
  <c r="V82" i="50" s="1"/>
  <c r="C81" i="50"/>
  <c r="G48" i="52" l="1"/>
  <c r="Q48" i="52"/>
  <c r="G44" i="49"/>
  <c r="Q44" i="49"/>
  <c r="E44" i="53"/>
  <c r="F44" i="53" s="1"/>
  <c r="H44" i="53" s="1"/>
  <c r="I45" i="53"/>
  <c r="M82" i="50"/>
  <c r="O83" i="50" s="1"/>
  <c r="P83" i="50" s="1"/>
  <c r="M83" i="49"/>
  <c r="O84" i="49" s="1"/>
  <c r="P84" i="49" s="1"/>
  <c r="E44" i="50"/>
  <c r="F44" i="50" s="1"/>
  <c r="H44" i="50" s="1"/>
  <c r="I45" i="50"/>
  <c r="M82" i="52"/>
  <c r="O83" i="52" s="1"/>
  <c r="P83" i="52" s="1"/>
  <c r="M82" i="53"/>
  <c r="O83" i="53" s="1"/>
  <c r="P83" i="53" s="1"/>
  <c r="I48" i="52"/>
  <c r="J47" i="50"/>
  <c r="D83" i="53"/>
  <c r="V83" i="53" s="1"/>
  <c r="C82" i="53"/>
  <c r="D84" i="49"/>
  <c r="V84" i="49" s="1"/>
  <c r="C83" i="49"/>
  <c r="D83" i="52"/>
  <c r="V83" i="52" s="1"/>
  <c r="C82" i="52"/>
  <c r="L48" i="52"/>
  <c r="K49" i="52" s="1"/>
  <c r="L46" i="53"/>
  <c r="K47" i="53" s="1"/>
  <c r="J48" i="49"/>
  <c r="L48" i="49" s="1"/>
  <c r="K49" i="49" s="1"/>
  <c r="D83" i="50"/>
  <c r="V83" i="50" s="1"/>
  <c r="C82" i="50"/>
  <c r="E48" i="52" l="1"/>
  <c r="F48" i="52" s="1"/>
  <c r="H48" i="52" s="1"/>
  <c r="M83" i="52"/>
  <c r="O84" i="52" s="1"/>
  <c r="P84" i="52" s="1"/>
  <c r="Q45" i="50"/>
  <c r="G45" i="50"/>
  <c r="M84" i="49"/>
  <c r="O85" i="49" s="1"/>
  <c r="P85" i="49" s="1"/>
  <c r="M83" i="53"/>
  <c r="O84" i="53" s="1"/>
  <c r="P84" i="53" s="1"/>
  <c r="G45" i="53"/>
  <c r="Q45" i="53"/>
  <c r="E44" i="49"/>
  <c r="F44" i="49" s="1"/>
  <c r="H44" i="49" s="1"/>
  <c r="I45" i="49"/>
  <c r="M83" i="50"/>
  <c r="O84" i="50" s="1"/>
  <c r="P84" i="50" s="1"/>
  <c r="J49" i="49"/>
  <c r="J49" i="52"/>
  <c r="J47" i="53"/>
  <c r="D84" i="53"/>
  <c r="V84" i="53" s="1"/>
  <c r="C83" i="53"/>
  <c r="D84" i="52"/>
  <c r="V84" i="52" s="1"/>
  <c r="C83" i="52"/>
  <c r="D85" i="49"/>
  <c r="V85" i="49" s="1"/>
  <c r="C84" i="49"/>
  <c r="L47" i="50"/>
  <c r="K48" i="50" s="1"/>
  <c r="D84" i="50"/>
  <c r="V84" i="50" s="1"/>
  <c r="C83" i="50"/>
  <c r="G49" i="52" l="1"/>
  <c r="Q49" i="52"/>
  <c r="M84" i="50"/>
  <c r="O85" i="50" s="1"/>
  <c r="P85" i="50" s="1"/>
  <c r="M85" i="49"/>
  <c r="O86" i="49" s="1"/>
  <c r="P86" i="49" s="1"/>
  <c r="M84" i="53"/>
  <c r="O85" i="53" s="1"/>
  <c r="P85" i="53" s="1"/>
  <c r="Q45" i="49"/>
  <c r="G45" i="49"/>
  <c r="E45" i="53"/>
  <c r="F45" i="53" s="1"/>
  <c r="H45" i="53" s="1"/>
  <c r="I46" i="53"/>
  <c r="M84" i="52"/>
  <c r="O85" i="52" s="1"/>
  <c r="P85" i="52" s="1"/>
  <c r="E45" i="50"/>
  <c r="F45" i="50" s="1"/>
  <c r="H45" i="50" s="1"/>
  <c r="I46" i="50"/>
  <c r="I49" i="52"/>
  <c r="D85" i="53"/>
  <c r="V85" i="53" s="1"/>
  <c r="C84" i="53"/>
  <c r="D86" i="49"/>
  <c r="V86" i="49" s="1"/>
  <c r="C85" i="49"/>
  <c r="L49" i="52"/>
  <c r="K50" i="52" s="1"/>
  <c r="D85" i="50"/>
  <c r="V85" i="50" s="1"/>
  <c r="C84" i="50"/>
  <c r="J48" i="50"/>
  <c r="L49" i="49"/>
  <c r="K50" i="49" s="1"/>
  <c r="D85" i="52"/>
  <c r="V85" i="52" s="1"/>
  <c r="C84" i="52"/>
  <c r="L47" i="53"/>
  <c r="K48" i="53" s="1"/>
  <c r="E49" i="52" l="1"/>
  <c r="F49" i="52" s="1"/>
  <c r="H49" i="52" s="1"/>
  <c r="M85" i="52"/>
  <c r="O86" i="52" s="1"/>
  <c r="P86" i="52" s="1"/>
  <c r="M85" i="50"/>
  <c r="O86" i="50" s="1"/>
  <c r="P86" i="50" s="1"/>
  <c r="Q46" i="53"/>
  <c r="G46" i="53"/>
  <c r="E45" i="49"/>
  <c r="F45" i="49" s="1"/>
  <c r="H45" i="49" s="1"/>
  <c r="I46" i="49"/>
  <c r="M86" i="49"/>
  <c r="O87" i="49" s="1"/>
  <c r="P87" i="49" s="1"/>
  <c r="M85" i="53"/>
  <c r="O86" i="53" s="1"/>
  <c r="P86" i="53" s="1"/>
  <c r="G46" i="50"/>
  <c r="Q46" i="50"/>
  <c r="L48" i="50"/>
  <c r="K49" i="50" s="1"/>
  <c r="D86" i="50"/>
  <c r="V86" i="50" s="1"/>
  <c r="C85" i="50"/>
  <c r="C86" i="49"/>
  <c r="D87" i="49"/>
  <c r="V87" i="49" s="1"/>
  <c r="C85" i="53"/>
  <c r="D86" i="53"/>
  <c r="V86" i="53" s="1"/>
  <c r="D86" i="52"/>
  <c r="V86" i="52" s="1"/>
  <c r="C85" i="52"/>
  <c r="J50" i="52"/>
  <c r="J48" i="53"/>
  <c r="J50" i="49"/>
  <c r="G50" i="52" l="1"/>
  <c r="Q50" i="52"/>
  <c r="Q46" i="49"/>
  <c r="G46" i="49"/>
  <c r="E46" i="50"/>
  <c r="F46" i="50" s="1"/>
  <c r="H46" i="50" s="1"/>
  <c r="I47" i="50"/>
  <c r="M86" i="53"/>
  <c r="O87" i="53" s="1"/>
  <c r="P87" i="53" s="1"/>
  <c r="M87" i="49"/>
  <c r="O88" i="49" s="1"/>
  <c r="P88" i="49" s="1"/>
  <c r="E46" i="53"/>
  <c r="F46" i="53" s="1"/>
  <c r="H46" i="53" s="1"/>
  <c r="I47" i="53"/>
  <c r="M86" i="52"/>
  <c r="O87" i="52" s="1"/>
  <c r="P87" i="52" s="1"/>
  <c r="M86" i="50"/>
  <c r="O87" i="50" s="1"/>
  <c r="P87" i="50" s="1"/>
  <c r="J49" i="50"/>
  <c r="I50" i="52"/>
  <c r="C86" i="53"/>
  <c r="D87" i="53"/>
  <c r="V87" i="53" s="1"/>
  <c r="D87" i="50"/>
  <c r="V87" i="50" s="1"/>
  <c r="C86" i="50"/>
  <c r="L50" i="49"/>
  <c r="K51" i="49" s="1"/>
  <c r="L50" i="52"/>
  <c r="K51" i="52" s="1"/>
  <c r="L48" i="53"/>
  <c r="K49" i="53" s="1"/>
  <c r="D87" i="52"/>
  <c r="V87" i="52" s="1"/>
  <c r="C86" i="52"/>
  <c r="C87" i="49"/>
  <c r="D88" i="49"/>
  <c r="V88" i="49" s="1"/>
  <c r="E50" i="52" l="1"/>
  <c r="F50" i="52" s="1"/>
  <c r="H50" i="52" s="1"/>
  <c r="M87" i="52"/>
  <c r="O88" i="52" s="1"/>
  <c r="P88" i="52" s="1"/>
  <c r="M87" i="50"/>
  <c r="O88" i="50" s="1"/>
  <c r="P88" i="50" s="1"/>
  <c r="M87" i="53"/>
  <c r="O88" i="53" s="1"/>
  <c r="P88" i="53" s="1"/>
  <c r="G47" i="53"/>
  <c r="Q47" i="53"/>
  <c r="G47" i="50"/>
  <c r="Q47" i="50"/>
  <c r="E46" i="49"/>
  <c r="F46" i="49" s="1"/>
  <c r="H46" i="49" s="1"/>
  <c r="I47" i="49"/>
  <c r="L49" i="50"/>
  <c r="K50" i="50" s="1"/>
  <c r="M88" i="49"/>
  <c r="O89" i="49" s="1"/>
  <c r="P89" i="49" s="1"/>
  <c r="C88" i="49"/>
  <c r="D89" i="49"/>
  <c r="V89" i="49" s="1"/>
  <c r="J51" i="49"/>
  <c r="J51" i="52"/>
  <c r="D88" i="53"/>
  <c r="V88" i="53" s="1"/>
  <c r="C87" i="53"/>
  <c r="D88" i="52"/>
  <c r="V88" i="52" s="1"/>
  <c r="C87" i="52"/>
  <c r="J49" i="53"/>
  <c r="D88" i="50"/>
  <c r="V88" i="50" s="1"/>
  <c r="C87" i="50"/>
  <c r="Q51" i="52" l="1"/>
  <c r="G51" i="52"/>
  <c r="M88" i="50"/>
  <c r="O89" i="50" s="1"/>
  <c r="P89" i="50" s="1"/>
  <c r="E47" i="50"/>
  <c r="F47" i="50" s="1"/>
  <c r="H47" i="50" s="1"/>
  <c r="I48" i="50"/>
  <c r="E47" i="53"/>
  <c r="F47" i="53" s="1"/>
  <c r="H47" i="53" s="1"/>
  <c r="I48" i="53"/>
  <c r="Q47" i="49"/>
  <c r="G47" i="49"/>
  <c r="M88" i="52"/>
  <c r="O89" i="52" s="1"/>
  <c r="P89" i="52" s="1"/>
  <c r="M89" i="49"/>
  <c r="O90" i="49" s="1"/>
  <c r="P90" i="49" s="1"/>
  <c r="J50" i="50"/>
  <c r="M88" i="53"/>
  <c r="O89" i="53" s="1"/>
  <c r="P89" i="53" s="1"/>
  <c r="I51" i="52"/>
  <c r="D89" i="52"/>
  <c r="V89" i="52" s="1"/>
  <c r="C88" i="52"/>
  <c r="C88" i="53"/>
  <c r="D89" i="53"/>
  <c r="V89" i="53" s="1"/>
  <c r="L51" i="49"/>
  <c r="K52" i="49" s="1"/>
  <c r="D89" i="50"/>
  <c r="V89" i="50" s="1"/>
  <c r="C88" i="50"/>
  <c r="L49" i="53"/>
  <c r="K50" i="53" s="1"/>
  <c r="L51" i="52"/>
  <c r="K52" i="52" s="1"/>
  <c r="C89" i="49"/>
  <c r="D90" i="49"/>
  <c r="V90" i="49" s="1"/>
  <c r="E51" i="52" l="1"/>
  <c r="F51" i="52" s="1"/>
  <c r="H51" i="52" s="1"/>
  <c r="M89" i="50"/>
  <c r="O90" i="50" s="1"/>
  <c r="P90" i="50" s="1"/>
  <c r="L50" i="50"/>
  <c r="K51" i="50" s="1"/>
  <c r="M89" i="52"/>
  <c r="O90" i="52" s="1"/>
  <c r="P90" i="52" s="1"/>
  <c r="Q48" i="53"/>
  <c r="G48" i="53"/>
  <c r="M89" i="53"/>
  <c r="O90" i="53" s="1"/>
  <c r="P90" i="53" s="1"/>
  <c r="E47" i="49"/>
  <c r="F47" i="49" s="1"/>
  <c r="H47" i="49" s="1"/>
  <c r="I48" i="49"/>
  <c r="Q48" i="50"/>
  <c r="G48" i="50"/>
  <c r="M90" i="49"/>
  <c r="O91" i="49" s="1"/>
  <c r="P91" i="49" s="1"/>
  <c r="J50" i="53"/>
  <c r="J52" i="52"/>
  <c r="J52" i="49"/>
  <c r="D90" i="53"/>
  <c r="V90" i="53" s="1"/>
  <c r="C89" i="53"/>
  <c r="D90" i="50"/>
  <c r="V90" i="50" s="1"/>
  <c r="C89" i="50"/>
  <c r="J51" i="50"/>
  <c r="D90" i="52"/>
  <c r="V90" i="52" s="1"/>
  <c r="C89" i="52"/>
  <c r="D91" i="49"/>
  <c r="V91" i="49" s="1"/>
  <c r="C90" i="49"/>
  <c r="G52" i="52" l="1"/>
  <c r="Q52" i="52"/>
  <c r="Q48" i="49"/>
  <c r="G48" i="49"/>
  <c r="M91" i="49"/>
  <c r="O92" i="49" s="1"/>
  <c r="P92" i="49" s="1"/>
  <c r="M90" i="50"/>
  <c r="O91" i="50" s="1"/>
  <c r="P91" i="50" s="1"/>
  <c r="M90" i="53"/>
  <c r="O91" i="53" s="1"/>
  <c r="P91" i="53" s="1"/>
  <c r="E48" i="50"/>
  <c r="F48" i="50" s="1"/>
  <c r="H48" i="50" s="1"/>
  <c r="I49" i="50"/>
  <c r="M90" i="52"/>
  <c r="O91" i="52" s="1"/>
  <c r="P91" i="52" s="1"/>
  <c r="E48" i="53"/>
  <c r="F48" i="53" s="1"/>
  <c r="H48" i="53" s="1"/>
  <c r="I49" i="53"/>
  <c r="I52" i="52"/>
  <c r="L51" i="50"/>
  <c r="K52" i="50" s="1"/>
  <c r="D92" i="49"/>
  <c r="V92" i="49" s="1"/>
  <c r="C91" i="49"/>
  <c r="D91" i="50"/>
  <c r="V91" i="50" s="1"/>
  <c r="C90" i="50"/>
  <c r="L52" i="52"/>
  <c r="K53" i="52" s="1"/>
  <c r="L50" i="53"/>
  <c r="K51" i="53" s="1"/>
  <c r="D91" i="53"/>
  <c r="V91" i="53" s="1"/>
  <c r="C90" i="53"/>
  <c r="L52" i="49"/>
  <c r="K53" i="49" s="1"/>
  <c r="D91" i="52"/>
  <c r="V91" i="52" s="1"/>
  <c r="C90" i="52"/>
  <c r="E52" i="52" l="1"/>
  <c r="F52" i="52" s="1"/>
  <c r="H52" i="52" s="1"/>
  <c r="Q49" i="53"/>
  <c r="G49" i="53"/>
  <c r="M91" i="53"/>
  <c r="O92" i="53" s="1"/>
  <c r="P92" i="53" s="1"/>
  <c r="Q49" i="50"/>
  <c r="G49" i="50"/>
  <c r="M91" i="50"/>
  <c r="O92" i="50" s="1"/>
  <c r="P92" i="50" s="1"/>
  <c r="M92" i="49"/>
  <c r="O93" i="49" s="1"/>
  <c r="P93" i="49" s="1"/>
  <c r="E48" i="49"/>
  <c r="F48" i="49" s="1"/>
  <c r="H48" i="49" s="1"/>
  <c r="I49" i="49"/>
  <c r="M91" i="52"/>
  <c r="O92" i="52" s="1"/>
  <c r="P92" i="52" s="1"/>
  <c r="J53" i="52"/>
  <c r="J52" i="50"/>
  <c r="J53" i="49"/>
  <c r="J51" i="53"/>
  <c r="D93" i="49"/>
  <c r="V93" i="49" s="1"/>
  <c r="C92" i="49"/>
  <c r="D92" i="52"/>
  <c r="V92" i="52" s="1"/>
  <c r="C91" i="52"/>
  <c r="D92" i="53"/>
  <c r="V92" i="53" s="1"/>
  <c r="C91" i="53"/>
  <c r="D92" i="50"/>
  <c r="V92" i="50" s="1"/>
  <c r="C91" i="50"/>
  <c r="Q53" i="52" l="1"/>
  <c r="G53" i="52"/>
  <c r="G49" i="49"/>
  <c r="Q49" i="49"/>
  <c r="M92" i="53"/>
  <c r="O93" i="53" s="1"/>
  <c r="P93" i="53" s="1"/>
  <c r="M92" i="52"/>
  <c r="O93" i="52" s="1"/>
  <c r="E49" i="50"/>
  <c r="F49" i="50" s="1"/>
  <c r="H49" i="50" s="1"/>
  <c r="I50" i="50"/>
  <c r="M92" i="50"/>
  <c r="O93" i="50" s="1"/>
  <c r="P93" i="50" s="1"/>
  <c r="P94" i="50" s="1"/>
  <c r="P95" i="50" s="1"/>
  <c r="P96" i="50" s="1"/>
  <c r="P97" i="50" s="1"/>
  <c r="P98" i="50" s="1"/>
  <c r="P99" i="50" s="1"/>
  <c r="P100" i="50" s="1"/>
  <c r="P101" i="50" s="1"/>
  <c r="P102" i="50" s="1"/>
  <c r="P103" i="50" s="1"/>
  <c r="P104" i="50" s="1"/>
  <c r="P105" i="50" s="1"/>
  <c r="P106" i="50" s="1"/>
  <c r="P107" i="50" s="1"/>
  <c r="P108" i="50" s="1"/>
  <c r="P109" i="50" s="1"/>
  <c r="P110" i="50" s="1"/>
  <c r="P111" i="50" s="1"/>
  <c r="P112" i="50" s="1"/>
  <c r="P113" i="50" s="1"/>
  <c r="P114" i="50" s="1"/>
  <c r="P115" i="50" s="1"/>
  <c r="P116" i="50" s="1"/>
  <c r="P117" i="50" s="1"/>
  <c r="P118" i="50" s="1"/>
  <c r="P119" i="50" s="1"/>
  <c r="P120" i="50" s="1"/>
  <c r="P121" i="50" s="1"/>
  <c r="P122" i="50" s="1"/>
  <c r="P123" i="50" s="1"/>
  <c r="P124" i="50" s="1"/>
  <c r="P125" i="50" s="1"/>
  <c r="P126" i="50" s="1"/>
  <c r="P127" i="50" s="1"/>
  <c r="P128" i="50" s="1"/>
  <c r="P129" i="50" s="1"/>
  <c r="P130" i="50" s="1"/>
  <c r="P131" i="50" s="1"/>
  <c r="P132" i="50" s="1"/>
  <c r="P133" i="50" s="1"/>
  <c r="P134" i="50" s="1"/>
  <c r="P135" i="50" s="1"/>
  <c r="P136" i="50" s="1"/>
  <c r="P137" i="50" s="1"/>
  <c r="P138" i="50" s="1"/>
  <c r="P139" i="50" s="1"/>
  <c r="P140" i="50" s="1"/>
  <c r="P141" i="50" s="1"/>
  <c r="P142" i="50" s="1"/>
  <c r="P143" i="50" s="1"/>
  <c r="P144" i="50" s="1"/>
  <c r="P145" i="50" s="1"/>
  <c r="P146" i="50" s="1"/>
  <c r="P147" i="50" s="1"/>
  <c r="P148" i="50" s="1"/>
  <c r="P149" i="50" s="1"/>
  <c r="P150" i="50" s="1"/>
  <c r="P151" i="50" s="1"/>
  <c r="P152" i="50" s="1"/>
  <c r="P153" i="50" s="1"/>
  <c r="P154" i="50" s="1"/>
  <c r="P155" i="50" s="1"/>
  <c r="P156" i="50" s="1"/>
  <c r="P157" i="50" s="1"/>
  <c r="P158" i="50" s="1"/>
  <c r="P159" i="50" s="1"/>
  <c r="P160" i="50" s="1"/>
  <c r="P161" i="50" s="1"/>
  <c r="P162" i="50" s="1"/>
  <c r="P163" i="50" s="1"/>
  <c r="P164" i="50" s="1"/>
  <c r="P165" i="50" s="1"/>
  <c r="P166" i="50" s="1"/>
  <c r="P167" i="50" s="1"/>
  <c r="P168" i="50" s="1"/>
  <c r="P169" i="50" s="1"/>
  <c r="P170" i="50" s="1"/>
  <c r="P171" i="50" s="1"/>
  <c r="P172" i="50" s="1"/>
  <c r="P173" i="50" s="1"/>
  <c r="P174" i="50" s="1"/>
  <c r="P175" i="50" s="1"/>
  <c r="P176" i="50" s="1"/>
  <c r="P177" i="50" s="1"/>
  <c r="P178" i="50" s="1"/>
  <c r="P179" i="50" s="1"/>
  <c r="P180" i="50" s="1"/>
  <c r="P181" i="50" s="1"/>
  <c r="P182" i="50" s="1"/>
  <c r="P183" i="50" s="1"/>
  <c r="P184" i="50" s="1"/>
  <c r="P185" i="50" s="1"/>
  <c r="P186" i="50" s="1"/>
  <c r="P187" i="50" s="1"/>
  <c r="P188" i="50" s="1"/>
  <c r="P189" i="50" s="1"/>
  <c r="P190" i="50" s="1"/>
  <c r="P191" i="50" s="1"/>
  <c r="P192" i="50" s="1"/>
  <c r="P193" i="50" s="1"/>
  <c r="P194" i="50" s="1"/>
  <c r="P195" i="50" s="1"/>
  <c r="P196" i="50" s="1"/>
  <c r="M93" i="49"/>
  <c r="O94" i="49" s="1"/>
  <c r="P94" i="49" s="1"/>
  <c r="P93" i="52"/>
  <c r="P94" i="52" s="1"/>
  <c r="P95" i="52" s="1"/>
  <c r="P96" i="52" s="1"/>
  <c r="P97" i="52" s="1"/>
  <c r="P98" i="52" s="1"/>
  <c r="P99" i="52" s="1"/>
  <c r="P100" i="52" s="1"/>
  <c r="P101" i="52" s="1"/>
  <c r="P102" i="52" s="1"/>
  <c r="P103" i="52" s="1"/>
  <c r="P104" i="52" s="1"/>
  <c r="P105" i="52" s="1"/>
  <c r="P106" i="52" s="1"/>
  <c r="P107" i="52" s="1"/>
  <c r="P108" i="52" s="1"/>
  <c r="P109" i="52" s="1"/>
  <c r="P110" i="52" s="1"/>
  <c r="P111" i="52" s="1"/>
  <c r="P112" i="52" s="1"/>
  <c r="P113" i="52" s="1"/>
  <c r="P114" i="52" s="1"/>
  <c r="P115" i="52" s="1"/>
  <c r="P116" i="52" s="1"/>
  <c r="P117" i="52" s="1"/>
  <c r="P118" i="52" s="1"/>
  <c r="P119" i="52" s="1"/>
  <c r="P120" i="52" s="1"/>
  <c r="P121" i="52" s="1"/>
  <c r="P122" i="52" s="1"/>
  <c r="P123" i="52" s="1"/>
  <c r="P124" i="52" s="1"/>
  <c r="P125" i="52" s="1"/>
  <c r="P126" i="52" s="1"/>
  <c r="P127" i="52" s="1"/>
  <c r="P128" i="52" s="1"/>
  <c r="P129" i="52" s="1"/>
  <c r="P130" i="52" s="1"/>
  <c r="P131" i="52" s="1"/>
  <c r="P132" i="52" s="1"/>
  <c r="P133" i="52" s="1"/>
  <c r="P134" i="52" s="1"/>
  <c r="P135" i="52" s="1"/>
  <c r="P136" i="52" s="1"/>
  <c r="P137" i="52" s="1"/>
  <c r="P138" i="52" s="1"/>
  <c r="P139" i="52" s="1"/>
  <c r="P140" i="52" s="1"/>
  <c r="P141" i="52" s="1"/>
  <c r="P142" i="52" s="1"/>
  <c r="P143" i="52" s="1"/>
  <c r="P144" i="52" s="1"/>
  <c r="P145" i="52" s="1"/>
  <c r="P146" i="52" s="1"/>
  <c r="P147" i="52" s="1"/>
  <c r="P148" i="52" s="1"/>
  <c r="P149" i="52" s="1"/>
  <c r="P150" i="52" s="1"/>
  <c r="P151" i="52" s="1"/>
  <c r="P152" i="52" s="1"/>
  <c r="P153" i="52" s="1"/>
  <c r="P154" i="52" s="1"/>
  <c r="P155" i="52" s="1"/>
  <c r="P156" i="52" s="1"/>
  <c r="P157" i="52" s="1"/>
  <c r="P158" i="52" s="1"/>
  <c r="P159" i="52" s="1"/>
  <c r="P160" i="52" s="1"/>
  <c r="P161" i="52" s="1"/>
  <c r="P162" i="52" s="1"/>
  <c r="P163" i="52" s="1"/>
  <c r="P164" i="52" s="1"/>
  <c r="P165" i="52" s="1"/>
  <c r="P166" i="52" s="1"/>
  <c r="P167" i="52" s="1"/>
  <c r="P168" i="52" s="1"/>
  <c r="P169" i="52" s="1"/>
  <c r="P170" i="52" s="1"/>
  <c r="P171" i="52" s="1"/>
  <c r="P172" i="52" s="1"/>
  <c r="P173" i="52" s="1"/>
  <c r="P174" i="52" s="1"/>
  <c r="P175" i="52" s="1"/>
  <c r="P176" i="52" s="1"/>
  <c r="P177" i="52" s="1"/>
  <c r="P178" i="52" s="1"/>
  <c r="P179" i="52" s="1"/>
  <c r="P180" i="52" s="1"/>
  <c r="P181" i="52" s="1"/>
  <c r="P182" i="52" s="1"/>
  <c r="P183" i="52" s="1"/>
  <c r="P184" i="52" s="1"/>
  <c r="P185" i="52" s="1"/>
  <c r="P186" i="52" s="1"/>
  <c r="P187" i="52" s="1"/>
  <c r="P188" i="52" s="1"/>
  <c r="P189" i="52" s="1"/>
  <c r="P190" i="52" s="1"/>
  <c r="P191" i="52" s="1"/>
  <c r="P192" i="52" s="1"/>
  <c r="P193" i="52" s="1"/>
  <c r="P194" i="52" s="1"/>
  <c r="P195" i="52" s="1"/>
  <c r="P196" i="52" s="1"/>
  <c r="P197" i="52" s="1"/>
  <c r="P198" i="52" s="1"/>
  <c r="P199" i="52" s="1"/>
  <c r="P200" i="52" s="1"/>
  <c r="P201" i="52" s="1"/>
  <c r="P202" i="52" s="1"/>
  <c r="P203" i="52" s="1"/>
  <c r="P204" i="52" s="1"/>
  <c r="P205" i="52" s="1"/>
  <c r="P206" i="52" s="1"/>
  <c r="P207" i="52" s="1"/>
  <c r="P208" i="52" s="1"/>
  <c r="P209" i="52" s="1"/>
  <c r="P210" i="52" s="1"/>
  <c r="P211" i="52" s="1"/>
  <c r="P212" i="52" s="1"/>
  <c r="P213" i="52" s="1"/>
  <c r="P214" i="52" s="1"/>
  <c r="P215" i="52" s="1"/>
  <c r="P216" i="52" s="1"/>
  <c r="P217" i="52" s="1"/>
  <c r="P218" i="52" s="1"/>
  <c r="P219" i="52" s="1"/>
  <c r="P220" i="52" s="1"/>
  <c r="P221" i="52" s="1"/>
  <c r="P222" i="52" s="1"/>
  <c r="P223" i="52" s="1"/>
  <c r="P224" i="52" s="1"/>
  <c r="P225" i="52" s="1"/>
  <c r="P226" i="52" s="1"/>
  <c r="P227" i="52" s="1"/>
  <c r="P228" i="52" s="1"/>
  <c r="P229" i="52" s="1"/>
  <c r="P230" i="52" s="1"/>
  <c r="P231" i="52" s="1"/>
  <c r="P232" i="52" s="1"/>
  <c r="P233" i="52" s="1"/>
  <c r="P234" i="52" s="1"/>
  <c r="P235" i="52" s="1"/>
  <c r="P236" i="52" s="1"/>
  <c r="P237" i="52" s="1"/>
  <c r="P238" i="52" s="1"/>
  <c r="P239" i="52" s="1"/>
  <c r="P240" i="52" s="1"/>
  <c r="P241" i="52" s="1"/>
  <c r="P242" i="52" s="1"/>
  <c r="P243" i="52" s="1"/>
  <c r="P244" i="52" s="1"/>
  <c r="P245" i="52" s="1"/>
  <c r="P246" i="52" s="1"/>
  <c r="P247" i="52" s="1"/>
  <c r="P248" i="52" s="1"/>
  <c r="P249" i="52" s="1"/>
  <c r="P250" i="52" s="1"/>
  <c r="P251" i="52" s="1"/>
  <c r="P252" i="52" s="1"/>
  <c r="P253" i="52" s="1"/>
  <c r="P254" i="52" s="1"/>
  <c r="P255" i="52" s="1"/>
  <c r="P256" i="52" s="1"/>
  <c r="P257" i="52" s="1"/>
  <c r="P258" i="52" s="1"/>
  <c r="P259" i="52" s="1"/>
  <c r="P260" i="52" s="1"/>
  <c r="P261" i="52" s="1"/>
  <c r="P262" i="52" s="1"/>
  <c r="P263" i="52" s="1"/>
  <c r="P264" i="52" s="1"/>
  <c r="P265" i="52" s="1"/>
  <c r="P266" i="52" s="1"/>
  <c r="P267" i="52" s="1"/>
  <c r="P268" i="52" s="1"/>
  <c r="P269" i="52" s="1"/>
  <c r="P270" i="52" s="1"/>
  <c r="P271" i="52" s="1"/>
  <c r="P272" i="52" s="1"/>
  <c r="P273" i="52" s="1"/>
  <c r="P274" i="52" s="1"/>
  <c r="P275" i="52" s="1"/>
  <c r="P276" i="52" s="1"/>
  <c r="P277" i="52" s="1"/>
  <c r="P278" i="52" s="1"/>
  <c r="P279" i="52" s="1"/>
  <c r="P280" i="52" s="1"/>
  <c r="P281" i="52" s="1"/>
  <c r="P282" i="52" s="1"/>
  <c r="P283" i="52" s="1"/>
  <c r="P284" i="52" s="1"/>
  <c r="P285" i="52" s="1"/>
  <c r="P286" i="52" s="1"/>
  <c r="P287" i="52" s="1"/>
  <c r="P288" i="52" s="1"/>
  <c r="P289" i="52" s="1"/>
  <c r="P290" i="52" s="1"/>
  <c r="P291" i="52" s="1"/>
  <c r="P292" i="52" s="1"/>
  <c r="P293" i="52" s="1"/>
  <c r="P294" i="52" s="1"/>
  <c r="P295" i="52" s="1"/>
  <c r="P296" i="52" s="1"/>
  <c r="P297" i="52" s="1"/>
  <c r="P298" i="52" s="1"/>
  <c r="P299" i="52" s="1"/>
  <c r="P300" i="52" s="1"/>
  <c r="P301" i="52" s="1"/>
  <c r="P302" i="52" s="1"/>
  <c r="P303" i="52" s="1"/>
  <c r="P304" i="52" s="1"/>
  <c r="P305" i="52" s="1"/>
  <c r="P306" i="52" s="1"/>
  <c r="P307" i="52" s="1"/>
  <c r="P308" i="52" s="1"/>
  <c r="P309" i="52" s="1"/>
  <c r="P310" i="52" s="1"/>
  <c r="P311" i="52" s="1"/>
  <c r="P312" i="52" s="1"/>
  <c r="P313" i="52" s="1"/>
  <c r="P314" i="52" s="1"/>
  <c r="P315" i="52" s="1"/>
  <c r="P316" i="52" s="1"/>
  <c r="P317" i="52" s="1"/>
  <c r="P318" i="52" s="1"/>
  <c r="P319" i="52" s="1"/>
  <c r="P320" i="52" s="1"/>
  <c r="P321" i="52" s="1"/>
  <c r="P322" i="52" s="1"/>
  <c r="P323" i="52" s="1"/>
  <c r="P324" i="52" s="1"/>
  <c r="P325" i="52" s="1"/>
  <c r="P326" i="52" s="1"/>
  <c r="P327" i="52" s="1"/>
  <c r="P328" i="52" s="1"/>
  <c r="P329" i="52" s="1"/>
  <c r="P330" i="52" s="1"/>
  <c r="P331" i="52" s="1"/>
  <c r="P332" i="52" s="1"/>
  <c r="P333" i="52" s="1"/>
  <c r="P334" i="52" s="1"/>
  <c r="P335" i="52" s="1"/>
  <c r="P336" i="52" s="1"/>
  <c r="P337" i="52" s="1"/>
  <c r="P338" i="52" s="1"/>
  <c r="P339" i="52" s="1"/>
  <c r="P340" i="52" s="1"/>
  <c r="P341" i="52" s="1"/>
  <c r="P342" i="52" s="1"/>
  <c r="P343" i="52" s="1"/>
  <c r="P344" i="52" s="1"/>
  <c r="P345" i="52" s="1"/>
  <c r="P346" i="52" s="1"/>
  <c r="P347" i="52" s="1"/>
  <c r="P348" i="52" s="1"/>
  <c r="P349" i="52" s="1"/>
  <c r="P350" i="52" s="1"/>
  <c r="P351" i="52" s="1"/>
  <c r="P352" i="52" s="1"/>
  <c r="P353" i="52" s="1"/>
  <c r="P354" i="52" s="1"/>
  <c r="P355" i="52" s="1"/>
  <c r="P356" i="52" s="1"/>
  <c r="P357" i="52" s="1"/>
  <c r="P358" i="52" s="1"/>
  <c r="P359" i="52" s="1"/>
  <c r="P360" i="52" s="1"/>
  <c r="P361" i="52" s="1"/>
  <c r="P362" i="52" s="1"/>
  <c r="P363" i="52" s="1"/>
  <c r="P364" i="52" s="1"/>
  <c r="P365" i="52" s="1"/>
  <c r="P366" i="52" s="1"/>
  <c r="P367" i="52" s="1"/>
  <c r="P368" i="52" s="1"/>
  <c r="P369" i="52" s="1"/>
  <c r="P370" i="52" s="1"/>
  <c r="P371" i="52" s="1"/>
  <c r="P372" i="52" s="1"/>
  <c r="P373" i="52" s="1"/>
  <c r="P374" i="52" s="1"/>
  <c r="P375" i="52" s="1"/>
  <c r="P376" i="52" s="1"/>
  <c r="P377" i="52" s="1"/>
  <c r="P378" i="52" s="1"/>
  <c r="P379" i="52" s="1"/>
  <c r="P380" i="52" s="1"/>
  <c r="P381" i="52" s="1"/>
  <c r="P382" i="52" s="1"/>
  <c r="P383" i="52" s="1"/>
  <c r="P384" i="52" s="1"/>
  <c r="P385" i="52" s="1"/>
  <c r="P386" i="52" s="1"/>
  <c r="P387" i="52" s="1"/>
  <c r="P388" i="52" s="1"/>
  <c r="P389" i="52" s="1"/>
  <c r="P390" i="52" s="1"/>
  <c r="P391" i="52" s="1"/>
  <c r="P392" i="52" s="1"/>
  <c r="P393" i="52" s="1"/>
  <c r="P394" i="52" s="1"/>
  <c r="P395" i="52" s="1"/>
  <c r="P396" i="52" s="1"/>
  <c r="P397" i="52" s="1"/>
  <c r="P398" i="52" s="1"/>
  <c r="P399" i="52" s="1"/>
  <c r="P400" i="52" s="1"/>
  <c r="P401" i="52" s="1"/>
  <c r="P402" i="52" s="1"/>
  <c r="P403" i="52" s="1"/>
  <c r="P404" i="52" s="1"/>
  <c r="P405" i="52" s="1"/>
  <c r="P406" i="52" s="1"/>
  <c r="P407" i="52" s="1"/>
  <c r="P408" i="52" s="1"/>
  <c r="P409" i="52" s="1"/>
  <c r="P410" i="52" s="1"/>
  <c r="P411" i="52" s="1"/>
  <c r="P412" i="52" s="1"/>
  <c r="P413" i="52" s="1"/>
  <c r="P414" i="52" s="1"/>
  <c r="P415" i="52" s="1"/>
  <c r="P416" i="52" s="1"/>
  <c r="P417" i="52" s="1"/>
  <c r="P418" i="52" s="1"/>
  <c r="P419" i="52" s="1"/>
  <c r="P420" i="52" s="1"/>
  <c r="P421" i="52" s="1"/>
  <c r="P422" i="52" s="1"/>
  <c r="P423" i="52" s="1"/>
  <c r="P424" i="52" s="1"/>
  <c r="P425" i="52" s="1"/>
  <c r="P426" i="52" s="1"/>
  <c r="P427" i="52" s="1"/>
  <c r="P428" i="52" s="1"/>
  <c r="P429" i="52" s="1"/>
  <c r="P430" i="52" s="1"/>
  <c r="P431" i="52" s="1"/>
  <c r="P432" i="52" s="1"/>
  <c r="P433" i="52" s="1"/>
  <c r="P434" i="52" s="1"/>
  <c r="P435" i="52" s="1"/>
  <c r="P436" i="52" s="1"/>
  <c r="P437" i="52" s="1"/>
  <c r="P438" i="52" s="1"/>
  <c r="P439" i="52" s="1"/>
  <c r="P440" i="52" s="1"/>
  <c r="P441" i="52" s="1"/>
  <c r="P442" i="52" s="1"/>
  <c r="P443" i="52" s="1"/>
  <c r="P444" i="52" s="1"/>
  <c r="P445" i="52" s="1"/>
  <c r="P446" i="52" s="1"/>
  <c r="P447" i="52" s="1"/>
  <c r="P448" i="52" s="1"/>
  <c r="P449" i="52" s="1"/>
  <c r="P450" i="52" s="1"/>
  <c r="P451" i="52" s="1"/>
  <c r="P452" i="52" s="1"/>
  <c r="P453" i="52" s="1"/>
  <c r="P454" i="52" s="1"/>
  <c r="P455" i="52" s="1"/>
  <c r="P456" i="52" s="1"/>
  <c r="P457" i="52" s="1"/>
  <c r="P458" i="52" s="1"/>
  <c r="P459" i="52" s="1"/>
  <c r="P460" i="52" s="1"/>
  <c r="P461" i="52" s="1"/>
  <c r="P462" i="52" s="1"/>
  <c r="P463" i="52" s="1"/>
  <c r="P464" i="52" s="1"/>
  <c r="P465" i="52" s="1"/>
  <c r="P466" i="52" s="1"/>
  <c r="P467" i="52" s="1"/>
  <c r="P468" i="52" s="1"/>
  <c r="P469" i="52" s="1"/>
  <c r="P470" i="52" s="1"/>
  <c r="P471" i="52" s="1"/>
  <c r="P472" i="52" s="1"/>
  <c r="P473" i="52" s="1"/>
  <c r="P474" i="52" s="1"/>
  <c r="P475" i="52" s="1"/>
  <c r="P476" i="52" s="1"/>
  <c r="P477" i="52" s="1"/>
  <c r="P478" i="52" s="1"/>
  <c r="P479" i="52" s="1"/>
  <c r="P480" i="52" s="1"/>
  <c r="P481" i="52" s="1"/>
  <c r="P482" i="52" s="1"/>
  <c r="P483" i="52" s="1"/>
  <c r="P484" i="52" s="1"/>
  <c r="P485" i="52" s="1"/>
  <c r="P486" i="52" s="1"/>
  <c r="P487" i="52" s="1"/>
  <c r="P488" i="52" s="1"/>
  <c r="P489" i="52" s="1"/>
  <c r="P490" i="52" s="1"/>
  <c r="P491" i="52" s="1"/>
  <c r="P492" i="52" s="1"/>
  <c r="P493" i="52" s="1"/>
  <c r="P494" i="52" s="1"/>
  <c r="P495" i="52" s="1"/>
  <c r="P496" i="52" s="1"/>
  <c r="P497" i="52" s="1"/>
  <c r="P498" i="52" s="1"/>
  <c r="P499" i="52" s="1"/>
  <c r="P500" i="52" s="1"/>
  <c r="P501" i="52" s="1"/>
  <c r="P502" i="52" s="1"/>
  <c r="P503" i="52" s="1"/>
  <c r="P504" i="52" s="1"/>
  <c r="P505" i="52" s="1"/>
  <c r="P506" i="52" s="1"/>
  <c r="P507" i="52" s="1"/>
  <c r="P508" i="52" s="1"/>
  <c r="P509" i="52" s="1"/>
  <c r="P510" i="52" s="1"/>
  <c r="P511" i="52" s="1"/>
  <c r="P512" i="52" s="1"/>
  <c r="P513" i="52" s="1"/>
  <c r="P514" i="52" s="1"/>
  <c r="P515" i="52" s="1"/>
  <c r="P516" i="52" s="1"/>
  <c r="P517" i="52" s="1"/>
  <c r="P518" i="52" s="1"/>
  <c r="P519" i="52" s="1"/>
  <c r="P520" i="52" s="1"/>
  <c r="P521" i="52" s="1"/>
  <c r="P522" i="52" s="1"/>
  <c r="P523" i="52" s="1"/>
  <c r="P524" i="52" s="1"/>
  <c r="P525" i="52" s="1"/>
  <c r="P526" i="52" s="1"/>
  <c r="P527" i="52" s="1"/>
  <c r="P528" i="52" s="1"/>
  <c r="P529" i="52" s="1"/>
  <c r="P530" i="52" s="1"/>
  <c r="P531" i="52" s="1"/>
  <c r="P532" i="52" s="1"/>
  <c r="P533" i="52" s="1"/>
  <c r="P534" i="52" s="1"/>
  <c r="P535" i="52" s="1"/>
  <c r="P536" i="52" s="1"/>
  <c r="P537" i="52" s="1"/>
  <c r="P538" i="52" s="1"/>
  <c r="P539" i="52" s="1"/>
  <c r="P540" i="52" s="1"/>
  <c r="P541" i="52" s="1"/>
  <c r="P542" i="52" s="1"/>
  <c r="P543" i="52" s="1"/>
  <c r="P544" i="52" s="1"/>
  <c r="P545" i="52" s="1"/>
  <c r="P546" i="52" s="1"/>
  <c r="P547" i="52" s="1"/>
  <c r="P548" i="52" s="1"/>
  <c r="P549" i="52" s="1"/>
  <c r="P550" i="52" s="1"/>
  <c r="P551" i="52" s="1"/>
  <c r="P552" i="52" s="1"/>
  <c r="P553" i="52" s="1"/>
  <c r="P554" i="52" s="1"/>
  <c r="P555" i="52" s="1"/>
  <c r="P556" i="52" s="1"/>
  <c r="P557" i="52" s="1"/>
  <c r="P558" i="52" s="1"/>
  <c r="P559" i="52" s="1"/>
  <c r="P560" i="52" s="1"/>
  <c r="P561" i="52" s="1"/>
  <c r="P562" i="52" s="1"/>
  <c r="P563" i="52" s="1"/>
  <c r="P564" i="52" s="1"/>
  <c r="P565" i="52" s="1"/>
  <c r="P566" i="52" s="1"/>
  <c r="P567" i="52" s="1"/>
  <c r="P568" i="52" s="1"/>
  <c r="P569" i="52" s="1"/>
  <c r="P570" i="52" s="1"/>
  <c r="P571" i="52" s="1"/>
  <c r="P572" i="52" s="1"/>
  <c r="P573" i="52" s="1"/>
  <c r="P574" i="52" s="1"/>
  <c r="P575" i="52" s="1"/>
  <c r="P576" i="52" s="1"/>
  <c r="P577" i="52" s="1"/>
  <c r="P578" i="52" s="1"/>
  <c r="P579" i="52" s="1"/>
  <c r="P580" i="52" s="1"/>
  <c r="P581" i="52" s="1"/>
  <c r="P582" i="52" s="1"/>
  <c r="P583" i="52" s="1"/>
  <c r="P584" i="52" s="1"/>
  <c r="P585" i="52" s="1"/>
  <c r="P586" i="52" s="1"/>
  <c r="P587" i="52" s="1"/>
  <c r="P588" i="52" s="1"/>
  <c r="P589" i="52" s="1"/>
  <c r="P590" i="52" s="1"/>
  <c r="P591" i="52" s="1"/>
  <c r="P592" i="52" s="1"/>
  <c r="P593" i="52" s="1"/>
  <c r="P594" i="52" s="1"/>
  <c r="P595" i="52" s="1"/>
  <c r="P596" i="52" s="1"/>
  <c r="P597" i="52" s="1"/>
  <c r="P598" i="52" s="1"/>
  <c r="P599" i="52" s="1"/>
  <c r="P600" i="52" s="1"/>
  <c r="P601" i="52" s="1"/>
  <c r="P602" i="52" s="1"/>
  <c r="P603" i="52" s="1"/>
  <c r="P604" i="52" s="1"/>
  <c r="P605" i="52" s="1"/>
  <c r="P606" i="52" s="1"/>
  <c r="P607" i="52" s="1"/>
  <c r="P608" i="52" s="1"/>
  <c r="P609" i="52" s="1"/>
  <c r="E49" i="53"/>
  <c r="F49" i="53" s="1"/>
  <c r="H49" i="53" s="1"/>
  <c r="I50" i="53"/>
  <c r="I53" i="52"/>
  <c r="C93" i="49"/>
  <c r="D94" i="49"/>
  <c r="V94" i="49" s="1"/>
  <c r="L51" i="53"/>
  <c r="K52" i="53" s="1"/>
  <c r="L52" i="50"/>
  <c r="K53" i="50" s="1"/>
  <c r="L53" i="52"/>
  <c r="K54" i="52" s="1"/>
  <c r="C92" i="50"/>
  <c r="D93" i="50"/>
  <c r="V93" i="50" s="1"/>
  <c r="L53" i="49"/>
  <c r="K54" i="49" s="1"/>
  <c r="D93" i="53"/>
  <c r="V93" i="53" s="1"/>
  <c r="C92" i="53"/>
  <c r="C92" i="52"/>
  <c r="D93" i="52"/>
  <c r="V93" i="52" s="1"/>
  <c r="E53" i="52" l="1"/>
  <c r="F53" i="52" s="1"/>
  <c r="H53" i="52" s="1"/>
  <c r="M93" i="53"/>
  <c r="O94" i="53" s="1"/>
  <c r="P94" i="53" s="1"/>
  <c r="M94" i="49"/>
  <c r="O95" i="49" s="1"/>
  <c r="P95" i="49" s="1"/>
  <c r="P96" i="49" s="1"/>
  <c r="P97" i="49" s="1"/>
  <c r="P98" i="49" s="1"/>
  <c r="P99" i="49" s="1"/>
  <c r="P100" i="49" s="1"/>
  <c r="P101" i="49" s="1"/>
  <c r="P102" i="49" s="1"/>
  <c r="P103" i="49" s="1"/>
  <c r="P104" i="49" s="1"/>
  <c r="P105" i="49" s="1"/>
  <c r="P106" i="49" s="1"/>
  <c r="P107" i="49" s="1"/>
  <c r="P108" i="49" s="1"/>
  <c r="P109" i="49" s="1"/>
  <c r="P110" i="49" s="1"/>
  <c r="P111" i="49" s="1"/>
  <c r="P112" i="49" s="1"/>
  <c r="P113" i="49" s="1"/>
  <c r="P114" i="49" s="1"/>
  <c r="P115" i="49" s="1"/>
  <c r="P116" i="49" s="1"/>
  <c r="P117" i="49" s="1"/>
  <c r="P118" i="49" s="1"/>
  <c r="P119" i="49" s="1"/>
  <c r="P120" i="49" s="1"/>
  <c r="P121" i="49" s="1"/>
  <c r="P122" i="49" s="1"/>
  <c r="P123" i="49" s="1"/>
  <c r="P124" i="49" s="1"/>
  <c r="P125" i="49" s="1"/>
  <c r="P126" i="49" s="1"/>
  <c r="P127" i="49" s="1"/>
  <c r="P128" i="49" s="1"/>
  <c r="P129" i="49" s="1"/>
  <c r="P130" i="49" s="1"/>
  <c r="P131" i="49" s="1"/>
  <c r="P132" i="49" s="1"/>
  <c r="P133" i="49" s="1"/>
  <c r="P134" i="49" s="1"/>
  <c r="P135" i="49" s="1"/>
  <c r="P136" i="49" s="1"/>
  <c r="P137" i="49" s="1"/>
  <c r="P138" i="49" s="1"/>
  <c r="P139" i="49" s="1"/>
  <c r="P140" i="49" s="1"/>
  <c r="P141" i="49" s="1"/>
  <c r="P142" i="49" s="1"/>
  <c r="P143" i="49" s="1"/>
  <c r="P144" i="49" s="1"/>
  <c r="P145" i="49" s="1"/>
  <c r="P146" i="49" s="1"/>
  <c r="P147" i="49" s="1"/>
  <c r="P148" i="49" s="1"/>
  <c r="P149" i="49" s="1"/>
  <c r="P150" i="49" s="1"/>
  <c r="P151" i="49" s="1"/>
  <c r="P152" i="49" s="1"/>
  <c r="P153" i="49" s="1"/>
  <c r="P154" i="49" s="1"/>
  <c r="P155" i="49" s="1"/>
  <c r="P156" i="49" s="1"/>
  <c r="P157" i="49" s="1"/>
  <c r="P158" i="49" s="1"/>
  <c r="P159" i="49" s="1"/>
  <c r="P160" i="49" s="1"/>
  <c r="P161" i="49" s="1"/>
  <c r="P162" i="49" s="1"/>
  <c r="P163" i="49" s="1"/>
  <c r="P164" i="49" s="1"/>
  <c r="P165" i="49" s="1"/>
  <c r="P166" i="49" s="1"/>
  <c r="P167" i="49" s="1"/>
  <c r="P168" i="49" s="1"/>
  <c r="P169" i="49" s="1"/>
  <c r="P170" i="49" s="1"/>
  <c r="P171" i="49" s="1"/>
  <c r="P172" i="49" s="1"/>
  <c r="P173" i="49" s="1"/>
  <c r="P174" i="49" s="1"/>
  <c r="P175" i="49" s="1"/>
  <c r="P176" i="49" s="1"/>
  <c r="P177" i="49" s="1"/>
  <c r="P178" i="49" s="1"/>
  <c r="P179" i="49" s="1"/>
  <c r="P180" i="49" s="1"/>
  <c r="P181" i="49" s="1"/>
  <c r="P182" i="49" s="1"/>
  <c r="P183" i="49" s="1"/>
  <c r="P184" i="49" s="1"/>
  <c r="P185" i="49" s="1"/>
  <c r="P186" i="49" s="1"/>
  <c r="P187" i="49" s="1"/>
  <c r="P188" i="49" s="1"/>
  <c r="P189" i="49" s="1"/>
  <c r="P190" i="49" s="1"/>
  <c r="P191" i="49" s="1"/>
  <c r="P192" i="49" s="1"/>
  <c r="P193" i="49" s="1"/>
  <c r="P194" i="49" s="1"/>
  <c r="P195" i="49" s="1"/>
  <c r="P196" i="49" s="1"/>
  <c r="P197" i="49" s="1"/>
  <c r="P198" i="49" s="1"/>
  <c r="P199" i="49" s="1"/>
  <c r="P200" i="49" s="1"/>
  <c r="P201" i="49" s="1"/>
  <c r="P202" i="49" s="1"/>
  <c r="P203" i="49" s="1"/>
  <c r="P204" i="49" s="1"/>
  <c r="P205" i="49" s="1"/>
  <c r="P206" i="49" s="1"/>
  <c r="P207" i="49" s="1"/>
  <c r="P208" i="49" s="1"/>
  <c r="P209" i="49" s="1"/>
  <c r="P210" i="49" s="1"/>
  <c r="P211" i="49" s="1"/>
  <c r="P212" i="49" s="1"/>
  <c r="P213" i="49" s="1"/>
  <c r="P214" i="49" s="1"/>
  <c r="P215" i="49" s="1"/>
  <c r="P216" i="49" s="1"/>
  <c r="P217" i="49" s="1"/>
  <c r="P218" i="49" s="1"/>
  <c r="P219" i="49" s="1"/>
  <c r="P220" i="49" s="1"/>
  <c r="P221" i="49" s="1"/>
  <c r="P222" i="49" s="1"/>
  <c r="P223" i="49" s="1"/>
  <c r="P224" i="49" s="1"/>
  <c r="P225" i="49" s="1"/>
  <c r="P226" i="49" s="1"/>
  <c r="P227" i="49" s="1"/>
  <c r="P228" i="49" s="1"/>
  <c r="P229" i="49" s="1"/>
  <c r="P230" i="49" s="1"/>
  <c r="P231" i="49" s="1"/>
  <c r="P232" i="49" s="1"/>
  <c r="P233" i="49" s="1"/>
  <c r="P234" i="49" s="1"/>
  <c r="P235" i="49" s="1"/>
  <c r="P236" i="49" s="1"/>
  <c r="P237" i="49" s="1"/>
  <c r="P238" i="49" s="1"/>
  <c r="P239" i="49" s="1"/>
  <c r="P240" i="49" s="1"/>
  <c r="P241" i="49" s="1"/>
  <c r="P242" i="49" s="1"/>
  <c r="P243" i="49" s="1"/>
  <c r="P244" i="49" s="1"/>
  <c r="P245" i="49" s="1"/>
  <c r="P246" i="49" s="1"/>
  <c r="P247" i="49" s="1"/>
  <c r="P248" i="49" s="1"/>
  <c r="P249" i="49" s="1"/>
  <c r="P250" i="49" s="1"/>
  <c r="P251" i="49" s="1"/>
  <c r="P252" i="49" s="1"/>
  <c r="P253" i="49" s="1"/>
  <c r="P254" i="49" s="1"/>
  <c r="P255" i="49" s="1"/>
  <c r="P256" i="49" s="1"/>
  <c r="P257" i="49" s="1"/>
  <c r="P258" i="49" s="1"/>
  <c r="P259" i="49" s="1"/>
  <c r="P260" i="49" s="1"/>
  <c r="P261" i="49" s="1"/>
  <c r="P262" i="49" s="1"/>
  <c r="P263" i="49" s="1"/>
  <c r="P264" i="49" s="1"/>
  <c r="P265" i="49" s="1"/>
  <c r="P266" i="49" s="1"/>
  <c r="P267" i="49" s="1"/>
  <c r="P268" i="49" s="1"/>
  <c r="P269" i="49" s="1"/>
  <c r="P270" i="49" s="1"/>
  <c r="P271" i="49" s="1"/>
  <c r="P272" i="49" s="1"/>
  <c r="P273" i="49" s="1"/>
  <c r="P274" i="49" s="1"/>
  <c r="P275" i="49" s="1"/>
  <c r="P276" i="49" s="1"/>
  <c r="P277" i="49" s="1"/>
  <c r="P278" i="49" s="1"/>
  <c r="P279" i="49" s="1"/>
  <c r="P280" i="49" s="1"/>
  <c r="P281" i="49" s="1"/>
  <c r="P282" i="49" s="1"/>
  <c r="P283" i="49" s="1"/>
  <c r="P284" i="49" s="1"/>
  <c r="P285" i="49" s="1"/>
  <c r="P286" i="49" s="1"/>
  <c r="P287" i="49" s="1"/>
  <c r="P288" i="49" s="1"/>
  <c r="P289" i="49" s="1"/>
  <c r="P290" i="49" s="1"/>
  <c r="P291" i="49" s="1"/>
  <c r="P292" i="49" s="1"/>
  <c r="P293" i="49" s="1"/>
  <c r="P294" i="49" s="1"/>
  <c r="P295" i="49" s="1"/>
  <c r="P296" i="49" s="1"/>
  <c r="P297" i="49" s="1"/>
  <c r="P298" i="49" s="1"/>
  <c r="P299" i="49" s="1"/>
  <c r="P300" i="49" s="1"/>
  <c r="P301" i="49" s="1"/>
  <c r="P302" i="49" s="1"/>
  <c r="P303" i="49" s="1"/>
  <c r="P304" i="49" s="1"/>
  <c r="P305" i="49" s="1"/>
  <c r="P306" i="49" s="1"/>
  <c r="P307" i="49" s="1"/>
  <c r="P308" i="49" s="1"/>
  <c r="P309" i="49" s="1"/>
  <c r="P310" i="49" s="1"/>
  <c r="P311" i="49" s="1"/>
  <c r="P312" i="49" s="1"/>
  <c r="P313" i="49" s="1"/>
  <c r="P314" i="49" s="1"/>
  <c r="P315" i="49" s="1"/>
  <c r="P316" i="49" s="1"/>
  <c r="P317" i="49" s="1"/>
  <c r="P318" i="49" s="1"/>
  <c r="P319" i="49" s="1"/>
  <c r="P320" i="49" s="1"/>
  <c r="P321" i="49" s="1"/>
  <c r="P322" i="49" s="1"/>
  <c r="P323" i="49" s="1"/>
  <c r="P324" i="49" s="1"/>
  <c r="P325" i="49" s="1"/>
  <c r="P326" i="49" s="1"/>
  <c r="P327" i="49" s="1"/>
  <c r="P328" i="49" s="1"/>
  <c r="P329" i="49" s="1"/>
  <c r="P330" i="49" s="1"/>
  <c r="P331" i="49" s="1"/>
  <c r="P332" i="49" s="1"/>
  <c r="P333" i="49" s="1"/>
  <c r="P334" i="49" s="1"/>
  <c r="P335" i="49" s="1"/>
  <c r="P336" i="49" s="1"/>
  <c r="P337" i="49" s="1"/>
  <c r="P338" i="49" s="1"/>
  <c r="P339" i="49" s="1"/>
  <c r="P340" i="49" s="1"/>
  <c r="P341" i="49" s="1"/>
  <c r="P342" i="49" s="1"/>
  <c r="P343" i="49" s="1"/>
  <c r="P344" i="49" s="1"/>
  <c r="P345" i="49" s="1"/>
  <c r="P346" i="49" s="1"/>
  <c r="P347" i="49" s="1"/>
  <c r="P348" i="49" s="1"/>
  <c r="P349" i="49" s="1"/>
  <c r="P350" i="49" s="1"/>
  <c r="P351" i="49" s="1"/>
  <c r="P352" i="49" s="1"/>
  <c r="P353" i="49" s="1"/>
  <c r="P354" i="49" s="1"/>
  <c r="P355" i="49" s="1"/>
  <c r="P356" i="49" s="1"/>
  <c r="P357" i="49" s="1"/>
  <c r="P358" i="49" s="1"/>
  <c r="P359" i="49" s="1"/>
  <c r="P360" i="49" s="1"/>
  <c r="P361" i="49" s="1"/>
  <c r="P362" i="49" s="1"/>
  <c r="P363" i="49" s="1"/>
  <c r="P364" i="49" s="1"/>
  <c r="P365" i="49" s="1"/>
  <c r="P366" i="49" s="1"/>
  <c r="P367" i="49" s="1"/>
  <c r="P368" i="49" s="1"/>
  <c r="P369" i="49" s="1"/>
  <c r="P370" i="49" s="1"/>
  <c r="P371" i="49" s="1"/>
  <c r="P372" i="49" s="1"/>
  <c r="P373" i="49" s="1"/>
  <c r="P374" i="49" s="1"/>
  <c r="P375" i="49" s="1"/>
  <c r="P376" i="49" s="1"/>
  <c r="P377" i="49" s="1"/>
  <c r="P378" i="49" s="1"/>
  <c r="P379" i="49" s="1"/>
  <c r="P380" i="49" s="1"/>
  <c r="P381" i="49" s="1"/>
  <c r="P382" i="49" s="1"/>
  <c r="P383" i="49" s="1"/>
  <c r="P384" i="49" s="1"/>
  <c r="P385" i="49" s="1"/>
  <c r="P386" i="49" s="1"/>
  <c r="P387" i="49" s="1"/>
  <c r="P388" i="49" s="1"/>
  <c r="P389" i="49" s="1"/>
  <c r="P390" i="49" s="1"/>
  <c r="P391" i="49" s="1"/>
  <c r="P392" i="49" s="1"/>
  <c r="P393" i="49" s="1"/>
  <c r="P394" i="49" s="1"/>
  <c r="P395" i="49" s="1"/>
  <c r="P396" i="49" s="1"/>
  <c r="P397" i="49" s="1"/>
  <c r="P398" i="49" s="1"/>
  <c r="P399" i="49" s="1"/>
  <c r="P400" i="49" s="1"/>
  <c r="P401" i="49" s="1"/>
  <c r="P402" i="49" s="1"/>
  <c r="P403" i="49" s="1"/>
  <c r="P404" i="49" s="1"/>
  <c r="P405" i="49" s="1"/>
  <c r="P406" i="49" s="1"/>
  <c r="P407" i="49" s="1"/>
  <c r="P408" i="49" s="1"/>
  <c r="P409" i="49" s="1"/>
  <c r="P410" i="49" s="1"/>
  <c r="P411" i="49" s="1"/>
  <c r="P412" i="49" s="1"/>
  <c r="P413" i="49" s="1"/>
  <c r="P414" i="49" s="1"/>
  <c r="P415" i="49" s="1"/>
  <c r="P416" i="49" s="1"/>
  <c r="P417" i="49" s="1"/>
  <c r="P418" i="49" s="1"/>
  <c r="P419" i="49" s="1"/>
  <c r="P420" i="49" s="1"/>
  <c r="P421" i="49" s="1"/>
  <c r="P422" i="49" s="1"/>
  <c r="P423" i="49" s="1"/>
  <c r="P424" i="49" s="1"/>
  <c r="P425" i="49" s="1"/>
  <c r="P426" i="49" s="1"/>
  <c r="P427" i="49" s="1"/>
  <c r="P428" i="49" s="1"/>
  <c r="P429" i="49" s="1"/>
  <c r="P430" i="49" s="1"/>
  <c r="P431" i="49" s="1"/>
  <c r="P432" i="49" s="1"/>
  <c r="P433" i="49" s="1"/>
  <c r="P434" i="49" s="1"/>
  <c r="P435" i="49" s="1"/>
  <c r="P436" i="49" s="1"/>
  <c r="P437" i="49" s="1"/>
  <c r="P438" i="49" s="1"/>
  <c r="P439" i="49" s="1"/>
  <c r="P440" i="49" s="1"/>
  <c r="P441" i="49" s="1"/>
  <c r="P442" i="49" s="1"/>
  <c r="P443" i="49" s="1"/>
  <c r="P444" i="49" s="1"/>
  <c r="P445" i="49" s="1"/>
  <c r="P446" i="49" s="1"/>
  <c r="P447" i="49" s="1"/>
  <c r="P448" i="49" s="1"/>
  <c r="P449" i="49" s="1"/>
  <c r="P450" i="49" s="1"/>
  <c r="P451" i="49" s="1"/>
  <c r="P452" i="49" s="1"/>
  <c r="P453" i="49" s="1"/>
  <c r="P454" i="49" s="1"/>
  <c r="P455" i="49" s="1"/>
  <c r="P456" i="49" s="1"/>
  <c r="P457" i="49" s="1"/>
  <c r="P458" i="49" s="1"/>
  <c r="P459" i="49" s="1"/>
  <c r="P460" i="49" s="1"/>
  <c r="P461" i="49" s="1"/>
  <c r="P462" i="49" s="1"/>
  <c r="P463" i="49" s="1"/>
  <c r="P464" i="49" s="1"/>
  <c r="P465" i="49" s="1"/>
  <c r="P466" i="49" s="1"/>
  <c r="P467" i="49" s="1"/>
  <c r="P468" i="49" s="1"/>
  <c r="P469" i="49" s="1"/>
  <c r="P470" i="49" s="1"/>
  <c r="P471" i="49" s="1"/>
  <c r="P472" i="49" s="1"/>
  <c r="P473" i="49" s="1"/>
  <c r="P474" i="49" s="1"/>
  <c r="P475" i="49" s="1"/>
  <c r="P476" i="49" s="1"/>
  <c r="P477" i="49" s="1"/>
  <c r="P478" i="49" s="1"/>
  <c r="P479" i="49" s="1"/>
  <c r="P480" i="49" s="1"/>
  <c r="P481" i="49" s="1"/>
  <c r="P482" i="49" s="1"/>
  <c r="P483" i="49" s="1"/>
  <c r="P484" i="49" s="1"/>
  <c r="P485" i="49" s="1"/>
  <c r="P486" i="49" s="1"/>
  <c r="P487" i="49" s="1"/>
  <c r="P488" i="49" s="1"/>
  <c r="P489" i="49" s="1"/>
  <c r="P490" i="49" s="1"/>
  <c r="P491" i="49" s="1"/>
  <c r="P492" i="49" s="1"/>
  <c r="P493" i="49" s="1"/>
  <c r="P494" i="49" s="1"/>
  <c r="P495" i="49" s="1"/>
  <c r="P496" i="49" s="1"/>
  <c r="P497" i="49" s="1"/>
  <c r="P498" i="49" s="1"/>
  <c r="P499" i="49" s="1"/>
  <c r="P500" i="49" s="1"/>
  <c r="P501" i="49" s="1"/>
  <c r="P502" i="49" s="1"/>
  <c r="P503" i="49" s="1"/>
  <c r="P504" i="49" s="1"/>
  <c r="P505" i="49" s="1"/>
  <c r="P506" i="49" s="1"/>
  <c r="P507" i="49" s="1"/>
  <c r="P508" i="49" s="1"/>
  <c r="P509" i="49" s="1"/>
  <c r="P510" i="49" s="1"/>
  <c r="P511" i="49" s="1"/>
  <c r="P512" i="49" s="1"/>
  <c r="P513" i="49" s="1"/>
  <c r="P514" i="49" s="1"/>
  <c r="P515" i="49" s="1"/>
  <c r="P516" i="49" s="1"/>
  <c r="P517" i="49" s="1"/>
  <c r="P518" i="49" s="1"/>
  <c r="P519" i="49" s="1"/>
  <c r="P520" i="49" s="1"/>
  <c r="P521" i="49" s="1"/>
  <c r="P522" i="49" s="1"/>
  <c r="P523" i="49" s="1"/>
  <c r="P524" i="49" s="1"/>
  <c r="P525" i="49" s="1"/>
  <c r="P526" i="49" s="1"/>
  <c r="P527" i="49" s="1"/>
  <c r="P528" i="49" s="1"/>
  <c r="P529" i="49" s="1"/>
  <c r="P530" i="49" s="1"/>
  <c r="P531" i="49" s="1"/>
  <c r="P532" i="49" s="1"/>
  <c r="P533" i="49" s="1"/>
  <c r="P534" i="49" s="1"/>
  <c r="P535" i="49" s="1"/>
  <c r="P536" i="49" s="1"/>
  <c r="P537" i="49" s="1"/>
  <c r="P538" i="49" s="1"/>
  <c r="P539" i="49" s="1"/>
  <c r="P540" i="49" s="1"/>
  <c r="P541" i="49" s="1"/>
  <c r="P542" i="49" s="1"/>
  <c r="P543" i="49" s="1"/>
  <c r="P544" i="49" s="1"/>
  <c r="P545" i="49" s="1"/>
  <c r="P546" i="49" s="1"/>
  <c r="P547" i="49" s="1"/>
  <c r="P548" i="49" s="1"/>
  <c r="P549" i="49" s="1"/>
  <c r="P550" i="49" s="1"/>
  <c r="P551" i="49" s="1"/>
  <c r="P552" i="49" s="1"/>
  <c r="P553" i="49" s="1"/>
  <c r="P554" i="49" s="1"/>
  <c r="P555" i="49" s="1"/>
  <c r="P556" i="49" s="1"/>
  <c r="P557" i="49" s="1"/>
  <c r="P558" i="49" s="1"/>
  <c r="P559" i="49" s="1"/>
  <c r="P560" i="49" s="1"/>
  <c r="P561" i="49" s="1"/>
  <c r="P562" i="49" s="1"/>
  <c r="P563" i="49" s="1"/>
  <c r="P564" i="49" s="1"/>
  <c r="P565" i="49" s="1"/>
  <c r="P566" i="49" s="1"/>
  <c r="P567" i="49" s="1"/>
  <c r="P568" i="49" s="1"/>
  <c r="P569" i="49" s="1"/>
  <c r="P570" i="49" s="1"/>
  <c r="P571" i="49" s="1"/>
  <c r="P572" i="49" s="1"/>
  <c r="P573" i="49" s="1"/>
  <c r="P574" i="49" s="1"/>
  <c r="P575" i="49" s="1"/>
  <c r="P576" i="49" s="1"/>
  <c r="P577" i="49" s="1"/>
  <c r="P578" i="49" s="1"/>
  <c r="P579" i="49" s="1"/>
  <c r="P580" i="49" s="1"/>
  <c r="P581" i="49" s="1"/>
  <c r="P582" i="49" s="1"/>
  <c r="P583" i="49" s="1"/>
  <c r="P584" i="49" s="1"/>
  <c r="P585" i="49" s="1"/>
  <c r="P586" i="49" s="1"/>
  <c r="P587" i="49" s="1"/>
  <c r="P588" i="49" s="1"/>
  <c r="P589" i="49" s="1"/>
  <c r="P590" i="49" s="1"/>
  <c r="P591" i="49" s="1"/>
  <c r="P592" i="49" s="1"/>
  <c r="P593" i="49" s="1"/>
  <c r="P594" i="49" s="1"/>
  <c r="P595" i="49" s="1"/>
  <c r="P596" i="49" s="1"/>
  <c r="P597" i="49" s="1"/>
  <c r="P598" i="49" s="1"/>
  <c r="P599" i="49" s="1"/>
  <c r="P600" i="49" s="1"/>
  <c r="P601" i="49" s="1"/>
  <c r="P602" i="49" s="1"/>
  <c r="P603" i="49" s="1"/>
  <c r="P604" i="49" s="1"/>
  <c r="P605" i="49" s="1"/>
  <c r="P606" i="49" s="1"/>
  <c r="P607" i="49" s="1"/>
  <c r="P608" i="49" s="1"/>
  <c r="P609" i="49" s="1"/>
  <c r="G50" i="53"/>
  <c r="Q50" i="53"/>
  <c r="G50" i="50"/>
  <c r="Q50" i="50"/>
  <c r="E49" i="49"/>
  <c r="F49" i="49" s="1"/>
  <c r="H49" i="49" s="1"/>
  <c r="I50" i="49"/>
  <c r="J54" i="49"/>
  <c r="J54" i="52"/>
  <c r="J52" i="53"/>
  <c r="D94" i="53"/>
  <c r="V94" i="53" s="1"/>
  <c r="C93" i="53"/>
  <c r="C94" i="49"/>
  <c r="D95" i="49"/>
  <c r="V95" i="49" s="1"/>
  <c r="D94" i="50"/>
  <c r="V94" i="50" s="1"/>
  <c r="C93" i="50"/>
  <c r="J53" i="50"/>
  <c r="D94" i="52"/>
  <c r="V94" i="52" s="1"/>
  <c r="C93" i="52"/>
  <c r="G54" i="52" l="1"/>
  <c r="Q54" i="52"/>
  <c r="G50" i="49"/>
  <c r="Q50" i="49"/>
  <c r="E50" i="50"/>
  <c r="F50" i="50" s="1"/>
  <c r="H50" i="50" s="1"/>
  <c r="I51" i="50"/>
  <c r="E50" i="53"/>
  <c r="F50" i="53" s="1"/>
  <c r="H50" i="53" s="1"/>
  <c r="I51" i="53"/>
  <c r="M94" i="53"/>
  <c r="O95" i="53" s="1"/>
  <c r="P95" i="53" s="1"/>
  <c r="P96" i="53" s="1"/>
  <c r="P97" i="53" s="1"/>
  <c r="P98" i="53" s="1"/>
  <c r="P99" i="53" s="1"/>
  <c r="P100" i="53" s="1"/>
  <c r="P101" i="53" s="1"/>
  <c r="P102" i="53" s="1"/>
  <c r="P103" i="53" s="1"/>
  <c r="P104" i="53" s="1"/>
  <c r="P105" i="53" s="1"/>
  <c r="P106" i="53" s="1"/>
  <c r="P107" i="53" s="1"/>
  <c r="P108" i="53" s="1"/>
  <c r="P109" i="53" s="1"/>
  <c r="P110" i="53" s="1"/>
  <c r="P111" i="53" s="1"/>
  <c r="P112" i="53" s="1"/>
  <c r="P113" i="53" s="1"/>
  <c r="P114" i="53" s="1"/>
  <c r="P115" i="53" s="1"/>
  <c r="P116" i="53" s="1"/>
  <c r="P117" i="53" s="1"/>
  <c r="P118" i="53" s="1"/>
  <c r="P119" i="53" s="1"/>
  <c r="P120" i="53" s="1"/>
  <c r="P121" i="53" s="1"/>
  <c r="P122" i="53" s="1"/>
  <c r="P123" i="53" s="1"/>
  <c r="P124" i="53" s="1"/>
  <c r="P125" i="53" s="1"/>
  <c r="P126" i="53" s="1"/>
  <c r="P127" i="53" s="1"/>
  <c r="P128" i="53" s="1"/>
  <c r="P129" i="53" s="1"/>
  <c r="P130" i="53" s="1"/>
  <c r="P131" i="53" s="1"/>
  <c r="P132" i="53" s="1"/>
  <c r="P133" i="53" s="1"/>
  <c r="P134" i="53" s="1"/>
  <c r="P135" i="53" s="1"/>
  <c r="P136" i="53" s="1"/>
  <c r="P137" i="53" s="1"/>
  <c r="P138" i="53" s="1"/>
  <c r="P139" i="53" s="1"/>
  <c r="P140" i="53" s="1"/>
  <c r="P141" i="53" s="1"/>
  <c r="P142" i="53" s="1"/>
  <c r="P143" i="53" s="1"/>
  <c r="P144" i="53" s="1"/>
  <c r="P145" i="53" s="1"/>
  <c r="P146" i="53" s="1"/>
  <c r="P147" i="53" s="1"/>
  <c r="P148" i="53" s="1"/>
  <c r="P149" i="53" s="1"/>
  <c r="P150" i="53" s="1"/>
  <c r="P151" i="53" s="1"/>
  <c r="P152" i="53" s="1"/>
  <c r="P153" i="53" s="1"/>
  <c r="P154" i="53" s="1"/>
  <c r="P155" i="53" s="1"/>
  <c r="P156" i="53" s="1"/>
  <c r="P157" i="53" s="1"/>
  <c r="P158" i="53" s="1"/>
  <c r="P159" i="53" s="1"/>
  <c r="P160" i="53" s="1"/>
  <c r="P161" i="53" s="1"/>
  <c r="P162" i="53" s="1"/>
  <c r="P163" i="53" s="1"/>
  <c r="P164" i="53" s="1"/>
  <c r="P165" i="53" s="1"/>
  <c r="P166" i="53" s="1"/>
  <c r="P167" i="53" s="1"/>
  <c r="P168" i="53" s="1"/>
  <c r="P169" i="53" s="1"/>
  <c r="P170" i="53" s="1"/>
  <c r="P171" i="53" s="1"/>
  <c r="P172" i="53" s="1"/>
  <c r="P173" i="53" s="1"/>
  <c r="P174" i="53" s="1"/>
  <c r="P175" i="53" s="1"/>
  <c r="P176" i="53" s="1"/>
  <c r="P177" i="53" s="1"/>
  <c r="P178" i="53" s="1"/>
  <c r="P179" i="53" s="1"/>
  <c r="P180" i="53" s="1"/>
  <c r="P181" i="53" s="1"/>
  <c r="P182" i="53" s="1"/>
  <c r="P183" i="53" s="1"/>
  <c r="P184" i="53" s="1"/>
  <c r="P185" i="53" s="1"/>
  <c r="P186" i="53" s="1"/>
  <c r="P187" i="53" s="1"/>
  <c r="P188" i="53" s="1"/>
  <c r="P189" i="53" s="1"/>
  <c r="P190" i="53" s="1"/>
  <c r="P191" i="53" s="1"/>
  <c r="P192" i="53" s="1"/>
  <c r="P193" i="53" s="1"/>
  <c r="P194" i="53" s="1"/>
  <c r="P195" i="53" s="1"/>
  <c r="P196" i="53" s="1"/>
  <c r="P197" i="53" s="1"/>
  <c r="P198" i="53" s="1"/>
  <c r="P199" i="53" s="1"/>
  <c r="P200" i="53" s="1"/>
  <c r="P201" i="53" s="1"/>
  <c r="P202" i="53" s="1"/>
  <c r="P203" i="53" s="1"/>
  <c r="P204" i="53" s="1"/>
  <c r="P205" i="53" s="1"/>
  <c r="P206" i="53" s="1"/>
  <c r="P207" i="53" s="1"/>
  <c r="P208" i="53" s="1"/>
  <c r="P209" i="53" s="1"/>
  <c r="P210" i="53" s="1"/>
  <c r="P211" i="53" s="1"/>
  <c r="P212" i="53" s="1"/>
  <c r="P213" i="53" s="1"/>
  <c r="P214" i="53" s="1"/>
  <c r="P215" i="53" s="1"/>
  <c r="P216" i="53" s="1"/>
  <c r="P217" i="53" s="1"/>
  <c r="P218" i="53" s="1"/>
  <c r="P219" i="53" s="1"/>
  <c r="P220" i="53" s="1"/>
  <c r="P221" i="53" s="1"/>
  <c r="P222" i="53" s="1"/>
  <c r="P223" i="53" s="1"/>
  <c r="P224" i="53" s="1"/>
  <c r="P225" i="53" s="1"/>
  <c r="P226" i="53" s="1"/>
  <c r="P227" i="53" s="1"/>
  <c r="P228" i="53" s="1"/>
  <c r="P229" i="53" s="1"/>
  <c r="P230" i="53" s="1"/>
  <c r="P231" i="53" s="1"/>
  <c r="P232" i="53" s="1"/>
  <c r="P233" i="53" s="1"/>
  <c r="P234" i="53" s="1"/>
  <c r="P235" i="53" s="1"/>
  <c r="P236" i="53" s="1"/>
  <c r="P237" i="53" s="1"/>
  <c r="P238" i="53" s="1"/>
  <c r="P239" i="53" s="1"/>
  <c r="P240" i="53" s="1"/>
  <c r="P241" i="53" s="1"/>
  <c r="P242" i="53" s="1"/>
  <c r="P243" i="53" s="1"/>
  <c r="P244" i="53" s="1"/>
  <c r="P245" i="53" s="1"/>
  <c r="P246" i="53" s="1"/>
  <c r="P247" i="53" s="1"/>
  <c r="P248" i="53" s="1"/>
  <c r="P249" i="53" s="1"/>
  <c r="P250" i="53" s="1"/>
  <c r="P251" i="53" s="1"/>
  <c r="P252" i="53" s="1"/>
  <c r="P253" i="53" s="1"/>
  <c r="P254" i="53" s="1"/>
  <c r="P255" i="53" s="1"/>
  <c r="P256" i="53" s="1"/>
  <c r="P257" i="53" s="1"/>
  <c r="P258" i="53" s="1"/>
  <c r="P259" i="53" s="1"/>
  <c r="P260" i="53" s="1"/>
  <c r="P261" i="53" s="1"/>
  <c r="P262" i="53" s="1"/>
  <c r="P263" i="53" s="1"/>
  <c r="P264" i="53" s="1"/>
  <c r="P265" i="53" s="1"/>
  <c r="P266" i="53" s="1"/>
  <c r="P267" i="53" s="1"/>
  <c r="P268" i="53" s="1"/>
  <c r="P269" i="53" s="1"/>
  <c r="P270" i="53" s="1"/>
  <c r="P271" i="53" s="1"/>
  <c r="P272" i="53" s="1"/>
  <c r="P273" i="53" s="1"/>
  <c r="P274" i="53" s="1"/>
  <c r="P275" i="53" s="1"/>
  <c r="P276" i="53" s="1"/>
  <c r="P277" i="53" s="1"/>
  <c r="P278" i="53" s="1"/>
  <c r="P279" i="53" s="1"/>
  <c r="P280" i="53" s="1"/>
  <c r="P281" i="53" s="1"/>
  <c r="P282" i="53" s="1"/>
  <c r="P283" i="53" s="1"/>
  <c r="P284" i="53" s="1"/>
  <c r="P285" i="53" s="1"/>
  <c r="P286" i="53" s="1"/>
  <c r="P287" i="53" s="1"/>
  <c r="P288" i="53" s="1"/>
  <c r="P289" i="53" s="1"/>
  <c r="P290" i="53" s="1"/>
  <c r="P291" i="53" s="1"/>
  <c r="P292" i="53" s="1"/>
  <c r="P293" i="53" s="1"/>
  <c r="P294" i="53" s="1"/>
  <c r="P295" i="53" s="1"/>
  <c r="P296" i="53" s="1"/>
  <c r="P297" i="53" s="1"/>
  <c r="P298" i="53" s="1"/>
  <c r="P299" i="53" s="1"/>
  <c r="P300" i="53" s="1"/>
  <c r="P301" i="53" s="1"/>
  <c r="P302" i="53" s="1"/>
  <c r="P303" i="53" s="1"/>
  <c r="P304" i="53" s="1"/>
  <c r="P305" i="53" s="1"/>
  <c r="P306" i="53" s="1"/>
  <c r="P307" i="53" s="1"/>
  <c r="P308" i="53" s="1"/>
  <c r="P309" i="53" s="1"/>
  <c r="P310" i="53" s="1"/>
  <c r="P311" i="53" s="1"/>
  <c r="P312" i="53" s="1"/>
  <c r="P313" i="53" s="1"/>
  <c r="P314" i="53" s="1"/>
  <c r="P315" i="53" s="1"/>
  <c r="P316" i="53" s="1"/>
  <c r="P317" i="53" s="1"/>
  <c r="P318" i="53" s="1"/>
  <c r="P319" i="53" s="1"/>
  <c r="P320" i="53" s="1"/>
  <c r="P321" i="53" s="1"/>
  <c r="P322" i="53" s="1"/>
  <c r="P323" i="53" s="1"/>
  <c r="P324" i="53" s="1"/>
  <c r="P325" i="53" s="1"/>
  <c r="P326" i="53" s="1"/>
  <c r="P327" i="53" s="1"/>
  <c r="P328" i="53" s="1"/>
  <c r="P329" i="53" s="1"/>
  <c r="P330" i="53" s="1"/>
  <c r="P331" i="53" s="1"/>
  <c r="P332" i="53" s="1"/>
  <c r="P333" i="53" s="1"/>
  <c r="P334" i="53" s="1"/>
  <c r="P335" i="53" s="1"/>
  <c r="P336" i="53" s="1"/>
  <c r="P337" i="53" s="1"/>
  <c r="P338" i="53" s="1"/>
  <c r="P339" i="53" s="1"/>
  <c r="P340" i="53" s="1"/>
  <c r="P341" i="53" s="1"/>
  <c r="P342" i="53" s="1"/>
  <c r="P343" i="53" s="1"/>
  <c r="P344" i="53" s="1"/>
  <c r="P345" i="53" s="1"/>
  <c r="P346" i="53" s="1"/>
  <c r="P347" i="53" s="1"/>
  <c r="P348" i="53" s="1"/>
  <c r="P349" i="53" s="1"/>
  <c r="P350" i="53" s="1"/>
  <c r="P351" i="53" s="1"/>
  <c r="P352" i="53" s="1"/>
  <c r="P353" i="53" s="1"/>
  <c r="P354" i="53" s="1"/>
  <c r="P355" i="53" s="1"/>
  <c r="P356" i="53" s="1"/>
  <c r="P357" i="53" s="1"/>
  <c r="P358" i="53" s="1"/>
  <c r="P359" i="53" s="1"/>
  <c r="P360" i="53" s="1"/>
  <c r="P361" i="53" s="1"/>
  <c r="P362" i="53" s="1"/>
  <c r="P363" i="53" s="1"/>
  <c r="P364" i="53" s="1"/>
  <c r="P365" i="53" s="1"/>
  <c r="P366" i="53" s="1"/>
  <c r="P367" i="53" s="1"/>
  <c r="P368" i="53" s="1"/>
  <c r="P369" i="53" s="1"/>
  <c r="P370" i="53" s="1"/>
  <c r="P371" i="53" s="1"/>
  <c r="P372" i="53" s="1"/>
  <c r="P373" i="53" s="1"/>
  <c r="P374" i="53" s="1"/>
  <c r="P375" i="53" s="1"/>
  <c r="P376" i="53" s="1"/>
  <c r="P377" i="53" s="1"/>
  <c r="P378" i="53" s="1"/>
  <c r="P379" i="53" s="1"/>
  <c r="P380" i="53" s="1"/>
  <c r="P381" i="53" s="1"/>
  <c r="P382" i="53" s="1"/>
  <c r="P383" i="53" s="1"/>
  <c r="P384" i="53" s="1"/>
  <c r="P385" i="53" s="1"/>
  <c r="P386" i="53" s="1"/>
  <c r="P387" i="53" s="1"/>
  <c r="P388" i="53" s="1"/>
  <c r="P389" i="53" s="1"/>
  <c r="P390" i="53" s="1"/>
  <c r="P391" i="53" s="1"/>
  <c r="P392" i="53" s="1"/>
  <c r="P393" i="53" s="1"/>
  <c r="P394" i="53" s="1"/>
  <c r="P395" i="53" s="1"/>
  <c r="P396" i="53" s="1"/>
  <c r="P397" i="53" s="1"/>
  <c r="P398" i="53" s="1"/>
  <c r="P399" i="53" s="1"/>
  <c r="P400" i="53" s="1"/>
  <c r="P401" i="53" s="1"/>
  <c r="P402" i="53" s="1"/>
  <c r="P403" i="53" s="1"/>
  <c r="P404" i="53" s="1"/>
  <c r="P405" i="53" s="1"/>
  <c r="P406" i="53" s="1"/>
  <c r="P407" i="53" s="1"/>
  <c r="P408" i="53" s="1"/>
  <c r="P409" i="53" s="1"/>
  <c r="P410" i="53" s="1"/>
  <c r="P411" i="53" s="1"/>
  <c r="P412" i="53" s="1"/>
  <c r="P413" i="53" s="1"/>
  <c r="P414" i="53" s="1"/>
  <c r="P415" i="53" s="1"/>
  <c r="P416" i="53" s="1"/>
  <c r="P417" i="53" s="1"/>
  <c r="P418" i="53" s="1"/>
  <c r="P419" i="53" s="1"/>
  <c r="P420" i="53" s="1"/>
  <c r="P421" i="53" s="1"/>
  <c r="P422" i="53" s="1"/>
  <c r="P423" i="53" s="1"/>
  <c r="P424" i="53" s="1"/>
  <c r="P425" i="53" s="1"/>
  <c r="P426" i="53" s="1"/>
  <c r="P427" i="53" s="1"/>
  <c r="P428" i="53" s="1"/>
  <c r="P429" i="53" s="1"/>
  <c r="P430" i="53" s="1"/>
  <c r="P431" i="53" s="1"/>
  <c r="P432" i="53" s="1"/>
  <c r="P433" i="53" s="1"/>
  <c r="P434" i="53" s="1"/>
  <c r="P435" i="53" s="1"/>
  <c r="P436" i="53" s="1"/>
  <c r="P437" i="53" s="1"/>
  <c r="P438" i="53" s="1"/>
  <c r="P439" i="53" s="1"/>
  <c r="P440" i="53" s="1"/>
  <c r="P441" i="53" s="1"/>
  <c r="P442" i="53" s="1"/>
  <c r="P443" i="53" s="1"/>
  <c r="P444" i="53" s="1"/>
  <c r="P445" i="53" s="1"/>
  <c r="P446" i="53" s="1"/>
  <c r="P447" i="53" s="1"/>
  <c r="P448" i="53" s="1"/>
  <c r="P449" i="53" s="1"/>
  <c r="P450" i="53" s="1"/>
  <c r="P451" i="53" s="1"/>
  <c r="P452" i="53" s="1"/>
  <c r="P453" i="53" s="1"/>
  <c r="P454" i="53" s="1"/>
  <c r="P455" i="53" s="1"/>
  <c r="P456" i="53" s="1"/>
  <c r="P457" i="53" s="1"/>
  <c r="P458" i="53" s="1"/>
  <c r="P459" i="53" s="1"/>
  <c r="P460" i="53" s="1"/>
  <c r="P461" i="53" s="1"/>
  <c r="P462" i="53" s="1"/>
  <c r="P463" i="53" s="1"/>
  <c r="P464" i="53" s="1"/>
  <c r="P465" i="53" s="1"/>
  <c r="P466" i="53" s="1"/>
  <c r="P467" i="53" s="1"/>
  <c r="P468" i="53" s="1"/>
  <c r="P469" i="53" s="1"/>
  <c r="P470" i="53" s="1"/>
  <c r="P471" i="53" s="1"/>
  <c r="P472" i="53" s="1"/>
  <c r="P473" i="53" s="1"/>
  <c r="P474" i="53" s="1"/>
  <c r="P475" i="53" s="1"/>
  <c r="P476" i="53" s="1"/>
  <c r="P477" i="53" s="1"/>
  <c r="P478" i="53" s="1"/>
  <c r="P479" i="53" s="1"/>
  <c r="P480" i="53" s="1"/>
  <c r="P481" i="53" s="1"/>
  <c r="P482" i="53" s="1"/>
  <c r="P483" i="53" s="1"/>
  <c r="P484" i="53" s="1"/>
  <c r="P485" i="53" s="1"/>
  <c r="P486" i="53" s="1"/>
  <c r="P487" i="53" s="1"/>
  <c r="P488" i="53" s="1"/>
  <c r="P489" i="53" s="1"/>
  <c r="P490" i="53" s="1"/>
  <c r="P491" i="53" s="1"/>
  <c r="P492" i="53" s="1"/>
  <c r="P493" i="53" s="1"/>
  <c r="P494" i="53" s="1"/>
  <c r="P495" i="53" s="1"/>
  <c r="P496" i="53" s="1"/>
  <c r="P497" i="53" s="1"/>
  <c r="P498" i="53" s="1"/>
  <c r="P499" i="53" s="1"/>
  <c r="P500" i="53" s="1"/>
  <c r="P501" i="53" s="1"/>
  <c r="P502" i="53" s="1"/>
  <c r="P503" i="53" s="1"/>
  <c r="P504" i="53" s="1"/>
  <c r="P505" i="53" s="1"/>
  <c r="P506" i="53" s="1"/>
  <c r="P507" i="53" s="1"/>
  <c r="P508" i="53" s="1"/>
  <c r="P509" i="53" s="1"/>
  <c r="P510" i="53" s="1"/>
  <c r="P511" i="53" s="1"/>
  <c r="P512" i="53" s="1"/>
  <c r="P513" i="53" s="1"/>
  <c r="P514" i="53" s="1"/>
  <c r="P515" i="53" s="1"/>
  <c r="P516" i="53" s="1"/>
  <c r="P517" i="53" s="1"/>
  <c r="P518" i="53" s="1"/>
  <c r="P519" i="53" s="1"/>
  <c r="P520" i="53" s="1"/>
  <c r="P521" i="53" s="1"/>
  <c r="P522" i="53" s="1"/>
  <c r="P523" i="53" s="1"/>
  <c r="P524" i="53" s="1"/>
  <c r="P525" i="53" s="1"/>
  <c r="P526" i="53" s="1"/>
  <c r="P527" i="53" s="1"/>
  <c r="P528" i="53" s="1"/>
  <c r="P529" i="53" s="1"/>
  <c r="P530" i="53" s="1"/>
  <c r="P531" i="53" s="1"/>
  <c r="P532" i="53" s="1"/>
  <c r="P533" i="53" s="1"/>
  <c r="P534" i="53" s="1"/>
  <c r="P535" i="53" s="1"/>
  <c r="P536" i="53" s="1"/>
  <c r="P537" i="53" s="1"/>
  <c r="P538" i="53" s="1"/>
  <c r="P539" i="53" s="1"/>
  <c r="P540" i="53" s="1"/>
  <c r="P541" i="53" s="1"/>
  <c r="P542" i="53" s="1"/>
  <c r="P543" i="53" s="1"/>
  <c r="P544" i="53" s="1"/>
  <c r="P545" i="53" s="1"/>
  <c r="P546" i="53" s="1"/>
  <c r="P547" i="53" s="1"/>
  <c r="P548" i="53" s="1"/>
  <c r="P549" i="53" s="1"/>
  <c r="P550" i="53" s="1"/>
  <c r="P551" i="53" s="1"/>
  <c r="P552" i="53" s="1"/>
  <c r="P553" i="53" s="1"/>
  <c r="P554" i="53" s="1"/>
  <c r="P555" i="53" s="1"/>
  <c r="P556" i="53" s="1"/>
  <c r="P557" i="53" s="1"/>
  <c r="P558" i="53" s="1"/>
  <c r="P559" i="53" s="1"/>
  <c r="P560" i="53" s="1"/>
  <c r="P561" i="53" s="1"/>
  <c r="P562" i="53" s="1"/>
  <c r="P563" i="53" s="1"/>
  <c r="P564" i="53" s="1"/>
  <c r="P565" i="53" s="1"/>
  <c r="P566" i="53" s="1"/>
  <c r="P567" i="53" s="1"/>
  <c r="P568" i="53" s="1"/>
  <c r="P569" i="53" s="1"/>
  <c r="P570" i="53" s="1"/>
  <c r="P571" i="53" s="1"/>
  <c r="P572" i="53" s="1"/>
  <c r="P573" i="53" s="1"/>
  <c r="P574" i="53" s="1"/>
  <c r="P575" i="53" s="1"/>
  <c r="P576" i="53" s="1"/>
  <c r="P577" i="53" s="1"/>
  <c r="P578" i="53" s="1"/>
  <c r="P579" i="53" s="1"/>
  <c r="P580" i="53" s="1"/>
  <c r="P581" i="53" s="1"/>
  <c r="P582" i="53" s="1"/>
  <c r="P583" i="53" s="1"/>
  <c r="P584" i="53" s="1"/>
  <c r="P585" i="53" s="1"/>
  <c r="P586" i="53" s="1"/>
  <c r="P587" i="53" s="1"/>
  <c r="P588" i="53" s="1"/>
  <c r="P589" i="53" s="1"/>
  <c r="P590" i="53" s="1"/>
  <c r="P591" i="53" s="1"/>
  <c r="P592" i="53" s="1"/>
  <c r="P593" i="53" s="1"/>
  <c r="P594" i="53" s="1"/>
  <c r="P595" i="53" s="1"/>
  <c r="P596" i="53" s="1"/>
  <c r="P597" i="53" s="1"/>
  <c r="P598" i="53" s="1"/>
  <c r="P599" i="53" s="1"/>
  <c r="P600" i="53" s="1"/>
  <c r="P601" i="53" s="1"/>
  <c r="P602" i="53" s="1"/>
  <c r="P603" i="53" s="1"/>
  <c r="P604" i="53" s="1"/>
  <c r="P605" i="53" s="1"/>
  <c r="P606" i="53" s="1"/>
  <c r="P607" i="53" s="1"/>
  <c r="P608" i="53" s="1"/>
  <c r="P609" i="53" s="1"/>
  <c r="I54" i="52"/>
  <c r="C94" i="50"/>
  <c r="D95" i="50"/>
  <c r="V95" i="50" s="1"/>
  <c r="L52" i="53"/>
  <c r="K53" i="53" s="1"/>
  <c r="D95" i="52"/>
  <c r="V95" i="52" s="1"/>
  <c r="C94" i="52"/>
  <c r="D95" i="53"/>
  <c r="V95" i="53" s="1"/>
  <c r="C94" i="53"/>
  <c r="C95" i="49"/>
  <c r="D96" i="49"/>
  <c r="V96" i="49" s="1"/>
  <c r="L54" i="52"/>
  <c r="K55" i="52" s="1"/>
  <c r="L54" i="49"/>
  <c r="K55" i="49" s="1"/>
  <c r="L53" i="50"/>
  <c r="K54" i="50" s="1"/>
  <c r="E54" i="52" l="1"/>
  <c r="F54" i="52" s="1"/>
  <c r="H54" i="52" s="1"/>
  <c r="Q51" i="53"/>
  <c r="G51" i="53"/>
  <c r="G51" i="50"/>
  <c r="Q51" i="50"/>
  <c r="E50" i="49"/>
  <c r="F50" i="49" s="1"/>
  <c r="H50" i="49" s="1"/>
  <c r="I51" i="49"/>
  <c r="J55" i="49"/>
  <c r="D97" i="49"/>
  <c r="V97" i="49" s="1"/>
  <c r="C96" i="49"/>
  <c r="C95" i="53"/>
  <c r="D96" i="53"/>
  <c r="V96" i="53" s="1"/>
  <c r="D96" i="50"/>
  <c r="V96" i="50" s="1"/>
  <c r="C95" i="50"/>
  <c r="J54" i="50"/>
  <c r="J55" i="52"/>
  <c r="L55" i="52" s="1"/>
  <c r="K56" i="52" s="1"/>
  <c r="D96" i="52"/>
  <c r="V96" i="52" s="1"/>
  <c r="C95" i="52"/>
  <c r="J53" i="53"/>
  <c r="Q55" i="52" l="1"/>
  <c r="G55" i="52"/>
  <c r="Q51" i="49"/>
  <c r="G51" i="49"/>
  <c r="E51" i="50"/>
  <c r="F51" i="50" s="1"/>
  <c r="H51" i="50" s="1"/>
  <c r="I52" i="50"/>
  <c r="E51" i="53"/>
  <c r="F51" i="53" s="1"/>
  <c r="H51" i="53" s="1"/>
  <c r="I52" i="53"/>
  <c r="L54" i="50"/>
  <c r="K55" i="50" s="1"/>
  <c r="C96" i="53"/>
  <c r="D97" i="53"/>
  <c r="V97" i="53" s="1"/>
  <c r="L53" i="53"/>
  <c r="K54" i="53" s="1"/>
  <c r="L55" i="49"/>
  <c r="K56" i="49" s="1"/>
  <c r="J56" i="52"/>
  <c r="C96" i="50"/>
  <c r="D97" i="50"/>
  <c r="V97" i="50" s="1"/>
  <c r="C97" i="49"/>
  <c r="D98" i="49"/>
  <c r="V98" i="49" s="1"/>
  <c r="D97" i="52"/>
  <c r="V97" i="52" s="1"/>
  <c r="C96" i="52"/>
  <c r="I55" i="52"/>
  <c r="E55" i="52" l="1"/>
  <c r="F55" i="52" s="1"/>
  <c r="H55" i="52" s="1"/>
  <c r="I56" i="52"/>
  <c r="G52" i="53"/>
  <c r="Q52" i="53"/>
  <c r="G52" i="50"/>
  <c r="Q52" i="50"/>
  <c r="E51" i="49"/>
  <c r="F51" i="49" s="1"/>
  <c r="H51" i="49" s="1"/>
  <c r="I52" i="49"/>
  <c r="C98" i="49"/>
  <c r="D99" i="49"/>
  <c r="V99" i="49" s="1"/>
  <c r="J56" i="49"/>
  <c r="J54" i="53"/>
  <c r="J55" i="50"/>
  <c r="L55" i="50" s="1"/>
  <c r="K56" i="50" s="1"/>
  <c r="D98" i="52"/>
  <c r="V98" i="52" s="1"/>
  <c r="C97" i="52"/>
  <c r="D98" i="50"/>
  <c r="V98" i="50" s="1"/>
  <c r="C97" i="50"/>
  <c r="L56" i="52"/>
  <c r="K57" i="52" s="1"/>
  <c r="C97" i="53"/>
  <c r="D98" i="53"/>
  <c r="V98" i="53" s="1"/>
  <c r="G56" i="52" l="1"/>
  <c r="Q56" i="52"/>
  <c r="G52" i="49"/>
  <c r="Q52" i="49"/>
  <c r="E52" i="50"/>
  <c r="F52" i="50" s="1"/>
  <c r="H52" i="50" s="1"/>
  <c r="I53" i="50"/>
  <c r="E52" i="53"/>
  <c r="F52" i="53" s="1"/>
  <c r="H52" i="53" s="1"/>
  <c r="I53" i="53"/>
  <c r="L56" i="49"/>
  <c r="K57" i="49" s="1"/>
  <c r="J56" i="50"/>
  <c r="L54" i="53"/>
  <c r="K55" i="53" s="1"/>
  <c r="J57" i="52"/>
  <c r="C98" i="50"/>
  <c r="D99" i="50"/>
  <c r="V99" i="50" s="1"/>
  <c r="D100" i="49"/>
  <c r="V100" i="49" s="1"/>
  <c r="C99" i="49"/>
  <c r="C98" i="53"/>
  <c r="D99" i="53"/>
  <c r="V99" i="53" s="1"/>
  <c r="C98" i="52"/>
  <c r="D99" i="52"/>
  <c r="V99" i="52" s="1"/>
  <c r="E56" i="52" l="1"/>
  <c r="F56" i="52" s="1"/>
  <c r="H56" i="52" s="1"/>
  <c r="G53" i="50"/>
  <c r="Q53" i="50"/>
  <c r="G53" i="53"/>
  <c r="Q53" i="53"/>
  <c r="E52" i="49"/>
  <c r="F52" i="49" s="1"/>
  <c r="H52" i="49" s="1"/>
  <c r="I53" i="49"/>
  <c r="I57" i="52"/>
  <c r="C100" i="49"/>
  <c r="D101" i="49"/>
  <c r="V101" i="49" s="1"/>
  <c r="C99" i="50"/>
  <c r="D100" i="50"/>
  <c r="V100" i="50" s="1"/>
  <c r="L57" i="52"/>
  <c r="K58" i="52" s="1"/>
  <c r="L56" i="50"/>
  <c r="K57" i="50" s="1"/>
  <c r="D100" i="53"/>
  <c r="V100" i="53" s="1"/>
  <c r="C99" i="53"/>
  <c r="J57" i="49"/>
  <c r="J55" i="53"/>
  <c r="L55" i="53" s="1"/>
  <c r="K56" i="53" s="1"/>
  <c r="D100" i="52"/>
  <c r="V100" i="52" s="1"/>
  <c r="C99" i="52"/>
  <c r="G57" i="52" l="1"/>
  <c r="Q57" i="52"/>
  <c r="G53" i="49"/>
  <c r="Q53" i="49"/>
  <c r="E53" i="53"/>
  <c r="F53" i="53" s="1"/>
  <c r="H53" i="53" s="1"/>
  <c r="I54" i="53"/>
  <c r="E53" i="50"/>
  <c r="F53" i="50" s="1"/>
  <c r="H53" i="50" s="1"/>
  <c r="I54" i="50"/>
  <c r="J56" i="53"/>
  <c r="J58" i="52"/>
  <c r="L57" i="49"/>
  <c r="K58" i="49" s="1"/>
  <c r="J57" i="50"/>
  <c r="C100" i="50"/>
  <c r="D101" i="50"/>
  <c r="V101" i="50" s="1"/>
  <c r="D101" i="53"/>
  <c r="V101" i="53" s="1"/>
  <c r="C100" i="53"/>
  <c r="D102" i="49"/>
  <c r="V102" i="49" s="1"/>
  <c r="C101" i="49"/>
  <c r="C100" i="52"/>
  <c r="D101" i="52"/>
  <c r="V101" i="52" s="1"/>
  <c r="E57" i="52" l="1"/>
  <c r="F57" i="52" s="1"/>
  <c r="H57" i="52" s="1"/>
  <c r="E53" i="49"/>
  <c r="F53" i="49" s="1"/>
  <c r="H53" i="49" s="1"/>
  <c r="I54" i="49"/>
  <c r="G54" i="50"/>
  <c r="Q54" i="50"/>
  <c r="G54" i="53"/>
  <c r="Q54" i="53"/>
  <c r="I58" i="52"/>
  <c r="D102" i="53"/>
  <c r="V102" i="53" s="1"/>
  <c r="C101" i="53"/>
  <c r="L57" i="50"/>
  <c r="K58" i="50" s="1"/>
  <c r="J58" i="49"/>
  <c r="C102" i="49"/>
  <c r="D103" i="49"/>
  <c r="V103" i="49" s="1"/>
  <c r="D102" i="50"/>
  <c r="V102" i="50" s="1"/>
  <c r="C101" i="50"/>
  <c r="D102" i="52"/>
  <c r="V102" i="52" s="1"/>
  <c r="C101" i="52"/>
  <c r="L58" i="52"/>
  <c r="K59" i="52" s="1"/>
  <c r="L56" i="53"/>
  <c r="K57" i="53" s="1"/>
  <c r="G58" i="52" l="1"/>
  <c r="Q58" i="52"/>
  <c r="E54" i="53"/>
  <c r="F54" i="53" s="1"/>
  <c r="H54" i="53" s="1"/>
  <c r="I55" i="53"/>
  <c r="E54" i="50"/>
  <c r="F54" i="50" s="1"/>
  <c r="H54" i="50" s="1"/>
  <c r="I55" i="50"/>
  <c r="Q54" i="49"/>
  <c r="G54" i="49"/>
  <c r="J57" i="53"/>
  <c r="D104" i="49"/>
  <c r="V104" i="49" s="1"/>
  <c r="C103" i="49"/>
  <c r="C102" i="52"/>
  <c r="D103" i="52"/>
  <c r="V103" i="52" s="1"/>
  <c r="L58" i="49"/>
  <c r="K59" i="49" s="1"/>
  <c r="J58" i="50"/>
  <c r="J59" i="52"/>
  <c r="C102" i="50"/>
  <c r="D103" i="50"/>
  <c r="V103" i="50" s="1"/>
  <c r="D103" i="53"/>
  <c r="V103" i="53" s="1"/>
  <c r="C102" i="53"/>
  <c r="E58" i="52" l="1"/>
  <c r="F58" i="52" s="1"/>
  <c r="H58" i="52" s="1"/>
  <c r="E54" i="49"/>
  <c r="F54" i="49" s="1"/>
  <c r="H54" i="49" s="1"/>
  <c r="I55" i="49"/>
  <c r="G55" i="50"/>
  <c r="Q55" i="50"/>
  <c r="G55" i="53"/>
  <c r="Q55" i="53"/>
  <c r="I59" i="52"/>
  <c r="L58" i="50"/>
  <c r="K59" i="50" s="1"/>
  <c r="J59" i="49"/>
  <c r="C104" i="49"/>
  <c r="D105" i="49"/>
  <c r="V105" i="49" s="1"/>
  <c r="D104" i="50"/>
  <c r="V104" i="50" s="1"/>
  <c r="C103" i="50"/>
  <c r="D104" i="52"/>
  <c r="V104" i="52" s="1"/>
  <c r="C103" i="52"/>
  <c r="D104" i="53"/>
  <c r="V104" i="53" s="1"/>
  <c r="C103" i="53"/>
  <c r="L59" i="52"/>
  <c r="K60" i="52" s="1"/>
  <c r="L57" i="53"/>
  <c r="K58" i="53" s="1"/>
  <c r="Q59" i="52" l="1"/>
  <c r="G59" i="52"/>
  <c r="E55" i="53"/>
  <c r="F55" i="53" s="1"/>
  <c r="H55" i="53" s="1"/>
  <c r="I56" i="53"/>
  <c r="E55" i="50"/>
  <c r="F55" i="50" s="1"/>
  <c r="H55" i="50" s="1"/>
  <c r="I56" i="50"/>
  <c r="Q55" i="49"/>
  <c r="G55" i="49"/>
  <c r="C104" i="52"/>
  <c r="D105" i="52"/>
  <c r="V105" i="52" s="1"/>
  <c r="C105" i="49"/>
  <c r="D106" i="49"/>
  <c r="V106" i="49" s="1"/>
  <c r="J60" i="52"/>
  <c r="D105" i="53"/>
  <c r="V105" i="53" s="1"/>
  <c r="C104" i="53"/>
  <c r="L59" i="49"/>
  <c r="K60" i="49" s="1"/>
  <c r="J59" i="50"/>
  <c r="J58" i="53"/>
  <c r="D105" i="50"/>
  <c r="V105" i="50" s="1"/>
  <c r="C104" i="50"/>
  <c r="E59" i="52" l="1"/>
  <c r="F59" i="52" s="1"/>
  <c r="H59" i="52" s="1"/>
  <c r="I60" i="52"/>
  <c r="E55" i="49"/>
  <c r="F55" i="49" s="1"/>
  <c r="H55" i="49" s="1"/>
  <c r="I56" i="49"/>
  <c r="G56" i="50"/>
  <c r="Q56" i="50"/>
  <c r="G56" i="53"/>
  <c r="Q56" i="53"/>
  <c r="L59" i="50"/>
  <c r="K60" i="50" s="1"/>
  <c r="C106" i="49"/>
  <c r="D107" i="49"/>
  <c r="V107" i="49" s="1"/>
  <c r="D106" i="52"/>
  <c r="V106" i="52" s="1"/>
  <c r="C105" i="52"/>
  <c r="J60" i="49"/>
  <c r="D106" i="53"/>
  <c r="V106" i="53" s="1"/>
  <c r="C105" i="53"/>
  <c r="L60" i="52"/>
  <c r="K61" i="52" s="1"/>
  <c r="D106" i="50"/>
  <c r="V106" i="50" s="1"/>
  <c r="C105" i="50"/>
  <c r="L58" i="53"/>
  <c r="K59" i="53" s="1"/>
  <c r="Q60" i="52" l="1"/>
  <c r="G60" i="52"/>
  <c r="E56" i="50"/>
  <c r="F56" i="50" s="1"/>
  <c r="H56" i="50" s="1"/>
  <c r="I57" i="50"/>
  <c r="E56" i="53"/>
  <c r="F56" i="53" s="1"/>
  <c r="H56" i="53" s="1"/>
  <c r="I57" i="53"/>
  <c r="J60" i="50"/>
  <c r="L60" i="50" s="1"/>
  <c r="K61" i="50" s="1"/>
  <c r="G56" i="49"/>
  <c r="Q56" i="49"/>
  <c r="D107" i="50"/>
  <c r="V107" i="50" s="1"/>
  <c r="C106" i="50"/>
  <c r="C106" i="53"/>
  <c r="D107" i="53"/>
  <c r="V107" i="53" s="1"/>
  <c r="L60" i="49"/>
  <c r="K61" i="49" s="1"/>
  <c r="C107" i="49"/>
  <c r="D108" i="49"/>
  <c r="V108" i="49" s="1"/>
  <c r="J59" i="53"/>
  <c r="J61" i="52"/>
  <c r="D107" i="52"/>
  <c r="V107" i="52" s="1"/>
  <c r="C106" i="52"/>
  <c r="E60" i="52" l="1"/>
  <c r="F60" i="52" s="1"/>
  <c r="H60" i="52" s="1"/>
  <c r="E56" i="49"/>
  <c r="F56" i="49" s="1"/>
  <c r="H56" i="49" s="1"/>
  <c r="I57" i="49"/>
  <c r="G57" i="53"/>
  <c r="Q57" i="53"/>
  <c r="G57" i="50"/>
  <c r="Q57" i="50"/>
  <c r="I61" i="52"/>
  <c r="D108" i="53"/>
  <c r="V108" i="53" s="1"/>
  <c r="C107" i="53"/>
  <c r="J61" i="50"/>
  <c r="L61" i="52"/>
  <c r="K62" i="52" s="1"/>
  <c r="L59" i="53"/>
  <c r="K60" i="53" s="1"/>
  <c r="C108" i="49"/>
  <c r="D109" i="49"/>
  <c r="V109" i="49" s="1"/>
  <c r="J61" i="49"/>
  <c r="D108" i="50"/>
  <c r="V108" i="50" s="1"/>
  <c r="C107" i="50"/>
  <c r="C107" i="52"/>
  <c r="D108" i="52"/>
  <c r="V108" i="52" s="1"/>
  <c r="Q61" i="52" l="1"/>
  <c r="G61" i="52"/>
  <c r="E57" i="50"/>
  <c r="F57" i="50" s="1"/>
  <c r="H57" i="50" s="1"/>
  <c r="I58" i="50"/>
  <c r="E57" i="53"/>
  <c r="F57" i="53" s="1"/>
  <c r="H57" i="53" s="1"/>
  <c r="I58" i="53"/>
  <c r="Q57" i="49"/>
  <c r="G57" i="49"/>
  <c r="J60" i="53"/>
  <c r="D110" i="49"/>
  <c r="V110" i="49" s="1"/>
  <c r="C109" i="49"/>
  <c r="J62" i="52"/>
  <c r="L61" i="50"/>
  <c r="K62" i="50" s="1"/>
  <c r="C108" i="52"/>
  <c r="D109" i="52"/>
  <c r="V109" i="52" s="1"/>
  <c r="C108" i="50"/>
  <c r="D109" i="50"/>
  <c r="V109" i="50" s="1"/>
  <c r="L61" i="49"/>
  <c r="K62" i="49" s="1"/>
  <c r="D109" i="53"/>
  <c r="V109" i="53" s="1"/>
  <c r="C108" i="53"/>
  <c r="E61" i="52" l="1"/>
  <c r="F61" i="52" s="1"/>
  <c r="H61" i="52" s="1"/>
  <c r="E57" i="49"/>
  <c r="F57" i="49" s="1"/>
  <c r="H57" i="49" s="1"/>
  <c r="I58" i="49"/>
  <c r="G58" i="53"/>
  <c r="Q58" i="53"/>
  <c r="G58" i="50"/>
  <c r="Q58" i="50"/>
  <c r="I62" i="52"/>
  <c r="J62" i="50"/>
  <c r="L62" i="52"/>
  <c r="K63" i="52" s="1"/>
  <c r="L60" i="53"/>
  <c r="K61" i="53" s="1"/>
  <c r="D110" i="53"/>
  <c r="V110" i="53" s="1"/>
  <c r="C109" i="53"/>
  <c r="J62" i="49"/>
  <c r="C109" i="50"/>
  <c r="D110" i="50"/>
  <c r="V110" i="50" s="1"/>
  <c r="D110" i="52"/>
  <c r="V110" i="52" s="1"/>
  <c r="C109" i="52"/>
  <c r="D111" i="49"/>
  <c r="V111" i="49" s="1"/>
  <c r="C110" i="49"/>
  <c r="G62" i="52" l="1"/>
  <c r="Q62" i="52"/>
  <c r="E58" i="50"/>
  <c r="F58" i="50" s="1"/>
  <c r="H58" i="50" s="1"/>
  <c r="I59" i="50"/>
  <c r="E58" i="53"/>
  <c r="F58" i="53" s="1"/>
  <c r="H58" i="53" s="1"/>
  <c r="I59" i="53"/>
  <c r="G58" i="49"/>
  <c r="Q58" i="49"/>
  <c r="D111" i="50"/>
  <c r="V111" i="50" s="1"/>
  <c r="C110" i="50"/>
  <c r="L62" i="49"/>
  <c r="K63" i="49" s="1"/>
  <c r="C110" i="52"/>
  <c r="D111" i="52"/>
  <c r="V111" i="52" s="1"/>
  <c r="D111" i="53"/>
  <c r="V111" i="53" s="1"/>
  <c r="C110" i="53"/>
  <c r="L62" i="50"/>
  <c r="K63" i="50" s="1"/>
  <c r="J61" i="53"/>
  <c r="J63" i="52"/>
  <c r="C111" i="49"/>
  <c r="D112" i="49"/>
  <c r="V112" i="49" s="1"/>
  <c r="E62" i="52" l="1"/>
  <c r="F62" i="52" s="1"/>
  <c r="H62" i="52" s="1"/>
  <c r="E58" i="49"/>
  <c r="F58" i="49" s="1"/>
  <c r="H58" i="49" s="1"/>
  <c r="I59" i="49"/>
  <c r="G59" i="53"/>
  <c r="Q59" i="53"/>
  <c r="G59" i="50"/>
  <c r="Q59" i="50"/>
  <c r="I63" i="52"/>
  <c r="L61" i="53"/>
  <c r="K62" i="53" s="1"/>
  <c r="J63" i="50"/>
  <c r="L63" i="52"/>
  <c r="K64" i="52" s="1"/>
  <c r="D112" i="53"/>
  <c r="V112" i="53" s="1"/>
  <c r="C111" i="53"/>
  <c r="C111" i="52"/>
  <c r="D112" i="52"/>
  <c r="V112" i="52" s="1"/>
  <c r="J63" i="49"/>
  <c r="L63" i="49" s="1"/>
  <c r="K64" i="49" s="1"/>
  <c r="D113" i="49"/>
  <c r="V113" i="49" s="1"/>
  <c r="C112" i="49"/>
  <c r="D112" i="50"/>
  <c r="V112" i="50" s="1"/>
  <c r="C111" i="50"/>
  <c r="Q63" i="52" l="1"/>
  <c r="G63" i="52"/>
  <c r="E59" i="53"/>
  <c r="F59" i="53" s="1"/>
  <c r="H59" i="53" s="1"/>
  <c r="I60" i="53"/>
  <c r="E59" i="50"/>
  <c r="F59" i="50" s="1"/>
  <c r="H59" i="50" s="1"/>
  <c r="I60" i="50"/>
  <c r="Q59" i="49"/>
  <c r="G59" i="49"/>
  <c r="J64" i="49"/>
  <c r="D113" i="53"/>
  <c r="V113" i="53" s="1"/>
  <c r="C112" i="53"/>
  <c r="C112" i="52"/>
  <c r="D113" i="52"/>
  <c r="V113" i="52" s="1"/>
  <c r="J64" i="52"/>
  <c r="C112" i="50"/>
  <c r="D113" i="50"/>
  <c r="V113" i="50" s="1"/>
  <c r="D114" i="49"/>
  <c r="V114" i="49" s="1"/>
  <c r="C113" i="49"/>
  <c r="L63" i="50"/>
  <c r="K64" i="50" s="1"/>
  <c r="J62" i="53"/>
  <c r="E63" i="52" l="1"/>
  <c r="F63" i="52" s="1"/>
  <c r="H63" i="52" s="1"/>
  <c r="E59" i="49"/>
  <c r="F59" i="49" s="1"/>
  <c r="H59" i="49" s="1"/>
  <c r="I60" i="49"/>
  <c r="G60" i="50"/>
  <c r="Q60" i="50"/>
  <c r="G60" i="53"/>
  <c r="Q60" i="53"/>
  <c r="I64" i="52"/>
  <c r="L64" i="52"/>
  <c r="K65" i="52" s="1"/>
  <c r="L62" i="53"/>
  <c r="K63" i="53" s="1"/>
  <c r="C113" i="53"/>
  <c r="D114" i="53"/>
  <c r="V114" i="53" s="1"/>
  <c r="L64" i="49"/>
  <c r="K65" i="49" s="1"/>
  <c r="D114" i="52"/>
  <c r="V114" i="52" s="1"/>
  <c r="C113" i="52"/>
  <c r="J64" i="50"/>
  <c r="C114" i="49"/>
  <c r="D115" i="49"/>
  <c r="V115" i="49" s="1"/>
  <c r="D114" i="50"/>
  <c r="V114" i="50" s="1"/>
  <c r="C113" i="50"/>
  <c r="G64" i="52" l="1"/>
  <c r="Q64" i="52"/>
  <c r="E60" i="53"/>
  <c r="F60" i="53" s="1"/>
  <c r="H60" i="53" s="1"/>
  <c r="I61" i="53"/>
  <c r="E60" i="50"/>
  <c r="F60" i="50" s="1"/>
  <c r="H60" i="50" s="1"/>
  <c r="I61" i="50"/>
  <c r="G60" i="49"/>
  <c r="Q60" i="49"/>
  <c r="C114" i="50"/>
  <c r="D115" i="50"/>
  <c r="V115" i="50" s="1"/>
  <c r="L64" i="50"/>
  <c r="K65" i="50" s="1"/>
  <c r="D115" i="52"/>
  <c r="V115" i="52" s="1"/>
  <c r="C114" i="52"/>
  <c r="J65" i="49"/>
  <c r="C115" i="49"/>
  <c r="D116" i="49"/>
  <c r="V116" i="49" s="1"/>
  <c r="D115" i="53"/>
  <c r="V115" i="53" s="1"/>
  <c r="C114" i="53"/>
  <c r="J63" i="53"/>
  <c r="L63" i="53" s="1"/>
  <c r="K64" i="53" s="1"/>
  <c r="J65" i="52"/>
  <c r="E64" i="52" l="1"/>
  <c r="F64" i="52" s="1"/>
  <c r="H64" i="52" s="1"/>
  <c r="E60" i="49"/>
  <c r="F60" i="49" s="1"/>
  <c r="H60" i="49" s="1"/>
  <c r="I61" i="49"/>
  <c r="Q61" i="50"/>
  <c r="G61" i="50"/>
  <c r="Q61" i="53"/>
  <c r="G61" i="53"/>
  <c r="I65" i="52"/>
  <c r="D116" i="53"/>
  <c r="V116" i="53" s="1"/>
  <c r="C115" i="53"/>
  <c r="L65" i="49"/>
  <c r="K66" i="49" s="1"/>
  <c r="D116" i="50"/>
  <c r="V116" i="50" s="1"/>
  <c r="C115" i="50"/>
  <c r="J64" i="53"/>
  <c r="D117" i="49"/>
  <c r="V117" i="49" s="1"/>
  <c r="C116" i="49"/>
  <c r="D116" i="52"/>
  <c r="V116" i="52" s="1"/>
  <c r="C115" i="52"/>
  <c r="L65" i="52"/>
  <c r="K66" i="52" s="1"/>
  <c r="J65" i="50"/>
  <c r="G65" i="52" l="1"/>
  <c r="Q65" i="52"/>
  <c r="E61" i="53"/>
  <c r="F61" i="53" s="1"/>
  <c r="H61" i="53" s="1"/>
  <c r="I62" i="53"/>
  <c r="E61" i="50"/>
  <c r="F61" i="50" s="1"/>
  <c r="H61" i="50" s="1"/>
  <c r="I62" i="50"/>
  <c r="G61" i="49"/>
  <c r="Q61" i="49"/>
  <c r="D117" i="52"/>
  <c r="V117" i="52" s="1"/>
  <c r="C116" i="52"/>
  <c r="C117" i="49"/>
  <c r="D118" i="49"/>
  <c r="V118" i="49" s="1"/>
  <c r="C116" i="50"/>
  <c r="D117" i="50"/>
  <c r="V117" i="50" s="1"/>
  <c r="J66" i="49"/>
  <c r="L64" i="53"/>
  <c r="K65" i="53" s="1"/>
  <c r="C116" i="53"/>
  <c r="D117" i="53"/>
  <c r="V117" i="53" s="1"/>
  <c r="L65" i="50"/>
  <c r="K66" i="50" s="1"/>
  <c r="J66" i="52"/>
  <c r="E65" i="52" l="1"/>
  <c r="F65" i="52" s="1"/>
  <c r="H65" i="52" s="1"/>
  <c r="I66" i="52"/>
  <c r="G62" i="50"/>
  <c r="Q62" i="50"/>
  <c r="E61" i="49"/>
  <c r="F61" i="49" s="1"/>
  <c r="H61" i="49" s="1"/>
  <c r="I62" i="49"/>
  <c r="G62" i="53"/>
  <c r="Q62" i="53"/>
  <c r="C117" i="53"/>
  <c r="D118" i="53"/>
  <c r="V118" i="53" s="1"/>
  <c r="J66" i="50"/>
  <c r="D118" i="50"/>
  <c r="V118" i="50" s="1"/>
  <c r="C117" i="50"/>
  <c r="J65" i="53"/>
  <c r="L66" i="49"/>
  <c r="K67" i="49" s="1"/>
  <c r="C118" i="49"/>
  <c r="D119" i="49"/>
  <c r="V119" i="49" s="1"/>
  <c r="L66" i="52"/>
  <c r="K67" i="52" s="1"/>
  <c r="D118" i="52"/>
  <c r="V118" i="52" s="1"/>
  <c r="C117" i="52"/>
  <c r="G66" i="52" l="1"/>
  <c r="Q66" i="52"/>
  <c r="E62" i="53"/>
  <c r="F62" i="53" s="1"/>
  <c r="H62" i="53" s="1"/>
  <c r="I63" i="53"/>
  <c r="E62" i="50"/>
  <c r="F62" i="50" s="1"/>
  <c r="H62" i="50" s="1"/>
  <c r="I63" i="50"/>
  <c r="G62" i="49"/>
  <c r="Q62" i="49"/>
  <c r="D119" i="50"/>
  <c r="V119" i="50" s="1"/>
  <c r="C118" i="50"/>
  <c r="L66" i="50"/>
  <c r="K67" i="50" s="1"/>
  <c r="C118" i="53"/>
  <c r="D119" i="53"/>
  <c r="V119" i="53" s="1"/>
  <c r="J67" i="52"/>
  <c r="D119" i="52"/>
  <c r="V119" i="52" s="1"/>
  <c r="C118" i="52"/>
  <c r="J67" i="49"/>
  <c r="D120" i="49"/>
  <c r="V120" i="49" s="1"/>
  <c r="C119" i="49"/>
  <c r="L65" i="53"/>
  <c r="K66" i="53" s="1"/>
  <c r="E66" i="52" l="1"/>
  <c r="F66" i="52" s="1"/>
  <c r="H66" i="52" s="1"/>
  <c r="E62" i="49"/>
  <c r="F62" i="49" s="1"/>
  <c r="H62" i="49" s="1"/>
  <c r="I63" i="49"/>
  <c r="G63" i="50"/>
  <c r="Q63" i="50"/>
  <c r="G63" i="53"/>
  <c r="Q63" i="53"/>
  <c r="I67" i="52"/>
  <c r="L67" i="52"/>
  <c r="K68" i="52" s="1"/>
  <c r="J67" i="50"/>
  <c r="C119" i="53"/>
  <c r="D120" i="53"/>
  <c r="V120" i="53" s="1"/>
  <c r="D120" i="52"/>
  <c r="V120" i="52" s="1"/>
  <c r="C119" i="52"/>
  <c r="D120" i="50"/>
  <c r="V120" i="50" s="1"/>
  <c r="C119" i="50"/>
  <c r="J66" i="53"/>
  <c r="C120" i="49"/>
  <c r="D121" i="49"/>
  <c r="V121" i="49" s="1"/>
  <c r="L67" i="49"/>
  <c r="K68" i="49" s="1"/>
  <c r="Q67" i="52" l="1"/>
  <c r="G67" i="52"/>
  <c r="E63" i="53"/>
  <c r="F63" i="53" s="1"/>
  <c r="H63" i="53" s="1"/>
  <c r="I64" i="53"/>
  <c r="E63" i="50"/>
  <c r="F63" i="50" s="1"/>
  <c r="H63" i="50" s="1"/>
  <c r="I64" i="50"/>
  <c r="G63" i="49"/>
  <c r="Q63" i="49"/>
  <c r="C120" i="50"/>
  <c r="D121" i="50"/>
  <c r="V121" i="50" s="1"/>
  <c r="D121" i="52"/>
  <c r="V121" i="52" s="1"/>
  <c r="C120" i="52"/>
  <c r="L67" i="50"/>
  <c r="K68" i="50" s="1"/>
  <c r="J68" i="52"/>
  <c r="D122" i="49"/>
  <c r="V122" i="49" s="1"/>
  <c r="C121" i="49"/>
  <c r="L66" i="53"/>
  <c r="K67" i="53" s="1"/>
  <c r="D121" i="53"/>
  <c r="V121" i="53" s="1"/>
  <c r="C120" i="53"/>
  <c r="J68" i="49"/>
  <c r="E67" i="52" l="1"/>
  <c r="F67" i="52" s="1"/>
  <c r="H67" i="52" s="1"/>
  <c r="E63" i="49"/>
  <c r="F63" i="49" s="1"/>
  <c r="H63" i="49" s="1"/>
  <c r="I64" i="49"/>
  <c r="Q64" i="50"/>
  <c r="G64" i="50"/>
  <c r="Q64" i="53"/>
  <c r="G64" i="53"/>
  <c r="I68" i="52"/>
  <c r="D123" i="49"/>
  <c r="V123" i="49" s="1"/>
  <c r="C122" i="49"/>
  <c r="L68" i="52"/>
  <c r="K69" i="52" s="1"/>
  <c r="J68" i="50"/>
  <c r="D122" i="52"/>
  <c r="V122" i="52" s="1"/>
  <c r="C121" i="52"/>
  <c r="D122" i="53"/>
  <c r="V122" i="53" s="1"/>
  <c r="C121" i="53"/>
  <c r="J67" i="53"/>
  <c r="D122" i="50"/>
  <c r="V122" i="50" s="1"/>
  <c r="C121" i="50"/>
  <c r="L68" i="49"/>
  <c r="K69" i="49" s="1"/>
  <c r="Q68" i="52" l="1"/>
  <c r="G68" i="52"/>
  <c r="G64" i="49"/>
  <c r="Q64" i="49"/>
  <c r="E64" i="53"/>
  <c r="F64" i="53" s="1"/>
  <c r="H64" i="53" s="1"/>
  <c r="I65" i="53"/>
  <c r="E64" i="50"/>
  <c r="F64" i="50" s="1"/>
  <c r="H64" i="50" s="1"/>
  <c r="I65" i="50"/>
  <c r="L67" i="53"/>
  <c r="K68" i="53" s="1"/>
  <c r="J69" i="52"/>
  <c r="D123" i="52"/>
  <c r="V123" i="52" s="1"/>
  <c r="C122" i="52"/>
  <c r="L68" i="50"/>
  <c r="K69" i="50" s="1"/>
  <c r="C123" i="49"/>
  <c r="D124" i="49"/>
  <c r="V124" i="49" s="1"/>
  <c r="D123" i="50"/>
  <c r="V123" i="50" s="1"/>
  <c r="C122" i="50"/>
  <c r="D123" i="53"/>
  <c r="V123" i="53" s="1"/>
  <c r="C122" i="53"/>
  <c r="J69" i="49"/>
  <c r="E68" i="52" l="1"/>
  <c r="F68" i="52" s="1"/>
  <c r="H68" i="52" s="1"/>
  <c r="Q65" i="50"/>
  <c r="G65" i="50"/>
  <c r="G65" i="53"/>
  <c r="Q65" i="53"/>
  <c r="E64" i="49"/>
  <c r="F64" i="49" s="1"/>
  <c r="H64" i="49" s="1"/>
  <c r="I65" i="49"/>
  <c r="I69" i="52"/>
  <c r="D125" i="49"/>
  <c r="V125" i="49" s="1"/>
  <c r="C124" i="49"/>
  <c r="J69" i="50"/>
  <c r="D124" i="53"/>
  <c r="V124" i="53" s="1"/>
  <c r="C123" i="53"/>
  <c r="C123" i="50"/>
  <c r="D124" i="50"/>
  <c r="V124" i="50" s="1"/>
  <c r="D124" i="52"/>
  <c r="V124" i="52" s="1"/>
  <c r="C123" i="52"/>
  <c r="L69" i="52"/>
  <c r="K70" i="52" s="1"/>
  <c r="L69" i="49"/>
  <c r="K70" i="49" s="1"/>
  <c r="J68" i="53"/>
  <c r="Q69" i="52" l="1"/>
  <c r="G69" i="52"/>
  <c r="E65" i="53"/>
  <c r="F65" i="53" s="1"/>
  <c r="H65" i="53" s="1"/>
  <c r="I66" i="53"/>
  <c r="Q65" i="49"/>
  <c r="G65" i="49"/>
  <c r="E65" i="50"/>
  <c r="F65" i="50" s="1"/>
  <c r="H65" i="50" s="1"/>
  <c r="I66" i="50"/>
  <c r="D125" i="53"/>
  <c r="V125" i="53" s="1"/>
  <c r="C124" i="53"/>
  <c r="D125" i="50"/>
  <c r="V125" i="50" s="1"/>
  <c r="C124" i="50"/>
  <c r="J70" i="52"/>
  <c r="D125" i="52"/>
  <c r="V125" i="52" s="1"/>
  <c r="C124" i="52"/>
  <c r="L69" i="50"/>
  <c r="K70" i="50" s="1"/>
  <c r="D126" i="49"/>
  <c r="V126" i="49" s="1"/>
  <c r="C125" i="49"/>
  <c r="L68" i="53"/>
  <c r="K69" i="53" s="1"/>
  <c r="J70" i="49"/>
  <c r="E69" i="52" l="1"/>
  <c r="F69" i="52" s="1"/>
  <c r="H69" i="52" s="1"/>
  <c r="G66" i="50"/>
  <c r="Q66" i="50"/>
  <c r="E65" i="49"/>
  <c r="F65" i="49" s="1"/>
  <c r="H65" i="49" s="1"/>
  <c r="I66" i="49"/>
  <c r="Q66" i="53"/>
  <c r="G66" i="53"/>
  <c r="I70" i="52"/>
  <c r="J69" i="53"/>
  <c r="D126" i="52"/>
  <c r="V126" i="52" s="1"/>
  <c r="C125" i="52"/>
  <c r="C126" i="49"/>
  <c r="D127" i="49"/>
  <c r="V127" i="49" s="1"/>
  <c r="L70" i="52"/>
  <c r="K71" i="52" s="1"/>
  <c r="C125" i="53"/>
  <c r="D126" i="53"/>
  <c r="V126" i="53" s="1"/>
  <c r="L70" i="49"/>
  <c r="K71" i="49" s="1"/>
  <c r="J70" i="50"/>
  <c r="D126" i="50"/>
  <c r="V126" i="50" s="1"/>
  <c r="C125" i="50"/>
  <c r="G70" i="52" l="1"/>
  <c r="Q70" i="52"/>
  <c r="E66" i="53"/>
  <c r="F66" i="53" s="1"/>
  <c r="H66" i="53" s="1"/>
  <c r="I67" i="53"/>
  <c r="G66" i="49"/>
  <c r="Q66" i="49"/>
  <c r="E66" i="50"/>
  <c r="F66" i="50" s="1"/>
  <c r="H66" i="50" s="1"/>
  <c r="I67" i="50"/>
  <c r="J71" i="49"/>
  <c r="C127" i="49"/>
  <c r="D128" i="49"/>
  <c r="V128" i="49" s="1"/>
  <c r="C126" i="53"/>
  <c r="D127" i="53"/>
  <c r="V127" i="53" s="1"/>
  <c r="J71" i="52"/>
  <c r="D127" i="50"/>
  <c r="V127" i="50" s="1"/>
  <c r="C126" i="50"/>
  <c r="L70" i="50"/>
  <c r="K71" i="50" s="1"/>
  <c r="D127" i="52"/>
  <c r="V127" i="52" s="1"/>
  <c r="C126" i="52"/>
  <c r="L69" i="53"/>
  <c r="K70" i="53" s="1"/>
  <c r="E70" i="52" l="1"/>
  <c r="F70" i="52" s="1"/>
  <c r="H70" i="52" s="1"/>
  <c r="I71" i="52"/>
  <c r="Q67" i="50"/>
  <c r="G67" i="50"/>
  <c r="E66" i="49"/>
  <c r="F66" i="49" s="1"/>
  <c r="H66" i="49" s="1"/>
  <c r="I67" i="49"/>
  <c r="G67" i="53"/>
  <c r="Q67" i="53"/>
  <c r="D128" i="52"/>
  <c r="V128" i="52" s="1"/>
  <c r="C127" i="52"/>
  <c r="J71" i="50"/>
  <c r="C127" i="50"/>
  <c r="D128" i="50"/>
  <c r="V128" i="50" s="1"/>
  <c r="L71" i="52"/>
  <c r="K72" i="52" s="1"/>
  <c r="D128" i="53"/>
  <c r="V128" i="53" s="1"/>
  <c r="C127" i="53"/>
  <c r="C128" i="49"/>
  <c r="D129" i="49"/>
  <c r="V129" i="49" s="1"/>
  <c r="J70" i="53"/>
  <c r="L71" i="49"/>
  <c r="K72" i="49" s="1"/>
  <c r="Q71" i="52" l="1"/>
  <c r="G71" i="52"/>
  <c r="E67" i="53"/>
  <c r="F67" i="53" s="1"/>
  <c r="H67" i="53" s="1"/>
  <c r="I68" i="53"/>
  <c r="Q67" i="49"/>
  <c r="G67" i="49"/>
  <c r="E67" i="50"/>
  <c r="F67" i="50" s="1"/>
  <c r="H67" i="50" s="1"/>
  <c r="I68" i="50"/>
  <c r="L70" i="53"/>
  <c r="K71" i="53" s="1"/>
  <c r="D129" i="50"/>
  <c r="V129" i="50" s="1"/>
  <c r="C128" i="50"/>
  <c r="D129" i="53"/>
  <c r="V129" i="53" s="1"/>
  <c r="C128" i="53"/>
  <c r="D130" i="49"/>
  <c r="V130" i="49" s="1"/>
  <c r="C129" i="49"/>
  <c r="J72" i="52"/>
  <c r="J72" i="49"/>
  <c r="L71" i="50"/>
  <c r="K72" i="50" s="1"/>
  <c r="D129" i="52"/>
  <c r="V129" i="52" s="1"/>
  <c r="C128" i="52"/>
  <c r="J71" i="53" l="1"/>
  <c r="E71" i="52"/>
  <c r="F71" i="52" s="1"/>
  <c r="H71" i="52" s="1"/>
  <c r="G68" i="50"/>
  <c r="Q68" i="50"/>
  <c r="E67" i="49"/>
  <c r="F67" i="49" s="1"/>
  <c r="H67" i="49" s="1"/>
  <c r="I68" i="49"/>
  <c r="G68" i="53"/>
  <c r="Q68" i="53"/>
  <c r="I72" i="52"/>
  <c r="D130" i="53"/>
  <c r="V130" i="53" s="1"/>
  <c r="C129" i="53"/>
  <c r="L72" i="52"/>
  <c r="K73" i="52" s="1"/>
  <c r="L71" i="53"/>
  <c r="K72" i="53" s="1"/>
  <c r="D131" i="49"/>
  <c r="V131" i="49" s="1"/>
  <c r="C130" i="49"/>
  <c r="D130" i="50"/>
  <c r="V130" i="50" s="1"/>
  <c r="C129" i="50"/>
  <c r="D130" i="52"/>
  <c r="V130" i="52" s="1"/>
  <c r="C129" i="52"/>
  <c r="J72" i="50"/>
  <c r="L72" i="49"/>
  <c r="K73" i="49" s="1"/>
  <c r="G72" i="52" l="1"/>
  <c r="Q72" i="52"/>
  <c r="E68" i="53"/>
  <c r="F68" i="53" s="1"/>
  <c r="H68" i="53" s="1"/>
  <c r="I69" i="53"/>
  <c r="G68" i="49"/>
  <c r="Q68" i="49"/>
  <c r="E68" i="50"/>
  <c r="F68" i="50" s="1"/>
  <c r="H68" i="50" s="1"/>
  <c r="I69" i="50"/>
  <c r="D131" i="52"/>
  <c r="V131" i="52" s="1"/>
  <c r="C130" i="52"/>
  <c r="J72" i="53"/>
  <c r="D131" i="50"/>
  <c r="V131" i="50" s="1"/>
  <c r="C130" i="50"/>
  <c r="L72" i="50"/>
  <c r="K73" i="50" s="1"/>
  <c r="D132" i="49"/>
  <c r="V132" i="49" s="1"/>
  <c r="C131" i="49"/>
  <c r="J73" i="52"/>
  <c r="C130" i="53"/>
  <c r="D131" i="53"/>
  <c r="V131" i="53" s="1"/>
  <c r="J73" i="49"/>
  <c r="E72" i="52" l="1"/>
  <c r="F72" i="52" s="1"/>
  <c r="H72" i="52" s="1"/>
  <c r="G69" i="50"/>
  <c r="Q69" i="50"/>
  <c r="E68" i="49"/>
  <c r="F68" i="49" s="1"/>
  <c r="H68" i="49" s="1"/>
  <c r="I69" i="49"/>
  <c r="G69" i="53"/>
  <c r="Q69" i="53"/>
  <c r="I73" i="52"/>
  <c r="D133" i="49"/>
  <c r="V133" i="49" s="1"/>
  <c r="C132" i="49"/>
  <c r="C131" i="50"/>
  <c r="D132" i="50"/>
  <c r="V132" i="50" s="1"/>
  <c r="L73" i="49"/>
  <c r="K74" i="49" s="1"/>
  <c r="L73" i="52"/>
  <c r="K74" i="52" s="1"/>
  <c r="J73" i="50"/>
  <c r="L72" i="53"/>
  <c r="K73" i="53" s="1"/>
  <c r="D132" i="53"/>
  <c r="V132" i="53" s="1"/>
  <c r="C131" i="53"/>
  <c r="D132" i="52"/>
  <c r="V132" i="52" s="1"/>
  <c r="C131" i="52"/>
  <c r="G73" i="52" l="1"/>
  <c r="Q73" i="52"/>
  <c r="E69" i="53"/>
  <c r="F69" i="53" s="1"/>
  <c r="H69" i="53" s="1"/>
  <c r="I70" i="53"/>
  <c r="G69" i="49"/>
  <c r="Q69" i="49"/>
  <c r="E69" i="50"/>
  <c r="F69" i="50" s="1"/>
  <c r="H69" i="50" s="1"/>
  <c r="I70" i="50"/>
  <c r="L73" i="50"/>
  <c r="K74" i="50" s="1"/>
  <c r="D133" i="52"/>
  <c r="V133" i="52" s="1"/>
  <c r="C132" i="52"/>
  <c r="J73" i="53"/>
  <c r="J74" i="52"/>
  <c r="L74" i="52" s="1"/>
  <c r="K75" i="52" s="1"/>
  <c r="J74" i="49"/>
  <c r="C132" i="50"/>
  <c r="D133" i="50"/>
  <c r="V133" i="50" s="1"/>
  <c r="D134" i="49"/>
  <c r="V134" i="49" s="1"/>
  <c r="C133" i="49"/>
  <c r="D133" i="53"/>
  <c r="V133" i="53" s="1"/>
  <c r="C132" i="53"/>
  <c r="E73" i="52" l="1"/>
  <c r="F73" i="52" s="1"/>
  <c r="H73" i="52" s="1"/>
  <c r="Q70" i="50"/>
  <c r="G70" i="50"/>
  <c r="E69" i="49"/>
  <c r="F69" i="49" s="1"/>
  <c r="H69" i="49" s="1"/>
  <c r="I70" i="49"/>
  <c r="Q70" i="53"/>
  <c r="G70" i="53"/>
  <c r="J75" i="52"/>
  <c r="L73" i="53"/>
  <c r="K74" i="53" s="1"/>
  <c r="C134" i="49"/>
  <c r="D135" i="49"/>
  <c r="V135" i="49" s="1"/>
  <c r="C133" i="50"/>
  <c r="D134" i="50"/>
  <c r="V134" i="50" s="1"/>
  <c r="D134" i="52"/>
  <c r="V134" i="52" s="1"/>
  <c r="C133" i="52"/>
  <c r="J74" i="50"/>
  <c r="D134" i="53"/>
  <c r="V134" i="53" s="1"/>
  <c r="C133" i="53"/>
  <c r="L74" i="49"/>
  <c r="K75" i="49" s="1"/>
  <c r="I74" i="52"/>
  <c r="Q74" i="52" l="1"/>
  <c r="G74" i="52"/>
  <c r="E70" i="53"/>
  <c r="F70" i="53" s="1"/>
  <c r="H70" i="53" s="1"/>
  <c r="I71" i="53"/>
  <c r="Q70" i="49"/>
  <c r="G70" i="49"/>
  <c r="E70" i="50"/>
  <c r="F70" i="50" s="1"/>
  <c r="H70" i="50" s="1"/>
  <c r="I71" i="50"/>
  <c r="L74" i="50"/>
  <c r="K75" i="50" s="1"/>
  <c r="D135" i="52"/>
  <c r="V135" i="52" s="1"/>
  <c r="C134" i="52"/>
  <c r="C134" i="50"/>
  <c r="D135" i="50"/>
  <c r="V135" i="50" s="1"/>
  <c r="C135" i="49"/>
  <c r="D136" i="49"/>
  <c r="V136" i="49" s="1"/>
  <c r="L75" i="52"/>
  <c r="K76" i="52" s="1"/>
  <c r="J74" i="53"/>
  <c r="J75" i="49"/>
  <c r="D135" i="53"/>
  <c r="V135" i="53" s="1"/>
  <c r="C134" i="53"/>
  <c r="I75" i="52" l="1"/>
  <c r="E74" i="52"/>
  <c r="F74" i="52" s="1"/>
  <c r="H74" i="52" s="1"/>
  <c r="E70" i="49"/>
  <c r="F70" i="49" s="1"/>
  <c r="H70" i="49" s="1"/>
  <c r="I71" i="49"/>
  <c r="Q71" i="50"/>
  <c r="G71" i="50"/>
  <c r="Q71" i="53"/>
  <c r="G71" i="53"/>
  <c r="J75" i="50"/>
  <c r="L75" i="50" s="1"/>
  <c r="K76" i="50" s="1"/>
  <c r="L74" i="53"/>
  <c r="K75" i="53" s="1"/>
  <c r="C136" i="49"/>
  <c r="D137" i="49"/>
  <c r="V137" i="49" s="1"/>
  <c r="J76" i="52"/>
  <c r="C135" i="50"/>
  <c r="D136" i="50"/>
  <c r="V136" i="50" s="1"/>
  <c r="C135" i="53"/>
  <c r="D136" i="53"/>
  <c r="V136" i="53" s="1"/>
  <c r="D136" i="52"/>
  <c r="V136" i="52" s="1"/>
  <c r="C135" i="52"/>
  <c r="L75" i="49"/>
  <c r="K76" i="49" s="1"/>
  <c r="Q75" i="52" l="1"/>
  <c r="G75" i="52"/>
  <c r="E71" i="53"/>
  <c r="F71" i="53" s="1"/>
  <c r="H71" i="53" s="1"/>
  <c r="I72" i="53"/>
  <c r="E71" i="50"/>
  <c r="F71" i="50" s="1"/>
  <c r="H71" i="50" s="1"/>
  <c r="I72" i="50"/>
  <c r="G71" i="49"/>
  <c r="Q71" i="49"/>
  <c r="J76" i="50"/>
  <c r="C136" i="50"/>
  <c r="D137" i="50"/>
  <c r="V137" i="50" s="1"/>
  <c r="L76" i="52"/>
  <c r="K77" i="52" s="1"/>
  <c r="D137" i="53"/>
  <c r="V137" i="53" s="1"/>
  <c r="C136" i="53"/>
  <c r="C137" i="49"/>
  <c r="D138" i="49"/>
  <c r="V138" i="49" s="1"/>
  <c r="J75" i="53"/>
  <c r="J76" i="49"/>
  <c r="D137" i="52"/>
  <c r="V137" i="52" s="1"/>
  <c r="C136" i="52"/>
  <c r="I76" i="52" l="1"/>
  <c r="E75" i="52"/>
  <c r="F75" i="52" s="1"/>
  <c r="H75" i="52" s="1"/>
  <c r="E71" i="49"/>
  <c r="F71" i="49" s="1"/>
  <c r="H71" i="49" s="1"/>
  <c r="I72" i="49"/>
  <c r="G72" i="50"/>
  <c r="Q72" i="50"/>
  <c r="Q72" i="53"/>
  <c r="G72" i="53"/>
  <c r="C138" i="49"/>
  <c r="D139" i="49"/>
  <c r="V139" i="49" s="1"/>
  <c r="L76" i="50"/>
  <c r="K77" i="50" s="1"/>
  <c r="D138" i="53"/>
  <c r="V138" i="53" s="1"/>
  <c r="C137" i="53"/>
  <c r="J77" i="52"/>
  <c r="L76" i="49"/>
  <c r="K77" i="49" s="1"/>
  <c r="C137" i="50"/>
  <c r="D138" i="50"/>
  <c r="V138" i="50" s="1"/>
  <c r="D138" i="52"/>
  <c r="V138" i="52" s="1"/>
  <c r="C137" i="52"/>
  <c r="L75" i="53"/>
  <c r="K76" i="53" s="1"/>
  <c r="G76" i="52" l="1"/>
  <c r="Q76" i="52"/>
  <c r="E72" i="53"/>
  <c r="F72" i="53" s="1"/>
  <c r="H72" i="53" s="1"/>
  <c r="I73" i="53"/>
  <c r="E72" i="50"/>
  <c r="F72" i="50" s="1"/>
  <c r="H72" i="50" s="1"/>
  <c r="I73" i="50"/>
  <c r="G72" i="49"/>
  <c r="Q72" i="49"/>
  <c r="C138" i="50"/>
  <c r="D139" i="50"/>
  <c r="V139" i="50" s="1"/>
  <c r="J77" i="49"/>
  <c r="J77" i="50"/>
  <c r="D140" i="49"/>
  <c r="V140" i="49" s="1"/>
  <c r="C139" i="49"/>
  <c r="D139" i="53"/>
  <c r="V139" i="53" s="1"/>
  <c r="C138" i="53"/>
  <c r="L77" i="52"/>
  <c r="K78" i="52" s="1"/>
  <c r="J76" i="53"/>
  <c r="D139" i="52"/>
  <c r="V139" i="52" s="1"/>
  <c r="C138" i="52"/>
  <c r="I77" i="52" l="1"/>
  <c r="E76" i="52"/>
  <c r="F76" i="52" s="1"/>
  <c r="H76" i="52" s="1"/>
  <c r="E72" i="49"/>
  <c r="F72" i="49" s="1"/>
  <c r="H72" i="49" s="1"/>
  <c r="I73" i="49"/>
  <c r="Q73" i="50"/>
  <c r="G73" i="50"/>
  <c r="G73" i="53"/>
  <c r="Q73" i="53"/>
  <c r="J78" i="52"/>
  <c r="I78" i="52" s="1"/>
  <c r="C140" i="49"/>
  <c r="D141" i="49"/>
  <c r="V141" i="49" s="1"/>
  <c r="L77" i="50"/>
  <c r="K78" i="50" s="1"/>
  <c r="D140" i="52"/>
  <c r="V140" i="52" s="1"/>
  <c r="C139" i="52"/>
  <c r="C139" i="53"/>
  <c r="D140" i="53"/>
  <c r="V140" i="53" s="1"/>
  <c r="L77" i="49"/>
  <c r="K78" i="49" s="1"/>
  <c r="C139" i="50"/>
  <c r="D140" i="50"/>
  <c r="V140" i="50" s="1"/>
  <c r="L76" i="53"/>
  <c r="K77" i="53" s="1"/>
  <c r="Q77" i="52" l="1"/>
  <c r="E77" i="52" s="1"/>
  <c r="G77" i="52"/>
  <c r="E73" i="53"/>
  <c r="F73" i="53" s="1"/>
  <c r="H73" i="53" s="1"/>
  <c r="I74" i="53"/>
  <c r="E73" i="50"/>
  <c r="F73" i="50" s="1"/>
  <c r="H73" i="50" s="1"/>
  <c r="I74" i="50"/>
  <c r="G73" i="49"/>
  <c r="Q73" i="49"/>
  <c r="C140" i="50"/>
  <c r="D141" i="50"/>
  <c r="V141" i="50" s="1"/>
  <c r="J78" i="49"/>
  <c r="J77" i="53"/>
  <c r="C140" i="53"/>
  <c r="D141" i="53"/>
  <c r="V141" i="53" s="1"/>
  <c r="D142" i="49"/>
  <c r="V142" i="49" s="1"/>
  <c r="C141" i="49"/>
  <c r="D141" i="52"/>
  <c r="V141" i="52" s="1"/>
  <c r="C140" i="52"/>
  <c r="J78" i="50"/>
  <c r="L78" i="52"/>
  <c r="K79" i="52" s="1"/>
  <c r="F77" i="52" l="1"/>
  <c r="H77" i="52" s="1"/>
  <c r="E73" i="49"/>
  <c r="F73" i="49" s="1"/>
  <c r="H73" i="49" s="1"/>
  <c r="I74" i="49"/>
  <c r="G74" i="50"/>
  <c r="Q74" i="50"/>
  <c r="Q74" i="53"/>
  <c r="G74" i="53"/>
  <c r="I78" i="50"/>
  <c r="D142" i="52"/>
  <c r="V142" i="52" s="1"/>
  <c r="C141" i="52"/>
  <c r="D142" i="53"/>
  <c r="V142" i="53" s="1"/>
  <c r="C141" i="53"/>
  <c r="J79" i="52"/>
  <c r="I79" i="52" s="1"/>
  <c r="L78" i="50"/>
  <c r="K79" i="50" s="1"/>
  <c r="D143" i="49"/>
  <c r="V143" i="49" s="1"/>
  <c r="C142" i="49"/>
  <c r="L77" i="53"/>
  <c r="K78" i="53" s="1"/>
  <c r="L78" i="49"/>
  <c r="K79" i="49" s="1"/>
  <c r="D142" i="50"/>
  <c r="V142" i="50" s="1"/>
  <c r="C141" i="50"/>
  <c r="Q78" i="52" l="1"/>
  <c r="E78" i="52" s="1"/>
  <c r="G78" i="52"/>
  <c r="E74" i="53"/>
  <c r="F74" i="53" s="1"/>
  <c r="H74" i="53" s="1"/>
  <c r="I75" i="53"/>
  <c r="E74" i="50"/>
  <c r="F74" i="50" s="1"/>
  <c r="H74" i="50" s="1"/>
  <c r="I75" i="50"/>
  <c r="G74" i="49"/>
  <c r="Q74" i="49"/>
  <c r="J78" i="53"/>
  <c r="L78" i="53" s="1"/>
  <c r="K79" i="53" s="1"/>
  <c r="L79" i="52"/>
  <c r="K80" i="52" s="1"/>
  <c r="D143" i="50"/>
  <c r="V143" i="50" s="1"/>
  <c r="C142" i="50"/>
  <c r="C143" i="49"/>
  <c r="D144" i="49"/>
  <c r="V144" i="49" s="1"/>
  <c r="J79" i="50"/>
  <c r="D143" i="53"/>
  <c r="V143" i="53" s="1"/>
  <c r="C142" i="53"/>
  <c r="D143" i="52"/>
  <c r="V143" i="52" s="1"/>
  <c r="C142" i="52"/>
  <c r="J79" i="49"/>
  <c r="F78" i="52" l="1"/>
  <c r="H78" i="52" s="1"/>
  <c r="E74" i="49"/>
  <c r="F74" i="49" s="1"/>
  <c r="H74" i="49" s="1"/>
  <c r="I75" i="49"/>
  <c r="G75" i="50"/>
  <c r="Q75" i="50"/>
  <c r="G75" i="53"/>
  <c r="Q75" i="53"/>
  <c r="I79" i="49"/>
  <c r="I79" i="50"/>
  <c r="J79" i="53"/>
  <c r="D144" i="53"/>
  <c r="V144" i="53" s="1"/>
  <c r="C143" i="53"/>
  <c r="D144" i="50"/>
  <c r="V144" i="50" s="1"/>
  <c r="C143" i="50"/>
  <c r="D144" i="52"/>
  <c r="V144" i="52" s="1"/>
  <c r="C143" i="52"/>
  <c r="D145" i="49"/>
  <c r="V145" i="49" s="1"/>
  <c r="C144" i="49"/>
  <c r="J80" i="52"/>
  <c r="L79" i="50"/>
  <c r="K80" i="50" s="1"/>
  <c r="L79" i="49"/>
  <c r="K80" i="49" s="1"/>
  <c r="G79" i="52" l="1"/>
  <c r="Q79" i="52"/>
  <c r="E79" i="52" s="1"/>
  <c r="F79" i="52" s="1"/>
  <c r="H79" i="52" s="1"/>
  <c r="E75" i="53"/>
  <c r="F75" i="53" s="1"/>
  <c r="H75" i="53" s="1"/>
  <c r="I76" i="53"/>
  <c r="E75" i="50"/>
  <c r="F75" i="50" s="1"/>
  <c r="H75" i="50" s="1"/>
  <c r="I76" i="50"/>
  <c r="Q75" i="49"/>
  <c r="G75" i="49"/>
  <c r="I79" i="53"/>
  <c r="I80" i="52"/>
  <c r="C145" i="49"/>
  <c r="D146" i="49"/>
  <c r="V146" i="49" s="1"/>
  <c r="L80" i="52"/>
  <c r="K81" i="52" s="1"/>
  <c r="D145" i="50"/>
  <c r="V145" i="50" s="1"/>
  <c r="C144" i="50"/>
  <c r="D145" i="52"/>
  <c r="V145" i="52" s="1"/>
  <c r="C144" i="52"/>
  <c r="D145" i="53"/>
  <c r="V145" i="53" s="1"/>
  <c r="C144" i="53"/>
  <c r="J80" i="49"/>
  <c r="J80" i="50"/>
  <c r="L80" i="50" s="1"/>
  <c r="K81" i="50" s="1"/>
  <c r="L79" i="53"/>
  <c r="K80" i="53" s="1"/>
  <c r="Q80" i="52" l="1"/>
  <c r="E80" i="52" s="1"/>
  <c r="G80" i="52"/>
  <c r="E75" i="49"/>
  <c r="F75" i="49" s="1"/>
  <c r="H75" i="49" s="1"/>
  <c r="I76" i="49"/>
  <c r="G76" i="50"/>
  <c r="Q76" i="50"/>
  <c r="Q76" i="53"/>
  <c r="G76" i="53"/>
  <c r="I80" i="49"/>
  <c r="D146" i="53"/>
  <c r="V146" i="53" s="1"/>
  <c r="C145" i="53"/>
  <c r="D146" i="52"/>
  <c r="V146" i="52" s="1"/>
  <c r="C145" i="52"/>
  <c r="D146" i="50"/>
  <c r="V146" i="50" s="1"/>
  <c r="C145" i="50"/>
  <c r="J81" i="52"/>
  <c r="J80" i="53"/>
  <c r="J81" i="50"/>
  <c r="L81" i="50" s="1"/>
  <c r="K82" i="50" s="1"/>
  <c r="L80" i="49"/>
  <c r="K81" i="49" s="1"/>
  <c r="C146" i="49"/>
  <c r="D147" i="49"/>
  <c r="V147" i="49" s="1"/>
  <c r="I80" i="50"/>
  <c r="F80" i="52" l="1"/>
  <c r="H80" i="52" s="1"/>
  <c r="E76" i="53"/>
  <c r="F76" i="53" s="1"/>
  <c r="H76" i="53" s="1"/>
  <c r="I77" i="53"/>
  <c r="E76" i="50"/>
  <c r="F76" i="50" s="1"/>
  <c r="H76" i="50" s="1"/>
  <c r="I77" i="50"/>
  <c r="G76" i="49"/>
  <c r="Q76" i="49"/>
  <c r="I80" i="53"/>
  <c r="I81" i="52"/>
  <c r="L80" i="53"/>
  <c r="K81" i="53" s="1"/>
  <c r="D147" i="50"/>
  <c r="V147" i="50" s="1"/>
  <c r="C146" i="50"/>
  <c r="J82" i="50"/>
  <c r="D147" i="52"/>
  <c r="V147" i="52" s="1"/>
  <c r="C146" i="52"/>
  <c r="L81" i="52"/>
  <c r="K82" i="52" s="1"/>
  <c r="C147" i="49"/>
  <c r="D148" i="49"/>
  <c r="V148" i="49" s="1"/>
  <c r="J81" i="49"/>
  <c r="I81" i="49" s="1"/>
  <c r="I81" i="50"/>
  <c r="C146" i="53"/>
  <c r="D147" i="53"/>
  <c r="V147" i="53" s="1"/>
  <c r="G81" i="52" l="1"/>
  <c r="Q81" i="52"/>
  <c r="E81" i="52" s="1"/>
  <c r="E76" i="49"/>
  <c r="F76" i="49" s="1"/>
  <c r="H76" i="49" s="1"/>
  <c r="I77" i="49"/>
  <c r="Q77" i="50"/>
  <c r="G77" i="50"/>
  <c r="E77" i="50" s="1"/>
  <c r="F77" i="50" s="1"/>
  <c r="H77" i="50" s="1"/>
  <c r="G77" i="53"/>
  <c r="Q77" i="53"/>
  <c r="L81" i="49"/>
  <c r="K82" i="49" s="1"/>
  <c r="I82" i="50"/>
  <c r="D148" i="52"/>
  <c r="V148" i="52" s="1"/>
  <c r="C147" i="52"/>
  <c r="L82" i="50"/>
  <c r="K83" i="50" s="1"/>
  <c r="C147" i="53"/>
  <c r="D148" i="53"/>
  <c r="V148" i="53" s="1"/>
  <c r="C148" i="49"/>
  <c r="D149" i="49"/>
  <c r="V149" i="49" s="1"/>
  <c r="J82" i="52"/>
  <c r="C147" i="50"/>
  <c r="D148" i="50"/>
  <c r="V148" i="50" s="1"/>
  <c r="J81" i="53"/>
  <c r="F81" i="52" l="1"/>
  <c r="H81" i="52" s="1"/>
  <c r="Q82" i="52" s="1"/>
  <c r="E82" i="52" s="1"/>
  <c r="E77" i="53"/>
  <c r="F77" i="53" s="1"/>
  <c r="H77" i="53" s="1"/>
  <c r="I78" i="53"/>
  <c r="J82" i="49"/>
  <c r="Q78" i="50"/>
  <c r="E78" i="50" s="1"/>
  <c r="G78" i="50"/>
  <c r="G77" i="49"/>
  <c r="Q77" i="49"/>
  <c r="I82" i="52"/>
  <c r="I82" i="49"/>
  <c r="I81" i="53"/>
  <c r="L82" i="52"/>
  <c r="K83" i="52" s="1"/>
  <c r="D149" i="52"/>
  <c r="V149" i="52" s="1"/>
  <c r="C148" i="52"/>
  <c r="L82" i="49"/>
  <c r="K83" i="49" s="1"/>
  <c r="D149" i="53"/>
  <c r="V149" i="53" s="1"/>
  <c r="C148" i="53"/>
  <c r="J83" i="50"/>
  <c r="L81" i="53"/>
  <c r="K82" i="53" s="1"/>
  <c r="D149" i="50"/>
  <c r="V149" i="50" s="1"/>
  <c r="C148" i="50"/>
  <c r="D150" i="49"/>
  <c r="V150" i="49" s="1"/>
  <c r="C149" i="49"/>
  <c r="G82" i="52" l="1"/>
  <c r="F82" i="52"/>
  <c r="H82" i="52" s="1"/>
  <c r="E77" i="49"/>
  <c r="F77" i="49" s="1"/>
  <c r="H77" i="49" s="1"/>
  <c r="I78" i="49"/>
  <c r="F78" i="50"/>
  <c r="H78" i="50" s="1"/>
  <c r="G78" i="53"/>
  <c r="Q78" i="53"/>
  <c r="E78" i="53" s="1"/>
  <c r="F78" i="53" s="1"/>
  <c r="H78" i="53" s="1"/>
  <c r="I83" i="50"/>
  <c r="D151" i="49"/>
  <c r="V151" i="49" s="1"/>
  <c r="C150" i="49"/>
  <c r="J82" i="53"/>
  <c r="D150" i="52"/>
  <c r="V150" i="52" s="1"/>
  <c r="C149" i="52"/>
  <c r="D150" i="50"/>
  <c r="V150" i="50" s="1"/>
  <c r="C149" i="50"/>
  <c r="L83" i="50"/>
  <c r="K84" i="50" s="1"/>
  <c r="D150" i="53"/>
  <c r="V150" i="53" s="1"/>
  <c r="C149" i="53"/>
  <c r="J83" i="49"/>
  <c r="I83" i="49" s="1"/>
  <c r="J83" i="52"/>
  <c r="G83" i="52" l="1"/>
  <c r="Q83" i="52"/>
  <c r="E83" i="52" s="1"/>
  <c r="Q79" i="53"/>
  <c r="E79" i="53" s="1"/>
  <c r="G79" i="53"/>
  <c r="G79" i="50"/>
  <c r="Q79" i="50"/>
  <c r="E79" i="50" s="1"/>
  <c r="F79" i="50" s="1"/>
  <c r="H79" i="50" s="1"/>
  <c r="G78" i="49"/>
  <c r="Q78" i="49"/>
  <c r="E78" i="49" s="1"/>
  <c r="I83" i="52"/>
  <c r="I82" i="53"/>
  <c r="D151" i="52"/>
  <c r="V151" i="52" s="1"/>
  <c r="C150" i="52"/>
  <c r="C150" i="50"/>
  <c r="D151" i="50"/>
  <c r="V151" i="50" s="1"/>
  <c r="D152" i="49"/>
  <c r="V152" i="49" s="1"/>
  <c r="C151" i="49"/>
  <c r="L83" i="49"/>
  <c r="K84" i="49" s="1"/>
  <c r="L83" i="52"/>
  <c r="K84" i="52" s="1"/>
  <c r="L82" i="53"/>
  <c r="K83" i="53" s="1"/>
  <c r="C150" i="53"/>
  <c r="D151" i="53"/>
  <c r="V151" i="53" s="1"/>
  <c r="J84" i="50"/>
  <c r="I84" i="50" s="1"/>
  <c r="F83" i="52" l="1"/>
  <c r="H83" i="52" s="1"/>
  <c r="F78" i="49"/>
  <c r="H78" i="49" s="1"/>
  <c r="Q79" i="49" s="1"/>
  <c r="E79" i="49" s="1"/>
  <c r="G84" i="52"/>
  <c r="Q84" i="52"/>
  <c r="E84" i="52" s="1"/>
  <c r="G80" i="50"/>
  <c r="Q80" i="50"/>
  <c r="E80" i="50" s="1"/>
  <c r="F80" i="50" s="1"/>
  <c r="H80" i="50" s="1"/>
  <c r="F79" i="53"/>
  <c r="H79" i="53" s="1"/>
  <c r="J84" i="49"/>
  <c r="I84" i="49" s="1"/>
  <c r="J84" i="52"/>
  <c r="I84" i="52" s="1"/>
  <c r="D152" i="50"/>
  <c r="V152" i="50" s="1"/>
  <c r="C151" i="50"/>
  <c r="D152" i="52"/>
  <c r="V152" i="52" s="1"/>
  <c r="C151" i="52"/>
  <c r="J83" i="53"/>
  <c r="I83" i="53" s="1"/>
  <c r="D153" i="49"/>
  <c r="V153" i="49" s="1"/>
  <c r="C152" i="49"/>
  <c r="L84" i="50"/>
  <c r="K85" i="50" s="1"/>
  <c r="C151" i="53"/>
  <c r="D152" i="53"/>
  <c r="V152" i="53" s="1"/>
  <c r="F84" i="52" l="1"/>
  <c r="H84" i="52" s="1"/>
  <c r="G79" i="49"/>
  <c r="Q85" i="52"/>
  <c r="G85" i="52"/>
  <c r="E85" i="52" s="1"/>
  <c r="F85" i="52" s="1"/>
  <c r="H85" i="52" s="1"/>
  <c r="Q81" i="50"/>
  <c r="E81" i="50" s="1"/>
  <c r="G81" i="50"/>
  <c r="Q80" i="53"/>
  <c r="E80" i="53" s="1"/>
  <c r="G80" i="53"/>
  <c r="F79" i="49"/>
  <c r="H79" i="49" s="1"/>
  <c r="C152" i="50"/>
  <c r="D153" i="50"/>
  <c r="V153" i="50" s="1"/>
  <c r="L83" i="53"/>
  <c r="K84" i="53" s="1"/>
  <c r="L84" i="52"/>
  <c r="K85" i="52" s="1"/>
  <c r="C153" i="49"/>
  <c r="D154" i="49"/>
  <c r="V154" i="49" s="1"/>
  <c r="D153" i="52"/>
  <c r="V153" i="52" s="1"/>
  <c r="C152" i="52"/>
  <c r="D153" i="53"/>
  <c r="V153" i="53" s="1"/>
  <c r="C152" i="53"/>
  <c r="J85" i="50"/>
  <c r="L84" i="49"/>
  <c r="K85" i="49" s="1"/>
  <c r="Q86" i="52" l="1"/>
  <c r="E86" i="52" s="1"/>
  <c r="G86" i="52"/>
  <c r="Q80" i="49"/>
  <c r="E80" i="49" s="1"/>
  <c r="G80" i="49"/>
  <c r="F80" i="53"/>
  <c r="H80" i="53" s="1"/>
  <c r="F81" i="50"/>
  <c r="H81" i="50" s="1"/>
  <c r="I85" i="50"/>
  <c r="J84" i="53"/>
  <c r="D154" i="52"/>
  <c r="V154" i="52" s="1"/>
  <c r="C153" i="52"/>
  <c r="C154" i="49"/>
  <c r="D155" i="49"/>
  <c r="V155" i="49" s="1"/>
  <c r="J85" i="52"/>
  <c r="I85" i="52" s="1"/>
  <c r="C153" i="50"/>
  <c r="D154" i="50"/>
  <c r="V154" i="50" s="1"/>
  <c r="J85" i="49"/>
  <c r="L85" i="49" s="1"/>
  <c r="K86" i="49" s="1"/>
  <c r="L85" i="50"/>
  <c r="K86" i="50" s="1"/>
  <c r="D154" i="53"/>
  <c r="V154" i="53" s="1"/>
  <c r="C153" i="53"/>
  <c r="F86" i="52" l="1"/>
  <c r="H86" i="52" s="1"/>
  <c r="Q82" i="50"/>
  <c r="G82" i="50"/>
  <c r="E82" i="50" s="1"/>
  <c r="F82" i="50" s="1"/>
  <c r="H82" i="50" s="1"/>
  <c r="Q81" i="53"/>
  <c r="E81" i="53" s="1"/>
  <c r="G81" i="53"/>
  <c r="F80" i="49"/>
  <c r="H80" i="49" s="1"/>
  <c r="I84" i="53"/>
  <c r="J86" i="49"/>
  <c r="I86" i="49" s="1"/>
  <c r="L85" i="52"/>
  <c r="K86" i="52" s="1"/>
  <c r="D156" i="49"/>
  <c r="V156" i="49" s="1"/>
  <c r="C155" i="49"/>
  <c r="D155" i="53"/>
  <c r="V155" i="53" s="1"/>
  <c r="C154" i="53"/>
  <c r="C154" i="50"/>
  <c r="D155" i="50"/>
  <c r="V155" i="50" s="1"/>
  <c r="D155" i="52"/>
  <c r="V155" i="52" s="1"/>
  <c r="C154" i="52"/>
  <c r="L84" i="53"/>
  <c r="K85" i="53" s="1"/>
  <c r="J86" i="50"/>
  <c r="I86" i="50" s="1"/>
  <c r="I85" i="49"/>
  <c r="G87" i="52" l="1"/>
  <c r="Q87" i="52"/>
  <c r="E87" i="52" s="1"/>
  <c r="F87" i="52" s="1"/>
  <c r="H87" i="52" s="1"/>
  <c r="F81" i="53"/>
  <c r="H81" i="53" s="1"/>
  <c r="Q81" i="49"/>
  <c r="E81" i="49" s="1"/>
  <c r="G81" i="49"/>
  <c r="G83" i="50"/>
  <c r="Q83" i="50"/>
  <c r="E83" i="50" s="1"/>
  <c r="D156" i="53"/>
  <c r="V156" i="53" s="1"/>
  <c r="C155" i="53"/>
  <c r="L86" i="50"/>
  <c r="K87" i="50" s="1"/>
  <c r="D156" i="50"/>
  <c r="V156" i="50" s="1"/>
  <c r="C155" i="50"/>
  <c r="C156" i="49"/>
  <c r="D157" i="49"/>
  <c r="V157" i="49" s="1"/>
  <c r="J86" i="52"/>
  <c r="I86" i="52" s="1"/>
  <c r="J85" i="53"/>
  <c r="L86" i="49"/>
  <c r="K87" i="49" s="1"/>
  <c r="D156" i="52"/>
  <c r="V156" i="52" s="1"/>
  <c r="C155" i="52"/>
  <c r="F83" i="50" l="1"/>
  <c r="H83" i="50" s="1"/>
  <c r="Q88" i="52"/>
  <c r="E88" i="52" s="1"/>
  <c r="G88" i="52"/>
  <c r="Q84" i="50"/>
  <c r="E84" i="50" s="1"/>
  <c r="G84" i="50"/>
  <c r="F81" i="49"/>
  <c r="H81" i="49" s="1"/>
  <c r="Q82" i="53"/>
  <c r="E82" i="53" s="1"/>
  <c r="G82" i="53"/>
  <c r="I85" i="53"/>
  <c r="D157" i="52"/>
  <c r="V157" i="52" s="1"/>
  <c r="C156" i="52"/>
  <c r="C157" i="49"/>
  <c r="D158" i="49"/>
  <c r="V158" i="49" s="1"/>
  <c r="L86" i="52"/>
  <c r="K87" i="52" s="1"/>
  <c r="C156" i="50"/>
  <c r="D157" i="50"/>
  <c r="V157" i="50" s="1"/>
  <c r="J87" i="50"/>
  <c r="I87" i="50" s="1"/>
  <c r="J87" i="49"/>
  <c r="I87" i="49" s="1"/>
  <c r="L85" i="53"/>
  <c r="K86" i="53" s="1"/>
  <c r="C156" i="53"/>
  <c r="D157" i="53"/>
  <c r="V157" i="53" s="1"/>
  <c r="F88" i="52" l="1"/>
  <c r="H88" i="52" s="1"/>
  <c r="F82" i="53"/>
  <c r="H82" i="53" s="1"/>
  <c r="Q82" i="49"/>
  <c r="E82" i="49" s="1"/>
  <c r="G82" i="49"/>
  <c r="F84" i="50"/>
  <c r="H84" i="50" s="1"/>
  <c r="C157" i="50"/>
  <c r="D158" i="50"/>
  <c r="V158" i="50" s="1"/>
  <c r="J87" i="52"/>
  <c r="I87" i="52" s="1"/>
  <c r="C158" i="49"/>
  <c r="D159" i="49"/>
  <c r="V159" i="49" s="1"/>
  <c r="D158" i="52"/>
  <c r="V158" i="52" s="1"/>
  <c r="C157" i="52"/>
  <c r="J86" i="53"/>
  <c r="I86" i="53" s="1"/>
  <c r="L87" i="49"/>
  <c r="K88" i="49" s="1"/>
  <c r="L87" i="50"/>
  <c r="K88" i="50" s="1"/>
  <c r="C157" i="53"/>
  <c r="D158" i="53"/>
  <c r="V158" i="53" s="1"/>
  <c r="G89" i="52" l="1"/>
  <c r="Q89" i="52"/>
  <c r="E89" i="52" s="1"/>
  <c r="F89" i="52" s="1"/>
  <c r="H89" i="52" s="1"/>
  <c r="F82" i="49"/>
  <c r="H82" i="49" s="1"/>
  <c r="G83" i="49" s="1"/>
  <c r="G85" i="50"/>
  <c r="Q85" i="50"/>
  <c r="E85" i="50" s="1"/>
  <c r="G83" i="53"/>
  <c r="Q83" i="53"/>
  <c r="E83" i="53" s="1"/>
  <c r="J88" i="49"/>
  <c r="D159" i="52"/>
  <c r="V159" i="52" s="1"/>
  <c r="C158" i="52"/>
  <c r="L87" i="52"/>
  <c r="K88" i="52" s="1"/>
  <c r="C158" i="53"/>
  <c r="D159" i="53"/>
  <c r="V159" i="53" s="1"/>
  <c r="J88" i="50"/>
  <c r="L86" i="53"/>
  <c r="K87" i="53" s="1"/>
  <c r="D160" i="49"/>
  <c r="V160" i="49" s="1"/>
  <c r="C159" i="49"/>
  <c r="C158" i="50"/>
  <c r="D159" i="50"/>
  <c r="V159" i="50" s="1"/>
  <c r="F83" i="53" l="1"/>
  <c r="H83" i="53" s="1"/>
  <c r="Q83" i="49"/>
  <c r="E83" i="49" s="1"/>
  <c r="F83" i="49" s="1"/>
  <c r="H83" i="49" s="1"/>
  <c r="Q90" i="52"/>
  <c r="E90" i="52" s="1"/>
  <c r="G90" i="52"/>
  <c r="F85" i="50"/>
  <c r="H85" i="50" s="1"/>
  <c r="Q84" i="53"/>
  <c r="E84" i="53" s="1"/>
  <c r="G84" i="53"/>
  <c r="G86" i="50"/>
  <c r="Q86" i="50"/>
  <c r="E86" i="50" s="1"/>
  <c r="F86" i="50" s="1"/>
  <c r="H86" i="50" s="1"/>
  <c r="Q84" i="49"/>
  <c r="E84" i="49" s="1"/>
  <c r="G84" i="49"/>
  <c r="I88" i="49"/>
  <c r="I88" i="50"/>
  <c r="L88" i="49"/>
  <c r="K89" i="49" s="1"/>
  <c r="C160" i="49"/>
  <c r="D161" i="49"/>
  <c r="V161" i="49" s="1"/>
  <c r="C159" i="53"/>
  <c r="D160" i="53"/>
  <c r="V160" i="53" s="1"/>
  <c r="J88" i="52"/>
  <c r="D160" i="52"/>
  <c r="V160" i="52" s="1"/>
  <c r="C159" i="52"/>
  <c r="D160" i="50"/>
  <c r="V160" i="50" s="1"/>
  <c r="C159" i="50"/>
  <c r="J87" i="53"/>
  <c r="I87" i="53" s="1"/>
  <c r="L88" i="50"/>
  <c r="K89" i="50" s="1"/>
  <c r="F90" i="52" l="1"/>
  <c r="H90" i="52" s="1"/>
  <c r="F84" i="49"/>
  <c r="H84" i="49" s="1"/>
  <c r="G85" i="49"/>
  <c r="Q85" i="49"/>
  <c r="E85" i="49" s="1"/>
  <c r="G87" i="50"/>
  <c r="Q87" i="50"/>
  <c r="E87" i="50" s="1"/>
  <c r="F87" i="50" s="1"/>
  <c r="H87" i="50" s="1"/>
  <c r="F84" i="53"/>
  <c r="H84" i="53" s="1"/>
  <c r="I88" i="52"/>
  <c r="L87" i="53"/>
  <c r="K88" i="53" s="1"/>
  <c r="C160" i="50"/>
  <c r="D161" i="50"/>
  <c r="V161" i="50" s="1"/>
  <c r="D161" i="53"/>
  <c r="V161" i="53" s="1"/>
  <c r="C160" i="53"/>
  <c r="J89" i="50"/>
  <c r="J88" i="53"/>
  <c r="D161" i="52"/>
  <c r="V161" i="52" s="1"/>
  <c r="C160" i="52"/>
  <c r="L88" i="52"/>
  <c r="K89" i="52" s="1"/>
  <c r="D162" i="49"/>
  <c r="V162" i="49" s="1"/>
  <c r="C161" i="49"/>
  <c r="J89" i="49"/>
  <c r="F85" i="49" l="1"/>
  <c r="H85" i="49" s="1"/>
  <c r="G91" i="52"/>
  <c r="Q91" i="52"/>
  <c r="E91" i="52" s="1"/>
  <c r="F91" i="52" s="1"/>
  <c r="H91" i="52" s="1"/>
  <c r="G85" i="53"/>
  <c r="Q85" i="53"/>
  <c r="E85" i="53" s="1"/>
  <c r="F85" i="53" s="1"/>
  <c r="H85" i="53" s="1"/>
  <c r="Q86" i="49"/>
  <c r="E86" i="49" s="1"/>
  <c r="G86" i="49"/>
  <c r="G88" i="50"/>
  <c r="Q88" i="50"/>
  <c r="E88" i="50" s="1"/>
  <c r="I88" i="53"/>
  <c r="I89" i="50"/>
  <c r="I89" i="49"/>
  <c r="L89" i="49"/>
  <c r="K90" i="49" s="1"/>
  <c r="L88" i="53"/>
  <c r="K89" i="53" s="1"/>
  <c r="L89" i="50"/>
  <c r="K90" i="50" s="1"/>
  <c r="D162" i="53"/>
  <c r="V162" i="53" s="1"/>
  <c r="C161" i="53"/>
  <c r="D162" i="52"/>
  <c r="V162" i="52" s="1"/>
  <c r="C161" i="52"/>
  <c r="D162" i="50"/>
  <c r="V162" i="50" s="1"/>
  <c r="C161" i="50"/>
  <c r="D163" i="49"/>
  <c r="V163" i="49" s="1"/>
  <c r="C162" i="49"/>
  <c r="J89" i="52"/>
  <c r="F88" i="50" l="1"/>
  <c r="H88" i="50" s="1"/>
  <c r="G92" i="52"/>
  <c r="Q92" i="52"/>
  <c r="E92" i="52" s="1"/>
  <c r="F92" i="52" s="1"/>
  <c r="H92" i="52" s="1"/>
  <c r="Q89" i="50"/>
  <c r="E89" i="50" s="1"/>
  <c r="G89" i="50"/>
  <c r="F86" i="49"/>
  <c r="H86" i="49" s="1"/>
  <c r="G86" i="53"/>
  <c r="Q86" i="53"/>
  <c r="E86" i="53" s="1"/>
  <c r="I89" i="52"/>
  <c r="D164" i="49"/>
  <c r="V164" i="49" s="1"/>
  <c r="C163" i="49"/>
  <c r="D163" i="50"/>
  <c r="V163" i="50" s="1"/>
  <c r="C162" i="50"/>
  <c r="D163" i="52"/>
  <c r="V163" i="52" s="1"/>
  <c r="C162" i="52"/>
  <c r="J90" i="49"/>
  <c r="L89" i="52"/>
  <c r="K90" i="52" s="1"/>
  <c r="D163" i="53"/>
  <c r="V163" i="53" s="1"/>
  <c r="C162" i="53"/>
  <c r="J90" i="50"/>
  <c r="L90" i="50" s="1"/>
  <c r="K91" i="50" s="1"/>
  <c r="J89" i="53"/>
  <c r="I89" i="53" s="1"/>
  <c r="F86" i="53" l="1"/>
  <c r="H86" i="53" s="1"/>
  <c r="G87" i="53" s="1"/>
  <c r="G93" i="52"/>
  <c r="Q93" i="52"/>
  <c r="E93" i="52" s="1"/>
  <c r="F93" i="52" s="1"/>
  <c r="H93" i="52" s="1"/>
  <c r="G87" i="49"/>
  <c r="Q87" i="49"/>
  <c r="E87" i="49" s="1"/>
  <c r="F89" i="50"/>
  <c r="H89" i="50" s="1"/>
  <c r="I90" i="49"/>
  <c r="L90" i="49"/>
  <c r="K91" i="49" s="1"/>
  <c r="C163" i="53"/>
  <c r="D164" i="53"/>
  <c r="V164" i="53" s="1"/>
  <c r="C163" i="52"/>
  <c r="D164" i="52"/>
  <c r="V164" i="52" s="1"/>
  <c r="J91" i="50"/>
  <c r="J90" i="52"/>
  <c r="I90" i="52" s="1"/>
  <c r="D164" i="50"/>
  <c r="V164" i="50" s="1"/>
  <c r="C163" i="50"/>
  <c r="L89" i="53"/>
  <c r="K90" i="53" s="1"/>
  <c r="I90" i="50"/>
  <c r="D165" i="49"/>
  <c r="V165" i="49" s="1"/>
  <c r="C164" i="49"/>
  <c r="Q87" i="53" l="1"/>
  <c r="E87" i="53" s="1"/>
  <c r="F87" i="53" s="1"/>
  <c r="H87" i="53" s="1"/>
  <c r="F87" i="49"/>
  <c r="H87" i="49" s="1"/>
  <c r="Q94" i="52"/>
  <c r="G94" i="52"/>
  <c r="G90" i="50"/>
  <c r="Q90" i="50"/>
  <c r="E90" i="50" s="1"/>
  <c r="F90" i="50" s="1"/>
  <c r="H90" i="50" s="1"/>
  <c r="Q88" i="53"/>
  <c r="G88" i="53"/>
  <c r="E88" i="53" s="1"/>
  <c r="F88" i="53" s="1"/>
  <c r="H88" i="53" s="1"/>
  <c r="G88" i="49"/>
  <c r="Q88" i="49"/>
  <c r="E88" i="49" s="1"/>
  <c r="I91" i="50"/>
  <c r="J90" i="53"/>
  <c r="L91" i="50"/>
  <c r="K92" i="50" s="1"/>
  <c r="D166" i="49"/>
  <c r="V166" i="49" s="1"/>
  <c r="C165" i="49"/>
  <c r="D165" i="50"/>
  <c r="V165" i="50" s="1"/>
  <c r="C164" i="50"/>
  <c r="L90" i="52"/>
  <c r="K91" i="52" s="1"/>
  <c r="D165" i="52"/>
  <c r="V165" i="52" s="1"/>
  <c r="C164" i="52"/>
  <c r="D165" i="53"/>
  <c r="V165" i="53" s="1"/>
  <c r="C164" i="53"/>
  <c r="J91" i="49"/>
  <c r="I91" i="49" s="1"/>
  <c r="F88" i="49" l="1"/>
  <c r="H88" i="49" s="1"/>
  <c r="E94" i="52"/>
  <c r="F94" i="52"/>
  <c r="H94" i="52" s="1"/>
  <c r="Q89" i="49"/>
  <c r="E89" i="49" s="1"/>
  <c r="G89" i="49"/>
  <c r="Q89" i="53"/>
  <c r="E89" i="53" s="1"/>
  <c r="G89" i="53"/>
  <c r="G91" i="50"/>
  <c r="Q91" i="50"/>
  <c r="E91" i="50" s="1"/>
  <c r="I90" i="53"/>
  <c r="J91" i="52"/>
  <c r="I91" i="52" s="1"/>
  <c r="D166" i="50"/>
  <c r="V166" i="50" s="1"/>
  <c r="C165" i="50"/>
  <c r="J92" i="50"/>
  <c r="L90" i="53"/>
  <c r="K91" i="53" s="1"/>
  <c r="D166" i="52"/>
  <c r="V166" i="52" s="1"/>
  <c r="C165" i="52"/>
  <c r="L91" i="49"/>
  <c r="K92" i="49" s="1"/>
  <c r="C166" i="49"/>
  <c r="D167" i="49"/>
  <c r="V167" i="49" s="1"/>
  <c r="D166" i="53"/>
  <c r="V166" i="53" s="1"/>
  <c r="C165" i="53"/>
  <c r="F91" i="50" l="1"/>
  <c r="H91" i="50" s="1"/>
  <c r="Q95" i="52"/>
  <c r="G95" i="52"/>
  <c r="Q92" i="50"/>
  <c r="G92" i="50"/>
  <c r="E92" i="50" s="1"/>
  <c r="F92" i="50" s="1"/>
  <c r="H92" i="50" s="1"/>
  <c r="F89" i="53"/>
  <c r="H89" i="53" s="1"/>
  <c r="F89" i="49"/>
  <c r="H89" i="49" s="1"/>
  <c r="I92" i="50"/>
  <c r="L92" i="50"/>
  <c r="K93" i="50" s="1"/>
  <c r="C166" i="53"/>
  <c r="D167" i="53"/>
  <c r="V167" i="53" s="1"/>
  <c r="C167" i="49"/>
  <c r="D168" i="49"/>
  <c r="V168" i="49" s="1"/>
  <c r="J92" i="49"/>
  <c r="I92" i="49" s="1"/>
  <c r="C166" i="52"/>
  <c r="D167" i="52"/>
  <c r="V167" i="52" s="1"/>
  <c r="J91" i="53"/>
  <c r="I91" i="53" s="1"/>
  <c r="D167" i="50"/>
  <c r="V167" i="50" s="1"/>
  <c r="C166" i="50"/>
  <c r="L91" i="52"/>
  <c r="K92" i="52" s="1"/>
  <c r="E95" i="52" l="1"/>
  <c r="F95" i="52" s="1"/>
  <c r="H95" i="52" s="1"/>
  <c r="G90" i="53"/>
  <c r="Q90" i="53"/>
  <c r="E90" i="53" s="1"/>
  <c r="F90" i="53" s="1"/>
  <c r="H90" i="53" s="1"/>
  <c r="Q90" i="49"/>
  <c r="E90" i="49" s="1"/>
  <c r="G90" i="49"/>
  <c r="G93" i="50"/>
  <c r="Q93" i="50"/>
  <c r="L92" i="49"/>
  <c r="K93" i="49" s="1"/>
  <c r="D168" i="53"/>
  <c r="V168" i="53" s="1"/>
  <c r="C167" i="53"/>
  <c r="J92" i="52"/>
  <c r="C168" i="49"/>
  <c r="D169" i="49"/>
  <c r="V169" i="49" s="1"/>
  <c r="J93" i="50"/>
  <c r="D168" i="50"/>
  <c r="V168" i="50" s="1"/>
  <c r="C167" i="50"/>
  <c r="L91" i="53"/>
  <c r="K92" i="53" s="1"/>
  <c r="D168" i="52"/>
  <c r="V168" i="52" s="1"/>
  <c r="C167" i="52"/>
  <c r="Q96" i="52" l="1"/>
  <c r="G96" i="52"/>
  <c r="E96" i="52" s="1"/>
  <c r="F96" i="52" s="1"/>
  <c r="H96" i="52" s="1"/>
  <c r="E93" i="50"/>
  <c r="F93" i="50" s="1"/>
  <c r="H93" i="50" s="1"/>
  <c r="G94" i="50" s="1"/>
  <c r="Q91" i="53"/>
  <c r="E91" i="53" s="1"/>
  <c r="G91" i="53"/>
  <c r="Q94" i="50"/>
  <c r="F90" i="49"/>
  <c r="H90" i="49" s="1"/>
  <c r="I92" i="52"/>
  <c r="I93" i="50"/>
  <c r="L93" i="50"/>
  <c r="K94" i="50" s="1"/>
  <c r="L92" i="52"/>
  <c r="K93" i="52" s="1"/>
  <c r="C169" i="49"/>
  <c r="D170" i="49"/>
  <c r="V170" i="49" s="1"/>
  <c r="C168" i="52"/>
  <c r="D169" i="52"/>
  <c r="V169" i="52" s="1"/>
  <c r="D169" i="53"/>
  <c r="V169" i="53" s="1"/>
  <c r="C168" i="53"/>
  <c r="J93" i="49"/>
  <c r="J92" i="53"/>
  <c r="L92" i="53" s="1"/>
  <c r="K93" i="53" s="1"/>
  <c r="D169" i="50"/>
  <c r="V169" i="50" s="1"/>
  <c r="C168" i="50"/>
  <c r="E94" i="50" l="1"/>
  <c r="F94" i="50" s="1"/>
  <c r="H94" i="50" s="1"/>
  <c r="G95" i="50" s="1"/>
  <c r="G97" i="52"/>
  <c r="Q97" i="52"/>
  <c r="G91" i="49"/>
  <c r="Q91" i="49"/>
  <c r="E91" i="49" s="1"/>
  <c r="F91" i="49" s="1"/>
  <c r="H91" i="49" s="1"/>
  <c r="F91" i="53"/>
  <c r="H91" i="53" s="1"/>
  <c r="I93" i="49"/>
  <c r="J93" i="53"/>
  <c r="L93" i="49"/>
  <c r="K94" i="49" s="1"/>
  <c r="J93" i="52"/>
  <c r="I93" i="52" s="1"/>
  <c r="D171" i="49"/>
  <c r="V171" i="49" s="1"/>
  <c r="C170" i="49"/>
  <c r="D170" i="53"/>
  <c r="V170" i="53" s="1"/>
  <c r="C169" i="53"/>
  <c r="D170" i="52"/>
  <c r="V170" i="52" s="1"/>
  <c r="C169" i="52"/>
  <c r="J94" i="50"/>
  <c r="I94" i="50" s="1"/>
  <c r="D170" i="50"/>
  <c r="V170" i="50" s="1"/>
  <c r="C169" i="50"/>
  <c r="I92" i="53"/>
  <c r="E97" i="52" l="1"/>
  <c r="F97" i="52" s="1"/>
  <c r="H97" i="52" s="1"/>
  <c r="Q95" i="50"/>
  <c r="Q98" i="52"/>
  <c r="G98" i="52"/>
  <c r="G92" i="53"/>
  <c r="Q92" i="53"/>
  <c r="E92" i="53" s="1"/>
  <c r="E95" i="50"/>
  <c r="F95" i="50" s="1"/>
  <c r="H95" i="50" s="1"/>
  <c r="Q92" i="49"/>
  <c r="E92" i="49" s="1"/>
  <c r="G92" i="49"/>
  <c r="I93" i="53"/>
  <c r="L93" i="52"/>
  <c r="K94" i="52" s="1"/>
  <c r="D171" i="53"/>
  <c r="V171" i="53" s="1"/>
  <c r="C170" i="53"/>
  <c r="L94" i="50"/>
  <c r="K95" i="50" s="1"/>
  <c r="D172" i="49"/>
  <c r="V172" i="49" s="1"/>
  <c r="C171" i="49"/>
  <c r="J94" i="49"/>
  <c r="D171" i="50"/>
  <c r="V171" i="50" s="1"/>
  <c r="C170" i="50"/>
  <c r="L93" i="53"/>
  <c r="K94" i="53" s="1"/>
  <c r="D171" i="52"/>
  <c r="V171" i="52" s="1"/>
  <c r="C170" i="52"/>
  <c r="F92" i="53" l="1"/>
  <c r="H92" i="53" s="1"/>
  <c r="E98" i="52"/>
  <c r="F98" i="52"/>
  <c r="H98" i="52" s="1"/>
  <c r="F92" i="49"/>
  <c r="H92" i="49" s="1"/>
  <c r="Q93" i="53"/>
  <c r="G93" i="53"/>
  <c r="E93" i="53" s="1"/>
  <c r="F93" i="53" s="1"/>
  <c r="H93" i="53" s="1"/>
  <c r="G96" i="50"/>
  <c r="Q96" i="50"/>
  <c r="I94" i="49"/>
  <c r="C172" i="49"/>
  <c r="D173" i="49"/>
  <c r="V173" i="49" s="1"/>
  <c r="D172" i="50"/>
  <c r="V172" i="50" s="1"/>
  <c r="C171" i="50"/>
  <c r="L94" i="49"/>
  <c r="K95" i="49" s="1"/>
  <c r="J95" i="50"/>
  <c r="I95" i="50" s="1"/>
  <c r="J94" i="52"/>
  <c r="D172" i="53"/>
  <c r="V172" i="53" s="1"/>
  <c r="C171" i="53"/>
  <c r="D172" i="52"/>
  <c r="V172" i="52" s="1"/>
  <c r="C171" i="52"/>
  <c r="J94" i="53"/>
  <c r="I94" i="53" s="1"/>
  <c r="E96" i="50" l="1"/>
  <c r="F96" i="50" s="1"/>
  <c r="H96" i="50" s="1"/>
  <c r="G99" i="52"/>
  <c r="Q99" i="52"/>
  <c r="E99" i="52" s="1"/>
  <c r="F99" i="52" s="1"/>
  <c r="H99" i="52" s="1"/>
  <c r="G97" i="50"/>
  <c r="Q97" i="50"/>
  <c r="Q94" i="53"/>
  <c r="G94" i="53"/>
  <c r="G93" i="49"/>
  <c r="Q93" i="49"/>
  <c r="E93" i="49" s="1"/>
  <c r="I94" i="52"/>
  <c r="L94" i="52"/>
  <c r="K95" i="52" s="1"/>
  <c r="D173" i="53"/>
  <c r="V173" i="53" s="1"/>
  <c r="C172" i="53"/>
  <c r="C172" i="50"/>
  <c r="D173" i="50"/>
  <c r="V173" i="50" s="1"/>
  <c r="D173" i="52"/>
  <c r="V173" i="52" s="1"/>
  <c r="C172" i="52"/>
  <c r="L95" i="50"/>
  <c r="K96" i="50" s="1"/>
  <c r="J95" i="49"/>
  <c r="C173" i="49"/>
  <c r="D174" i="49"/>
  <c r="V174" i="49" s="1"/>
  <c r="L94" i="53"/>
  <c r="K95" i="53" s="1"/>
  <c r="F93" i="49" l="1"/>
  <c r="H93" i="49" s="1"/>
  <c r="E97" i="50"/>
  <c r="F97" i="50" s="1"/>
  <c r="H97" i="50" s="1"/>
  <c r="Q100" i="52"/>
  <c r="G100" i="52"/>
  <c r="E100" i="52" s="1"/>
  <c r="F100" i="52" s="1"/>
  <c r="H100" i="52" s="1"/>
  <c r="G94" i="49"/>
  <c r="Q94" i="49"/>
  <c r="E94" i="49" s="1"/>
  <c r="F94" i="49" s="1"/>
  <c r="H94" i="49" s="1"/>
  <c r="Q98" i="50"/>
  <c r="G98" i="50"/>
  <c r="E94" i="53"/>
  <c r="F94" i="53" s="1"/>
  <c r="H94" i="53" s="1"/>
  <c r="I95" i="49"/>
  <c r="J96" i="50"/>
  <c r="I96" i="50" s="1"/>
  <c r="C173" i="50"/>
  <c r="D174" i="50"/>
  <c r="V174" i="50" s="1"/>
  <c r="J95" i="52"/>
  <c r="I95" i="52" s="1"/>
  <c r="D174" i="52"/>
  <c r="V174" i="52" s="1"/>
  <c r="C173" i="52"/>
  <c r="J95" i="53"/>
  <c r="I95" i="53" s="1"/>
  <c r="D174" i="53"/>
  <c r="V174" i="53" s="1"/>
  <c r="C173" i="53"/>
  <c r="C174" i="49"/>
  <c r="D175" i="49"/>
  <c r="V175" i="49" s="1"/>
  <c r="L95" i="49"/>
  <c r="K96" i="49" s="1"/>
  <c r="Q101" i="52" l="1"/>
  <c r="G101" i="52"/>
  <c r="Q95" i="53"/>
  <c r="G95" i="53"/>
  <c r="E95" i="53" s="1"/>
  <c r="F95" i="53" s="1"/>
  <c r="H95" i="53" s="1"/>
  <c r="E98" i="50"/>
  <c r="F98" i="50" s="1"/>
  <c r="H98" i="50" s="1"/>
  <c r="G95" i="49"/>
  <c r="Q95" i="49"/>
  <c r="D175" i="53"/>
  <c r="V175" i="53" s="1"/>
  <c r="C174" i="53"/>
  <c r="L95" i="52"/>
  <c r="K96" i="52" s="1"/>
  <c r="C175" i="49"/>
  <c r="D176" i="49"/>
  <c r="V176" i="49" s="1"/>
  <c r="L95" i="53"/>
  <c r="K96" i="53" s="1"/>
  <c r="D175" i="52"/>
  <c r="V175" i="52" s="1"/>
  <c r="C174" i="52"/>
  <c r="C174" i="50"/>
  <c r="D175" i="50"/>
  <c r="V175" i="50" s="1"/>
  <c r="L96" i="50"/>
  <c r="K97" i="50" s="1"/>
  <c r="J96" i="49"/>
  <c r="I96" i="49" s="1"/>
  <c r="E101" i="52" l="1"/>
  <c r="F101" i="52" s="1"/>
  <c r="H101" i="52" s="1"/>
  <c r="E95" i="49"/>
  <c r="F95" i="49" s="1"/>
  <c r="H95" i="49" s="1"/>
  <c r="Q96" i="49" s="1"/>
  <c r="G99" i="50"/>
  <c r="Q99" i="50"/>
  <c r="Q96" i="53"/>
  <c r="G96" i="53"/>
  <c r="J96" i="53"/>
  <c r="J96" i="52"/>
  <c r="I96" i="52" s="1"/>
  <c r="J97" i="50"/>
  <c r="C175" i="50"/>
  <c r="D176" i="50"/>
  <c r="V176" i="50" s="1"/>
  <c r="D176" i="52"/>
  <c r="V176" i="52" s="1"/>
  <c r="C175" i="52"/>
  <c r="C176" i="49"/>
  <c r="D177" i="49"/>
  <c r="V177" i="49" s="1"/>
  <c r="L96" i="49"/>
  <c r="K97" i="49" s="1"/>
  <c r="D176" i="53"/>
  <c r="V176" i="53" s="1"/>
  <c r="C175" i="53"/>
  <c r="G96" i="49" l="1"/>
  <c r="E96" i="49" s="1"/>
  <c r="F96" i="49" s="1"/>
  <c r="H96" i="49" s="1"/>
  <c r="Q102" i="52"/>
  <c r="G102" i="52"/>
  <c r="E99" i="50"/>
  <c r="F99" i="50" s="1"/>
  <c r="H99" i="50" s="1"/>
  <c r="G100" i="50" s="1"/>
  <c r="E96" i="53"/>
  <c r="F96" i="53" s="1"/>
  <c r="H96" i="53" s="1"/>
  <c r="I97" i="50"/>
  <c r="I96" i="53"/>
  <c r="L96" i="52"/>
  <c r="K97" i="52" s="1"/>
  <c r="J97" i="52"/>
  <c r="I97" i="52" s="1"/>
  <c r="C176" i="50"/>
  <c r="D177" i="50"/>
  <c r="V177" i="50" s="1"/>
  <c r="C177" i="49"/>
  <c r="D178" i="49"/>
  <c r="V178" i="49" s="1"/>
  <c r="L97" i="50"/>
  <c r="K98" i="50" s="1"/>
  <c r="J97" i="49"/>
  <c r="I97" i="49" s="1"/>
  <c r="D177" i="53"/>
  <c r="V177" i="53" s="1"/>
  <c r="C176" i="53"/>
  <c r="L96" i="53"/>
  <c r="K97" i="53" s="1"/>
  <c r="D177" i="52"/>
  <c r="V177" i="52" s="1"/>
  <c r="C176" i="52"/>
  <c r="Q100" i="50" l="1"/>
  <c r="E100" i="50" s="1"/>
  <c r="F100" i="50" s="1"/>
  <c r="H100" i="50" s="1"/>
  <c r="G97" i="49"/>
  <c r="Q97" i="49"/>
  <c r="E102" i="52"/>
  <c r="F102" i="52" s="1"/>
  <c r="H102" i="52" s="1"/>
  <c r="G103" i="52" s="1"/>
  <c r="G97" i="53"/>
  <c r="Q97" i="53"/>
  <c r="D178" i="53"/>
  <c r="V178" i="53" s="1"/>
  <c r="C177" i="53"/>
  <c r="J97" i="53"/>
  <c r="I97" i="53" s="1"/>
  <c r="L97" i="49"/>
  <c r="K98" i="49" s="1"/>
  <c r="J98" i="50"/>
  <c r="D178" i="52"/>
  <c r="V178" i="52" s="1"/>
  <c r="C177" i="52"/>
  <c r="C178" i="49"/>
  <c r="D179" i="49"/>
  <c r="V179" i="49" s="1"/>
  <c r="C177" i="50"/>
  <c r="D178" i="50"/>
  <c r="V178" i="50" s="1"/>
  <c r="L97" i="52"/>
  <c r="K98" i="52" s="1"/>
  <c r="G101" i="50" l="1"/>
  <c r="Q101" i="50"/>
  <c r="E97" i="53"/>
  <c r="F97" i="53" s="1"/>
  <c r="H97" i="53" s="1"/>
  <c r="E97" i="49"/>
  <c r="F97" i="49" s="1"/>
  <c r="H97" i="49" s="1"/>
  <c r="E101" i="50"/>
  <c r="F101" i="50" s="1"/>
  <c r="H101" i="50" s="1"/>
  <c r="Q103" i="52"/>
  <c r="E103" i="52" s="1"/>
  <c r="F103" i="52" s="1"/>
  <c r="H103" i="52" s="1"/>
  <c r="G104" i="52" s="1"/>
  <c r="Q98" i="53"/>
  <c r="G98" i="53"/>
  <c r="Q102" i="50"/>
  <c r="G102" i="50"/>
  <c r="E102" i="50" s="1"/>
  <c r="F102" i="50" s="1"/>
  <c r="H102" i="50" s="1"/>
  <c r="I98" i="50"/>
  <c r="D180" i="49"/>
  <c r="V180" i="49" s="1"/>
  <c r="C179" i="49"/>
  <c r="D179" i="52"/>
  <c r="V179" i="52" s="1"/>
  <c r="C178" i="52"/>
  <c r="J98" i="49"/>
  <c r="J98" i="52"/>
  <c r="L98" i="50"/>
  <c r="K99" i="50" s="1"/>
  <c r="L97" i="53"/>
  <c r="K98" i="53" s="1"/>
  <c r="C178" i="50"/>
  <c r="D179" i="50"/>
  <c r="V179" i="50" s="1"/>
  <c r="C178" i="53"/>
  <c r="D179" i="53"/>
  <c r="V179" i="53" s="1"/>
  <c r="Q104" i="52" l="1"/>
  <c r="G98" i="49"/>
  <c r="Q98" i="49"/>
  <c r="E98" i="49" s="1"/>
  <c r="F98" i="49" s="1"/>
  <c r="H98" i="49" s="1"/>
  <c r="E104" i="52"/>
  <c r="F104" i="52" s="1"/>
  <c r="H104" i="52" s="1"/>
  <c r="Q105" i="52"/>
  <c r="G105" i="52"/>
  <c r="E105" i="52" s="1"/>
  <c r="F105" i="52" s="1"/>
  <c r="H105" i="52" s="1"/>
  <c r="G99" i="49"/>
  <c r="Q99" i="49"/>
  <c r="Q103" i="50"/>
  <c r="G103" i="50"/>
  <c r="E103" i="50" s="1"/>
  <c r="F103" i="50" s="1"/>
  <c r="H103" i="50" s="1"/>
  <c r="E98" i="53"/>
  <c r="F98" i="53" s="1"/>
  <c r="H98" i="53" s="1"/>
  <c r="I98" i="52"/>
  <c r="I98" i="49"/>
  <c r="J99" i="50"/>
  <c r="L98" i="49"/>
  <c r="K99" i="49" s="1"/>
  <c r="D180" i="52"/>
  <c r="V180" i="52" s="1"/>
  <c r="C179" i="52"/>
  <c r="J98" i="53"/>
  <c r="I98" i="53" s="1"/>
  <c r="L98" i="52"/>
  <c r="K99" i="52" s="1"/>
  <c r="C179" i="53"/>
  <c r="D180" i="53"/>
  <c r="V180" i="53" s="1"/>
  <c r="C180" i="49"/>
  <c r="D181" i="49"/>
  <c r="V181" i="49" s="1"/>
  <c r="C179" i="50"/>
  <c r="D180" i="50"/>
  <c r="V180" i="50" s="1"/>
  <c r="E99" i="49" l="1"/>
  <c r="F99" i="49" s="1"/>
  <c r="H99" i="49" s="1"/>
  <c r="G106" i="52"/>
  <c r="Q106" i="52"/>
  <c r="G99" i="53"/>
  <c r="Q99" i="53"/>
  <c r="E99" i="53" s="1"/>
  <c r="F99" i="53" s="1"/>
  <c r="H99" i="53" s="1"/>
  <c r="G100" i="49"/>
  <c r="Q100" i="49"/>
  <c r="G104" i="50"/>
  <c r="Q104" i="50"/>
  <c r="I99" i="50"/>
  <c r="L98" i="53"/>
  <c r="K99" i="53" s="1"/>
  <c r="J99" i="49"/>
  <c r="I99" i="49" s="1"/>
  <c r="L99" i="50"/>
  <c r="K100" i="50" s="1"/>
  <c r="J99" i="52"/>
  <c r="D181" i="52"/>
  <c r="V181" i="52" s="1"/>
  <c r="C180" i="52"/>
  <c r="C180" i="50"/>
  <c r="D181" i="50"/>
  <c r="V181" i="50" s="1"/>
  <c r="D182" i="49"/>
  <c r="V182" i="49" s="1"/>
  <c r="C181" i="49"/>
  <c r="D181" i="53"/>
  <c r="V181" i="53" s="1"/>
  <c r="C180" i="53"/>
  <c r="E106" i="52" l="1"/>
  <c r="F106" i="52" s="1"/>
  <c r="H106" i="52" s="1"/>
  <c r="Q107" i="52" s="1"/>
  <c r="E104" i="50"/>
  <c r="F104" i="50" s="1"/>
  <c r="H104" i="50" s="1"/>
  <c r="G107" i="52"/>
  <c r="E100" i="49"/>
  <c r="F100" i="49" s="1"/>
  <c r="H100" i="49" s="1"/>
  <c r="G105" i="50"/>
  <c r="Q105" i="50"/>
  <c r="Q101" i="49"/>
  <c r="G101" i="49"/>
  <c r="Q100" i="53"/>
  <c r="G100" i="53"/>
  <c r="E100" i="53" s="1"/>
  <c r="F100" i="53" s="1"/>
  <c r="H100" i="53" s="1"/>
  <c r="I99" i="52"/>
  <c r="D182" i="52"/>
  <c r="V182" i="52" s="1"/>
  <c r="C181" i="52"/>
  <c r="D183" i="49"/>
  <c r="V183" i="49" s="1"/>
  <c r="C182" i="49"/>
  <c r="J100" i="50"/>
  <c r="D182" i="53"/>
  <c r="V182" i="53" s="1"/>
  <c r="C181" i="53"/>
  <c r="D182" i="50"/>
  <c r="V182" i="50" s="1"/>
  <c r="C181" i="50"/>
  <c r="L99" i="52"/>
  <c r="K100" i="52" s="1"/>
  <c r="L99" i="49"/>
  <c r="K100" i="49" s="1"/>
  <c r="J99" i="53"/>
  <c r="I99" i="53" s="1"/>
  <c r="E107" i="52" l="1"/>
  <c r="F107" i="52"/>
  <c r="H107" i="52" s="1"/>
  <c r="E105" i="50"/>
  <c r="F105" i="50" s="1"/>
  <c r="H105" i="50" s="1"/>
  <c r="Q106" i="50"/>
  <c r="G106" i="50"/>
  <c r="E106" i="50" s="1"/>
  <c r="F106" i="50" s="1"/>
  <c r="H106" i="50" s="1"/>
  <c r="Q101" i="53"/>
  <c r="G101" i="53"/>
  <c r="E101" i="49"/>
  <c r="F101" i="49" s="1"/>
  <c r="H101" i="49" s="1"/>
  <c r="I100" i="50"/>
  <c r="J100" i="52"/>
  <c r="D183" i="50"/>
  <c r="V183" i="50" s="1"/>
  <c r="C182" i="50"/>
  <c r="D184" i="49"/>
  <c r="V184" i="49" s="1"/>
  <c r="C183" i="49"/>
  <c r="C182" i="53"/>
  <c r="D183" i="53"/>
  <c r="V183" i="53" s="1"/>
  <c r="L100" i="50"/>
  <c r="K101" i="50" s="1"/>
  <c r="L99" i="53"/>
  <c r="K100" i="53" s="1"/>
  <c r="D183" i="52"/>
  <c r="V183" i="52" s="1"/>
  <c r="C182" i="52"/>
  <c r="J100" i="49"/>
  <c r="Q108" i="52" l="1"/>
  <c r="G108" i="52"/>
  <c r="E101" i="53"/>
  <c r="F101" i="53" s="1"/>
  <c r="H101" i="53" s="1"/>
  <c r="Q102" i="49"/>
  <c r="G102" i="49"/>
  <c r="E102" i="49" s="1"/>
  <c r="F102" i="49" s="1"/>
  <c r="H102" i="49" s="1"/>
  <c r="G107" i="50"/>
  <c r="Q107" i="50"/>
  <c r="I100" i="49"/>
  <c r="I100" i="52"/>
  <c r="D184" i="53"/>
  <c r="V184" i="53" s="1"/>
  <c r="C183" i="53"/>
  <c r="L100" i="49"/>
  <c r="K101" i="49" s="1"/>
  <c r="D184" i="50"/>
  <c r="V184" i="50" s="1"/>
  <c r="C183" i="50"/>
  <c r="C183" i="52"/>
  <c r="D184" i="52"/>
  <c r="V184" i="52" s="1"/>
  <c r="J101" i="50"/>
  <c r="D185" i="49"/>
  <c r="V185" i="49" s="1"/>
  <c r="C184" i="49"/>
  <c r="L100" i="52"/>
  <c r="K101" i="52" s="1"/>
  <c r="J100" i="53"/>
  <c r="I100" i="53" s="1"/>
  <c r="E107" i="50" l="1"/>
  <c r="F107" i="50" s="1"/>
  <c r="H107" i="50" s="1"/>
  <c r="E108" i="52"/>
  <c r="F108" i="52" s="1"/>
  <c r="H108" i="52" s="1"/>
  <c r="G108" i="50"/>
  <c r="Q108" i="50"/>
  <c r="E108" i="50" s="1"/>
  <c r="F108" i="50" s="1"/>
  <c r="H108" i="50" s="1"/>
  <c r="G103" i="49"/>
  <c r="Q103" i="49"/>
  <c r="G102" i="53"/>
  <c r="Q102" i="53"/>
  <c r="I101" i="50"/>
  <c r="L100" i="53"/>
  <c r="K101" i="53" s="1"/>
  <c r="D186" i="49"/>
  <c r="V186" i="49" s="1"/>
  <c r="C185" i="49"/>
  <c r="L101" i="50"/>
  <c r="K102" i="50" s="1"/>
  <c r="J101" i="49"/>
  <c r="I101" i="49" s="1"/>
  <c r="D185" i="52"/>
  <c r="V185" i="52" s="1"/>
  <c r="C184" i="52"/>
  <c r="J101" i="52"/>
  <c r="I101" i="52" s="1"/>
  <c r="D185" i="50"/>
  <c r="V185" i="50" s="1"/>
  <c r="C184" i="50"/>
  <c r="D185" i="53"/>
  <c r="V185" i="53" s="1"/>
  <c r="C184" i="53"/>
  <c r="E103" i="49" l="1"/>
  <c r="F103" i="49" s="1"/>
  <c r="H103" i="49" s="1"/>
  <c r="E102" i="53"/>
  <c r="F102" i="53"/>
  <c r="H102" i="53" s="1"/>
  <c r="Q109" i="52"/>
  <c r="G109" i="52"/>
  <c r="J101" i="53"/>
  <c r="L101" i="53" s="1"/>
  <c r="K102" i="53" s="1"/>
  <c r="Q103" i="53"/>
  <c r="G103" i="53"/>
  <c r="G104" i="49"/>
  <c r="Q104" i="49"/>
  <c r="E104" i="49" s="1"/>
  <c r="F104" i="49" s="1"/>
  <c r="H104" i="49" s="1"/>
  <c r="G109" i="50"/>
  <c r="Q109" i="50"/>
  <c r="E109" i="50" s="1"/>
  <c r="F109" i="50" s="1"/>
  <c r="H109" i="50" s="1"/>
  <c r="I101" i="53"/>
  <c r="L101" i="49"/>
  <c r="K102" i="49" s="1"/>
  <c r="D186" i="52"/>
  <c r="V186" i="52" s="1"/>
  <c r="C185" i="52"/>
  <c r="C185" i="53"/>
  <c r="D186" i="53"/>
  <c r="V186" i="53" s="1"/>
  <c r="J102" i="50"/>
  <c r="C186" i="49"/>
  <c r="D187" i="49"/>
  <c r="V187" i="49" s="1"/>
  <c r="D186" i="50"/>
  <c r="V186" i="50" s="1"/>
  <c r="C185" i="50"/>
  <c r="L101" i="52"/>
  <c r="K102" i="52" s="1"/>
  <c r="E109" i="52" l="1"/>
  <c r="F109" i="52" s="1"/>
  <c r="H109" i="52" s="1"/>
  <c r="G110" i="50"/>
  <c r="Q110" i="50"/>
  <c r="E110" i="50" s="1"/>
  <c r="F110" i="50" s="1"/>
  <c r="H110" i="50" s="1"/>
  <c r="Q105" i="49"/>
  <c r="G105" i="49"/>
  <c r="E103" i="53"/>
  <c r="F103" i="53" s="1"/>
  <c r="H103" i="53" s="1"/>
  <c r="I102" i="50"/>
  <c r="D187" i="50"/>
  <c r="V187" i="50" s="1"/>
  <c r="C186" i="50"/>
  <c r="J102" i="53"/>
  <c r="L102" i="50"/>
  <c r="K103" i="50" s="1"/>
  <c r="D187" i="52"/>
  <c r="V187" i="52" s="1"/>
  <c r="C186" i="52"/>
  <c r="J102" i="49"/>
  <c r="L102" i="49" s="1"/>
  <c r="K103" i="49" s="1"/>
  <c r="C186" i="53"/>
  <c r="D187" i="53"/>
  <c r="V187" i="53" s="1"/>
  <c r="C187" i="49"/>
  <c r="D188" i="49"/>
  <c r="J102" i="52"/>
  <c r="Q110" i="52" l="1"/>
  <c r="G110" i="52"/>
  <c r="Q104" i="53"/>
  <c r="G104" i="53"/>
  <c r="E104" i="53" s="1"/>
  <c r="F104" i="53" s="1"/>
  <c r="H104" i="53" s="1"/>
  <c r="E105" i="49"/>
  <c r="F105" i="49" s="1"/>
  <c r="H105" i="49" s="1"/>
  <c r="Q111" i="50"/>
  <c r="G111" i="50"/>
  <c r="I102" i="52"/>
  <c r="I102" i="53"/>
  <c r="J103" i="49"/>
  <c r="C188" i="49"/>
  <c r="D189" i="49"/>
  <c r="L102" i="53"/>
  <c r="K103" i="53" s="1"/>
  <c r="D188" i="52"/>
  <c r="C187" i="52"/>
  <c r="J103" i="50"/>
  <c r="I103" i="50" s="1"/>
  <c r="D188" i="50"/>
  <c r="C187" i="50"/>
  <c r="I102" i="49"/>
  <c r="L102" i="52"/>
  <c r="K103" i="52" s="1"/>
  <c r="D188" i="53"/>
  <c r="C187" i="53"/>
  <c r="E110" i="52" l="1"/>
  <c r="F110" i="52" s="1"/>
  <c r="H110" i="52" s="1"/>
  <c r="E111" i="50"/>
  <c r="F111" i="50" s="1"/>
  <c r="H111" i="50" s="1"/>
  <c r="Q106" i="49"/>
  <c r="G106" i="49"/>
  <c r="Q105" i="53"/>
  <c r="G105" i="53"/>
  <c r="I103" i="49"/>
  <c r="D189" i="50"/>
  <c r="C188" i="50"/>
  <c r="L103" i="50"/>
  <c r="K104" i="50" s="1"/>
  <c r="D189" i="53"/>
  <c r="C188" i="53"/>
  <c r="J103" i="52"/>
  <c r="D189" i="52"/>
  <c r="C188" i="52"/>
  <c r="J103" i="53"/>
  <c r="D190" i="49"/>
  <c r="C189" i="49"/>
  <c r="L103" i="49"/>
  <c r="K104" i="49" s="1"/>
  <c r="E106" i="49" l="1"/>
  <c r="F106" i="49" s="1"/>
  <c r="H106" i="49" s="1"/>
  <c r="Q111" i="52"/>
  <c r="G111" i="52"/>
  <c r="E105" i="53"/>
  <c r="F105" i="53" s="1"/>
  <c r="H105" i="53" s="1"/>
  <c r="G107" i="49"/>
  <c r="Q107" i="49"/>
  <c r="Q112" i="50"/>
  <c r="G112" i="50"/>
  <c r="I103" i="52"/>
  <c r="D190" i="52"/>
  <c r="C189" i="52"/>
  <c r="D190" i="53"/>
  <c r="C189" i="53"/>
  <c r="J104" i="50"/>
  <c r="J104" i="49"/>
  <c r="D191" i="49"/>
  <c r="C190" i="49"/>
  <c r="I103" i="53"/>
  <c r="L103" i="52"/>
  <c r="K104" i="52" s="1"/>
  <c r="D190" i="50"/>
  <c r="C189" i="50"/>
  <c r="L103" i="53"/>
  <c r="K104" i="53" s="1"/>
  <c r="E111" i="52" l="1"/>
  <c r="F111" i="52"/>
  <c r="H111" i="52" s="1"/>
  <c r="E107" i="49"/>
  <c r="F107" i="49" s="1"/>
  <c r="H107" i="49" s="1"/>
  <c r="E112" i="50"/>
  <c r="F112" i="50" s="1"/>
  <c r="H112" i="50" s="1"/>
  <c r="G108" i="49"/>
  <c r="Q108" i="49"/>
  <c r="G106" i="53"/>
  <c r="Q106" i="53"/>
  <c r="I104" i="50"/>
  <c r="I104" i="49"/>
  <c r="C190" i="50"/>
  <c r="D191" i="50"/>
  <c r="J104" i="52"/>
  <c r="L104" i="50"/>
  <c r="K105" i="50" s="1"/>
  <c r="D192" i="49"/>
  <c r="C191" i="49"/>
  <c r="L104" i="49"/>
  <c r="K105" i="49" s="1"/>
  <c r="D191" i="53"/>
  <c r="C190" i="53"/>
  <c r="J104" i="53"/>
  <c r="D191" i="52"/>
  <c r="C190" i="52"/>
  <c r="E108" i="49" l="1"/>
  <c r="F108" i="49" s="1"/>
  <c r="H108" i="49" s="1"/>
  <c r="Q112" i="52"/>
  <c r="G112" i="52"/>
  <c r="E106" i="53"/>
  <c r="F106" i="53" s="1"/>
  <c r="H106" i="53" s="1"/>
  <c r="G107" i="53" s="1"/>
  <c r="Q109" i="49"/>
  <c r="G109" i="49"/>
  <c r="E109" i="49" s="1"/>
  <c r="F109" i="49" s="1"/>
  <c r="H109" i="49" s="1"/>
  <c r="G113" i="50"/>
  <c r="Q113" i="50"/>
  <c r="I104" i="53"/>
  <c r="I104" i="52"/>
  <c r="D193" i="49"/>
  <c r="C192" i="49"/>
  <c r="J105" i="49"/>
  <c r="D192" i="53"/>
  <c r="C191" i="53"/>
  <c r="J105" i="50"/>
  <c r="D192" i="52"/>
  <c r="C191" i="52"/>
  <c r="L104" i="53"/>
  <c r="K105" i="53" s="1"/>
  <c r="L104" i="52"/>
  <c r="K105" i="52" s="1"/>
  <c r="D192" i="50"/>
  <c r="C191" i="50"/>
  <c r="Q107" i="53" l="1"/>
  <c r="E113" i="50"/>
  <c r="F113" i="50" s="1"/>
  <c r="H113" i="50" s="1"/>
  <c r="E107" i="53"/>
  <c r="F107" i="53" s="1"/>
  <c r="H107" i="53" s="1"/>
  <c r="E112" i="52"/>
  <c r="F112" i="52"/>
  <c r="H112" i="52" s="1"/>
  <c r="G110" i="49"/>
  <c r="Q110" i="49"/>
  <c r="Q108" i="53"/>
  <c r="G108" i="53"/>
  <c r="G114" i="50"/>
  <c r="Q114" i="50"/>
  <c r="I105" i="50"/>
  <c r="I105" i="49"/>
  <c r="D193" i="52"/>
  <c r="C192" i="52"/>
  <c r="D193" i="53"/>
  <c r="C192" i="53"/>
  <c r="L105" i="49"/>
  <c r="K106" i="49" s="1"/>
  <c r="C193" i="49"/>
  <c r="D194" i="49"/>
  <c r="L105" i="50"/>
  <c r="K106" i="50" s="1"/>
  <c r="C192" i="50"/>
  <c r="D193" i="50"/>
  <c r="J105" i="52"/>
  <c r="J105" i="53"/>
  <c r="E110" i="49" l="1"/>
  <c r="F110" i="49" s="1"/>
  <c r="H110" i="49" s="1"/>
  <c r="E108" i="53"/>
  <c r="F108" i="53" s="1"/>
  <c r="H108" i="53" s="1"/>
  <c r="E114" i="50"/>
  <c r="F114" i="50"/>
  <c r="H114" i="50" s="1"/>
  <c r="Q113" i="52"/>
  <c r="G113" i="52"/>
  <c r="Q109" i="53"/>
  <c r="G109" i="53"/>
  <c r="G115" i="50"/>
  <c r="Q115" i="50"/>
  <c r="G111" i="49"/>
  <c r="Q111" i="49"/>
  <c r="I105" i="52"/>
  <c r="I105" i="53"/>
  <c r="J106" i="50"/>
  <c r="I106" i="50" s="1"/>
  <c r="J106" i="49"/>
  <c r="D194" i="52"/>
  <c r="C193" i="52"/>
  <c r="C194" i="49"/>
  <c r="D195" i="49"/>
  <c r="C193" i="53"/>
  <c r="D194" i="53"/>
  <c r="L105" i="53"/>
  <c r="K106" i="53" s="1"/>
  <c r="L105" i="52"/>
  <c r="K106" i="52" s="1"/>
  <c r="C193" i="50"/>
  <c r="D194" i="50"/>
  <c r="E115" i="50" l="1"/>
  <c r="F115" i="50" s="1"/>
  <c r="H115" i="50" s="1"/>
  <c r="E113" i="52"/>
  <c r="F113" i="52" s="1"/>
  <c r="H113" i="52" s="1"/>
  <c r="G114" i="52"/>
  <c r="Q114" i="52"/>
  <c r="E114" i="52" s="1"/>
  <c r="F114" i="52" s="1"/>
  <c r="H114" i="52" s="1"/>
  <c r="E111" i="49"/>
  <c r="F111" i="49" s="1"/>
  <c r="H111" i="49" s="1"/>
  <c r="G112" i="49" s="1"/>
  <c r="E109" i="53"/>
  <c r="F109" i="53" s="1"/>
  <c r="H109" i="53" s="1"/>
  <c r="Q112" i="49"/>
  <c r="I106" i="49"/>
  <c r="C194" i="50"/>
  <c r="D195" i="50"/>
  <c r="J106" i="52"/>
  <c r="I106" i="52" s="1"/>
  <c r="J106" i="53"/>
  <c r="C195" i="49"/>
  <c r="D196" i="49"/>
  <c r="L106" i="49"/>
  <c r="K107" i="49" s="1"/>
  <c r="C194" i="53"/>
  <c r="D195" i="53"/>
  <c r="D195" i="52"/>
  <c r="C194" i="52"/>
  <c r="L106" i="50"/>
  <c r="K107" i="50" s="1"/>
  <c r="G116" i="50" l="1"/>
  <c r="Q116" i="50"/>
  <c r="E112" i="49"/>
  <c r="F112" i="49" s="1"/>
  <c r="H112" i="49" s="1"/>
  <c r="E116" i="50"/>
  <c r="F116" i="50" s="1"/>
  <c r="H116" i="50" s="1"/>
  <c r="G115" i="52"/>
  <c r="Q115" i="52"/>
  <c r="G117" i="50"/>
  <c r="Q117" i="50"/>
  <c r="E117" i="50" s="1"/>
  <c r="F117" i="50" s="1"/>
  <c r="H117" i="50" s="1"/>
  <c r="G113" i="49"/>
  <c r="Q113" i="49"/>
  <c r="Q110" i="53"/>
  <c r="G110" i="53"/>
  <c r="I106" i="53"/>
  <c r="D196" i="53"/>
  <c r="C195" i="53"/>
  <c r="C196" i="49"/>
  <c r="D197" i="49"/>
  <c r="D196" i="52"/>
  <c r="C195" i="52"/>
  <c r="J107" i="49"/>
  <c r="L106" i="52"/>
  <c r="K107" i="52" s="1"/>
  <c r="J107" i="50"/>
  <c r="L106" i="53"/>
  <c r="K107" i="53" s="1"/>
  <c r="C195" i="50"/>
  <c r="D196" i="50"/>
  <c r="E115" i="52" l="1"/>
  <c r="F115" i="52" s="1"/>
  <c r="H115" i="52" s="1"/>
  <c r="G116" i="52"/>
  <c r="Q116" i="52"/>
  <c r="E116" i="52" s="1"/>
  <c r="F116" i="52" s="1"/>
  <c r="H116" i="52" s="1"/>
  <c r="E113" i="49"/>
  <c r="F113" i="49" s="1"/>
  <c r="H113" i="49" s="1"/>
  <c r="E110" i="53"/>
  <c r="F110" i="53" s="1"/>
  <c r="H110" i="53" s="1"/>
  <c r="Q111" i="53" s="1"/>
  <c r="Q118" i="50"/>
  <c r="G118" i="50"/>
  <c r="Q114" i="49"/>
  <c r="G114" i="49"/>
  <c r="E114" i="49" s="1"/>
  <c r="F114" i="49" s="1"/>
  <c r="H114" i="49" s="1"/>
  <c r="I107" i="50"/>
  <c r="I107" i="49"/>
  <c r="M196" i="50"/>
  <c r="O197" i="50" s="1"/>
  <c r="C196" i="50"/>
  <c r="D197" i="50"/>
  <c r="J107" i="52"/>
  <c r="J107" i="53"/>
  <c r="L107" i="49"/>
  <c r="K108" i="49" s="1"/>
  <c r="D197" i="52"/>
  <c r="C196" i="52"/>
  <c r="L107" i="50"/>
  <c r="K108" i="50" s="1"/>
  <c r="C197" i="49"/>
  <c r="D198" i="49"/>
  <c r="C196" i="53"/>
  <c r="D197" i="53"/>
  <c r="G111" i="53" l="1"/>
  <c r="Q117" i="52"/>
  <c r="G117" i="52"/>
  <c r="Q115" i="49"/>
  <c r="G115" i="49"/>
  <c r="E118" i="50"/>
  <c r="F118" i="50" s="1"/>
  <c r="H118" i="50" s="1"/>
  <c r="E111" i="53"/>
  <c r="F111" i="53" s="1"/>
  <c r="H111" i="53" s="1"/>
  <c r="I107" i="52"/>
  <c r="I107" i="53"/>
  <c r="C197" i="53"/>
  <c r="D198" i="53"/>
  <c r="L107" i="53"/>
  <c r="K108" i="53" s="1"/>
  <c r="M197" i="50"/>
  <c r="O198" i="50" s="1"/>
  <c r="D198" i="50"/>
  <c r="C197" i="50"/>
  <c r="L107" i="52"/>
  <c r="K108" i="52" s="1"/>
  <c r="J108" i="50"/>
  <c r="D198" i="52"/>
  <c r="C197" i="52"/>
  <c r="J108" i="49"/>
  <c r="C198" i="49"/>
  <c r="D199" i="49"/>
  <c r="P197" i="50"/>
  <c r="E117" i="52" l="1"/>
  <c r="F117" i="52" s="1"/>
  <c r="H117" i="52" s="1"/>
  <c r="Q118" i="52"/>
  <c r="G118" i="52"/>
  <c r="Q112" i="53"/>
  <c r="G112" i="53"/>
  <c r="G119" i="50"/>
  <c r="Q119" i="50"/>
  <c r="E115" i="49"/>
  <c r="F115" i="49" s="1"/>
  <c r="H115" i="49" s="1"/>
  <c r="I108" i="50"/>
  <c r="D199" i="52"/>
  <c r="C198" i="52"/>
  <c r="J108" i="53"/>
  <c r="M198" i="50"/>
  <c r="O199" i="50" s="1"/>
  <c r="D199" i="50"/>
  <c r="C198" i="50"/>
  <c r="I108" i="49"/>
  <c r="L108" i="50"/>
  <c r="K109" i="50" s="1"/>
  <c r="J108" i="52"/>
  <c r="C198" i="53"/>
  <c r="D199" i="53"/>
  <c r="P198" i="50"/>
  <c r="D200" i="49"/>
  <c r="C199" i="49"/>
  <c r="L108" i="49"/>
  <c r="K109" i="49" s="1"/>
  <c r="E119" i="50" l="1"/>
  <c r="F119" i="50" s="1"/>
  <c r="H119" i="50" s="1"/>
  <c r="E118" i="52"/>
  <c r="F118" i="52"/>
  <c r="H118" i="52" s="1"/>
  <c r="G120" i="50"/>
  <c r="Q120" i="50"/>
  <c r="E120" i="50" s="1"/>
  <c r="F120" i="50" s="1"/>
  <c r="H120" i="50" s="1"/>
  <c r="Q116" i="49"/>
  <c r="G116" i="49"/>
  <c r="E112" i="53"/>
  <c r="F112" i="53" s="1"/>
  <c r="H112" i="53" s="1"/>
  <c r="I108" i="52"/>
  <c r="I108" i="53"/>
  <c r="J109" i="50"/>
  <c r="M199" i="50"/>
  <c r="O200" i="50" s="1"/>
  <c r="C199" i="50"/>
  <c r="D200" i="50"/>
  <c r="D200" i="52"/>
  <c r="C199" i="52"/>
  <c r="J109" i="49"/>
  <c r="C200" i="49"/>
  <c r="D201" i="49"/>
  <c r="L108" i="53"/>
  <c r="K109" i="53" s="1"/>
  <c r="P199" i="50"/>
  <c r="C199" i="53"/>
  <c r="D200" i="53"/>
  <c r="L108" i="52"/>
  <c r="K109" i="52" s="1"/>
  <c r="Q119" i="52" l="1"/>
  <c r="G119" i="52"/>
  <c r="E119" i="52" s="1"/>
  <c r="F119" i="52" s="1"/>
  <c r="H119" i="52" s="1"/>
  <c r="Q113" i="53"/>
  <c r="G113" i="53"/>
  <c r="G121" i="50"/>
  <c r="Q121" i="50"/>
  <c r="E116" i="49"/>
  <c r="F116" i="49" s="1"/>
  <c r="H116" i="49" s="1"/>
  <c r="I109" i="49"/>
  <c r="I109" i="50"/>
  <c r="M200" i="50"/>
  <c r="O201" i="50" s="1"/>
  <c r="C200" i="50"/>
  <c r="D201" i="50"/>
  <c r="L109" i="49"/>
  <c r="K110" i="49" s="1"/>
  <c r="L109" i="50"/>
  <c r="K110" i="50" s="1"/>
  <c r="D201" i="53"/>
  <c r="C200" i="53"/>
  <c r="P200" i="50"/>
  <c r="J109" i="53"/>
  <c r="L109" i="53" s="1"/>
  <c r="K110" i="53" s="1"/>
  <c r="C200" i="52"/>
  <c r="D201" i="52"/>
  <c r="J109" i="52"/>
  <c r="D202" i="49"/>
  <c r="C201" i="49"/>
  <c r="E121" i="50" l="1"/>
  <c r="F121" i="50" s="1"/>
  <c r="H121" i="50" s="1"/>
  <c r="Q120" i="52"/>
  <c r="G120" i="52"/>
  <c r="G117" i="49"/>
  <c r="Q117" i="49"/>
  <c r="E117" i="49" s="1"/>
  <c r="F117" i="49" s="1"/>
  <c r="H117" i="49" s="1"/>
  <c r="G122" i="50"/>
  <c r="Q122" i="50"/>
  <c r="E113" i="53"/>
  <c r="F113" i="53" s="1"/>
  <c r="H113" i="53" s="1"/>
  <c r="P201" i="50"/>
  <c r="I109" i="52"/>
  <c r="J110" i="49"/>
  <c r="C202" i="49"/>
  <c r="D203" i="49"/>
  <c r="D204" i="49" s="1"/>
  <c r="D205" i="49" s="1"/>
  <c r="D206" i="49" s="1"/>
  <c r="D207" i="49" s="1"/>
  <c r="D208" i="49" s="1"/>
  <c r="D209" i="49" s="1"/>
  <c r="D210" i="49" s="1"/>
  <c r="D211" i="49" s="1"/>
  <c r="D212" i="49" s="1"/>
  <c r="D213" i="49" s="1"/>
  <c r="D214" i="49" s="1"/>
  <c r="D215" i="49" s="1"/>
  <c r="D216" i="49" s="1"/>
  <c r="D217" i="49" s="1"/>
  <c r="D218" i="49" s="1"/>
  <c r="D219" i="49" s="1"/>
  <c r="D220" i="49" s="1"/>
  <c r="D221" i="49" s="1"/>
  <c r="D222" i="49" s="1"/>
  <c r="D223" i="49" s="1"/>
  <c r="D224" i="49" s="1"/>
  <c r="D225" i="49" s="1"/>
  <c r="D226" i="49" s="1"/>
  <c r="D227" i="49" s="1"/>
  <c r="D228" i="49" s="1"/>
  <c r="D229" i="49" s="1"/>
  <c r="D230" i="49" s="1"/>
  <c r="D231" i="49" s="1"/>
  <c r="D232" i="49" s="1"/>
  <c r="D233" i="49" s="1"/>
  <c r="D234" i="49" s="1"/>
  <c r="D235" i="49" s="1"/>
  <c r="D236" i="49" s="1"/>
  <c r="D237" i="49" s="1"/>
  <c r="D238" i="49" s="1"/>
  <c r="D239" i="49" s="1"/>
  <c r="D240" i="49" s="1"/>
  <c r="D241" i="49" s="1"/>
  <c r="D242" i="49" s="1"/>
  <c r="D243" i="49" s="1"/>
  <c r="D244" i="49" s="1"/>
  <c r="D245" i="49" s="1"/>
  <c r="D246" i="49" s="1"/>
  <c r="D247" i="49" s="1"/>
  <c r="D248" i="49" s="1"/>
  <c r="D249" i="49" s="1"/>
  <c r="D250" i="49" s="1"/>
  <c r="D251" i="49" s="1"/>
  <c r="D252" i="49" s="1"/>
  <c r="D253" i="49" s="1"/>
  <c r="D254" i="49" s="1"/>
  <c r="D255" i="49" s="1"/>
  <c r="D256" i="49" s="1"/>
  <c r="D257" i="49" s="1"/>
  <c r="D258" i="49" s="1"/>
  <c r="D259" i="49" s="1"/>
  <c r="D260" i="49" s="1"/>
  <c r="D261" i="49" s="1"/>
  <c r="D262" i="49" s="1"/>
  <c r="D263" i="49" s="1"/>
  <c r="D264" i="49" s="1"/>
  <c r="D265" i="49" s="1"/>
  <c r="D266" i="49" s="1"/>
  <c r="D267" i="49" s="1"/>
  <c r="D268" i="49" s="1"/>
  <c r="D269" i="49" s="1"/>
  <c r="D270" i="49" s="1"/>
  <c r="D271" i="49" s="1"/>
  <c r="D272" i="49" s="1"/>
  <c r="D273" i="49" s="1"/>
  <c r="D274" i="49" s="1"/>
  <c r="D275" i="49" s="1"/>
  <c r="D276" i="49" s="1"/>
  <c r="D277" i="49" s="1"/>
  <c r="D278" i="49" s="1"/>
  <c r="D279" i="49" s="1"/>
  <c r="D280" i="49" s="1"/>
  <c r="D281" i="49" s="1"/>
  <c r="D282" i="49" s="1"/>
  <c r="D283" i="49" s="1"/>
  <c r="D284" i="49" s="1"/>
  <c r="D285" i="49" s="1"/>
  <c r="D286" i="49" s="1"/>
  <c r="D287" i="49" s="1"/>
  <c r="D288" i="49" s="1"/>
  <c r="D289" i="49" s="1"/>
  <c r="D290" i="49" s="1"/>
  <c r="D291" i="49" s="1"/>
  <c r="D292" i="49" s="1"/>
  <c r="D293" i="49" s="1"/>
  <c r="D294" i="49" s="1"/>
  <c r="D295" i="49" s="1"/>
  <c r="D296" i="49" s="1"/>
  <c r="D297" i="49" s="1"/>
  <c r="D298" i="49" s="1"/>
  <c r="D299" i="49" s="1"/>
  <c r="D300" i="49" s="1"/>
  <c r="D301" i="49" s="1"/>
  <c r="D302" i="49" s="1"/>
  <c r="D303" i="49" s="1"/>
  <c r="D304" i="49" s="1"/>
  <c r="D305" i="49" s="1"/>
  <c r="D306" i="49" s="1"/>
  <c r="D307" i="49" s="1"/>
  <c r="D308" i="49" s="1"/>
  <c r="D309" i="49" s="1"/>
  <c r="D310" i="49" s="1"/>
  <c r="D311" i="49" s="1"/>
  <c r="D312" i="49" s="1"/>
  <c r="D313" i="49" s="1"/>
  <c r="D314" i="49" s="1"/>
  <c r="D315" i="49" s="1"/>
  <c r="D316" i="49" s="1"/>
  <c r="D317" i="49" s="1"/>
  <c r="D318" i="49" s="1"/>
  <c r="D319" i="49" s="1"/>
  <c r="D320" i="49" s="1"/>
  <c r="D321" i="49" s="1"/>
  <c r="D322" i="49" s="1"/>
  <c r="D323" i="49" s="1"/>
  <c r="D324" i="49" s="1"/>
  <c r="D325" i="49" s="1"/>
  <c r="D326" i="49" s="1"/>
  <c r="D327" i="49" s="1"/>
  <c r="D328" i="49" s="1"/>
  <c r="D329" i="49" s="1"/>
  <c r="D330" i="49" s="1"/>
  <c r="D331" i="49" s="1"/>
  <c r="D332" i="49" s="1"/>
  <c r="D333" i="49" s="1"/>
  <c r="D334" i="49" s="1"/>
  <c r="D335" i="49" s="1"/>
  <c r="D336" i="49" s="1"/>
  <c r="D337" i="49" s="1"/>
  <c r="D338" i="49" s="1"/>
  <c r="D339" i="49" s="1"/>
  <c r="D340" i="49" s="1"/>
  <c r="D341" i="49" s="1"/>
  <c r="D342" i="49" s="1"/>
  <c r="D343" i="49" s="1"/>
  <c r="D344" i="49" s="1"/>
  <c r="D345" i="49" s="1"/>
  <c r="D346" i="49" s="1"/>
  <c r="D347" i="49" s="1"/>
  <c r="D348" i="49" s="1"/>
  <c r="D349" i="49" s="1"/>
  <c r="D350" i="49" s="1"/>
  <c r="D351" i="49" s="1"/>
  <c r="D352" i="49" s="1"/>
  <c r="D353" i="49" s="1"/>
  <c r="D354" i="49" s="1"/>
  <c r="D355" i="49" s="1"/>
  <c r="D356" i="49" s="1"/>
  <c r="D357" i="49" s="1"/>
  <c r="D358" i="49" s="1"/>
  <c r="D359" i="49" s="1"/>
  <c r="D360" i="49" s="1"/>
  <c r="D361" i="49" s="1"/>
  <c r="D362" i="49" s="1"/>
  <c r="D363" i="49" s="1"/>
  <c r="D364" i="49" s="1"/>
  <c r="D365" i="49" s="1"/>
  <c r="D366" i="49" s="1"/>
  <c r="D367" i="49" s="1"/>
  <c r="D368" i="49" s="1"/>
  <c r="D369" i="49" s="1"/>
  <c r="D370" i="49" s="1"/>
  <c r="D371" i="49" s="1"/>
  <c r="D372" i="49" s="1"/>
  <c r="D373" i="49" s="1"/>
  <c r="D374" i="49" s="1"/>
  <c r="D375" i="49" s="1"/>
  <c r="D376" i="49" s="1"/>
  <c r="D377" i="49" s="1"/>
  <c r="D378" i="49" s="1"/>
  <c r="D379" i="49" s="1"/>
  <c r="D380" i="49" s="1"/>
  <c r="D381" i="49" s="1"/>
  <c r="D382" i="49" s="1"/>
  <c r="D383" i="49" s="1"/>
  <c r="D384" i="49" s="1"/>
  <c r="D385" i="49" s="1"/>
  <c r="D386" i="49" s="1"/>
  <c r="D387" i="49" s="1"/>
  <c r="D388" i="49" s="1"/>
  <c r="D389" i="49" s="1"/>
  <c r="D390" i="49" s="1"/>
  <c r="D391" i="49" s="1"/>
  <c r="D392" i="49" s="1"/>
  <c r="D393" i="49" s="1"/>
  <c r="D394" i="49" s="1"/>
  <c r="D395" i="49" s="1"/>
  <c r="D396" i="49" s="1"/>
  <c r="D397" i="49" s="1"/>
  <c r="D398" i="49" s="1"/>
  <c r="D399" i="49" s="1"/>
  <c r="D400" i="49" s="1"/>
  <c r="D401" i="49" s="1"/>
  <c r="D402" i="49" s="1"/>
  <c r="D403" i="49" s="1"/>
  <c r="D404" i="49" s="1"/>
  <c r="D405" i="49" s="1"/>
  <c r="D406" i="49" s="1"/>
  <c r="D407" i="49" s="1"/>
  <c r="D408" i="49" s="1"/>
  <c r="D409" i="49" s="1"/>
  <c r="D410" i="49" s="1"/>
  <c r="D411" i="49" s="1"/>
  <c r="D412" i="49" s="1"/>
  <c r="D413" i="49" s="1"/>
  <c r="D414" i="49" s="1"/>
  <c r="D415" i="49" s="1"/>
  <c r="D416" i="49" s="1"/>
  <c r="D417" i="49" s="1"/>
  <c r="D418" i="49" s="1"/>
  <c r="D419" i="49" s="1"/>
  <c r="D420" i="49" s="1"/>
  <c r="D421" i="49" s="1"/>
  <c r="D422" i="49" s="1"/>
  <c r="D423" i="49" s="1"/>
  <c r="D424" i="49" s="1"/>
  <c r="D425" i="49" s="1"/>
  <c r="D426" i="49" s="1"/>
  <c r="D427" i="49" s="1"/>
  <c r="D428" i="49" s="1"/>
  <c r="D429" i="49" s="1"/>
  <c r="D430" i="49" s="1"/>
  <c r="D431" i="49" s="1"/>
  <c r="D432" i="49" s="1"/>
  <c r="D433" i="49" s="1"/>
  <c r="D434" i="49" s="1"/>
  <c r="D435" i="49" s="1"/>
  <c r="D436" i="49" s="1"/>
  <c r="D437" i="49" s="1"/>
  <c r="D438" i="49" s="1"/>
  <c r="D439" i="49" s="1"/>
  <c r="D440" i="49" s="1"/>
  <c r="D441" i="49" s="1"/>
  <c r="D442" i="49" s="1"/>
  <c r="D443" i="49" s="1"/>
  <c r="D444" i="49" s="1"/>
  <c r="D445" i="49" s="1"/>
  <c r="D446" i="49" s="1"/>
  <c r="D447" i="49" s="1"/>
  <c r="D448" i="49" s="1"/>
  <c r="D449" i="49" s="1"/>
  <c r="D450" i="49" s="1"/>
  <c r="D451" i="49" s="1"/>
  <c r="D452" i="49" s="1"/>
  <c r="D453" i="49" s="1"/>
  <c r="D454" i="49" s="1"/>
  <c r="D455" i="49" s="1"/>
  <c r="D456" i="49" s="1"/>
  <c r="D457" i="49" s="1"/>
  <c r="D458" i="49" s="1"/>
  <c r="D459" i="49" s="1"/>
  <c r="D460" i="49" s="1"/>
  <c r="D461" i="49" s="1"/>
  <c r="D462" i="49" s="1"/>
  <c r="D463" i="49" s="1"/>
  <c r="D464" i="49" s="1"/>
  <c r="D465" i="49" s="1"/>
  <c r="D466" i="49" s="1"/>
  <c r="D467" i="49" s="1"/>
  <c r="D468" i="49" s="1"/>
  <c r="D469" i="49" s="1"/>
  <c r="D470" i="49" s="1"/>
  <c r="D471" i="49" s="1"/>
  <c r="D472" i="49" s="1"/>
  <c r="D473" i="49" s="1"/>
  <c r="D474" i="49" s="1"/>
  <c r="D475" i="49" s="1"/>
  <c r="D476" i="49" s="1"/>
  <c r="D477" i="49" s="1"/>
  <c r="D478" i="49" s="1"/>
  <c r="D479" i="49" s="1"/>
  <c r="D480" i="49" s="1"/>
  <c r="D481" i="49" s="1"/>
  <c r="D482" i="49" s="1"/>
  <c r="D483" i="49" s="1"/>
  <c r="D484" i="49" s="1"/>
  <c r="D485" i="49" s="1"/>
  <c r="D486" i="49" s="1"/>
  <c r="D487" i="49" s="1"/>
  <c r="D488" i="49" s="1"/>
  <c r="D489" i="49" s="1"/>
  <c r="D490" i="49" s="1"/>
  <c r="D491" i="49" s="1"/>
  <c r="D492" i="49" s="1"/>
  <c r="D493" i="49" s="1"/>
  <c r="D494" i="49" s="1"/>
  <c r="D495" i="49" s="1"/>
  <c r="D496" i="49" s="1"/>
  <c r="D497" i="49" s="1"/>
  <c r="D498" i="49" s="1"/>
  <c r="D499" i="49" s="1"/>
  <c r="D500" i="49" s="1"/>
  <c r="D501" i="49" s="1"/>
  <c r="D502" i="49" s="1"/>
  <c r="D503" i="49" s="1"/>
  <c r="D504" i="49" s="1"/>
  <c r="D505" i="49" s="1"/>
  <c r="D506" i="49" s="1"/>
  <c r="D507" i="49" s="1"/>
  <c r="D508" i="49" s="1"/>
  <c r="D509" i="49" s="1"/>
  <c r="D510" i="49" s="1"/>
  <c r="D511" i="49" s="1"/>
  <c r="D512" i="49" s="1"/>
  <c r="D513" i="49" s="1"/>
  <c r="D514" i="49" s="1"/>
  <c r="D515" i="49" s="1"/>
  <c r="D516" i="49" s="1"/>
  <c r="D517" i="49" s="1"/>
  <c r="D518" i="49" s="1"/>
  <c r="D519" i="49" s="1"/>
  <c r="D520" i="49" s="1"/>
  <c r="D521" i="49" s="1"/>
  <c r="D522" i="49" s="1"/>
  <c r="D523" i="49" s="1"/>
  <c r="D524" i="49" s="1"/>
  <c r="D525" i="49" s="1"/>
  <c r="D526" i="49" s="1"/>
  <c r="D527" i="49" s="1"/>
  <c r="D528" i="49" s="1"/>
  <c r="D529" i="49" s="1"/>
  <c r="D530" i="49" s="1"/>
  <c r="D531" i="49" s="1"/>
  <c r="D532" i="49" s="1"/>
  <c r="D533" i="49" s="1"/>
  <c r="D534" i="49" s="1"/>
  <c r="D535" i="49" s="1"/>
  <c r="D536" i="49" s="1"/>
  <c r="D537" i="49" s="1"/>
  <c r="D538" i="49" s="1"/>
  <c r="D539" i="49" s="1"/>
  <c r="D540" i="49" s="1"/>
  <c r="D541" i="49" s="1"/>
  <c r="D542" i="49" s="1"/>
  <c r="D543" i="49" s="1"/>
  <c r="D544" i="49" s="1"/>
  <c r="D545" i="49" s="1"/>
  <c r="D546" i="49" s="1"/>
  <c r="D547" i="49" s="1"/>
  <c r="D548" i="49" s="1"/>
  <c r="D549" i="49" s="1"/>
  <c r="D550" i="49" s="1"/>
  <c r="D551" i="49" s="1"/>
  <c r="D552" i="49" s="1"/>
  <c r="D553" i="49" s="1"/>
  <c r="D554" i="49" s="1"/>
  <c r="D555" i="49" s="1"/>
  <c r="D556" i="49" s="1"/>
  <c r="D557" i="49" s="1"/>
  <c r="D558" i="49" s="1"/>
  <c r="D559" i="49" s="1"/>
  <c r="D560" i="49" s="1"/>
  <c r="D561" i="49" s="1"/>
  <c r="D562" i="49" s="1"/>
  <c r="D563" i="49" s="1"/>
  <c r="D564" i="49" s="1"/>
  <c r="D565" i="49" s="1"/>
  <c r="D566" i="49" s="1"/>
  <c r="D567" i="49" s="1"/>
  <c r="D568" i="49" s="1"/>
  <c r="D569" i="49" s="1"/>
  <c r="D570" i="49" s="1"/>
  <c r="D571" i="49" s="1"/>
  <c r="D572" i="49" s="1"/>
  <c r="D573" i="49" s="1"/>
  <c r="D574" i="49" s="1"/>
  <c r="D575" i="49" s="1"/>
  <c r="D576" i="49" s="1"/>
  <c r="D577" i="49" s="1"/>
  <c r="D578" i="49" s="1"/>
  <c r="D579" i="49" s="1"/>
  <c r="D580" i="49" s="1"/>
  <c r="D581" i="49" s="1"/>
  <c r="D582" i="49" s="1"/>
  <c r="D583" i="49" s="1"/>
  <c r="D584" i="49" s="1"/>
  <c r="D585" i="49" s="1"/>
  <c r="D586" i="49" s="1"/>
  <c r="D587" i="49" s="1"/>
  <c r="D588" i="49" s="1"/>
  <c r="D589" i="49" s="1"/>
  <c r="D590" i="49" s="1"/>
  <c r="D591" i="49" s="1"/>
  <c r="D592" i="49" s="1"/>
  <c r="D593" i="49" s="1"/>
  <c r="D594" i="49" s="1"/>
  <c r="D595" i="49" s="1"/>
  <c r="D596" i="49" s="1"/>
  <c r="D597" i="49" s="1"/>
  <c r="D598" i="49" s="1"/>
  <c r="D599" i="49" s="1"/>
  <c r="D600" i="49" s="1"/>
  <c r="D601" i="49" s="1"/>
  <c r="D602" i="49" s="1"/>
  <c r="D603" i="49" s="1"/>
  <c r="D604" i="49" s="1"/>
  <c r="D605" i="49" s="1"/>
  <c r="D606" i="49" s="1"/>
  <c r="D607" i="49" s="1"/>
  <c r="D608" i="49" s="1"/>
  <c r="D609" i="49" s="1"/>
  <c r="J110" i="53"/>
  <c r="L110" i="53" s="1"/>
  <c r="K111" i="53" s="1"/>
  <c r="D202" i="53"/>
  <c r="C201" i="53"/>
  <c r="J110" i="50"/>
  <c r="M201" i="50"/>
  <c r="O202" i="50" s="1"/>
  <c r="C201" i="50"/>
  <c r="D202" i="50"/>
  <c r="L109" i="52"/>
  <c r="K110" i="52" s="1"/>
  <c r="D202" i="52"/>
  <c r="C201" i="52"/>
  <c r="I109" i="53"/>
  <c r="E120" i="52" l="1"/>
  <c r="F120" i="52" s="1"/>
  <c r="H120" i="52" s="1"/>
  <c r="G118" i="49"/>
  <c r="Q118" i="49"/>
  <c r="E118" i="49" s="1"/>
  <c r="F118" i="49" s="1"/>
  <c r="H118" i="49" s="1"/>
  <c r="G114" i="53"/>
  <c r="Q114" i="53"/>
  <c r="E122" i="50"/>
  <c r="F122" i="50" s="1"/>
  <c r="H122" i="50" s="1"/>
  <c r="P202" i="50"/>
  <c r="I110" i="50"/>
  <c r="I110" i="49"/>
  <c r="L110" i="49"/>
  <c r="K111" i="49" s="1"/>
  <c r="E65" i="54"/>
  <c r="H61" i="54"/>
  <c r="E42" i="54"/>
  <c r="H46" i="54"/>
  <c r="E73" i="54"/>
  <c r="F4" i="54"/>
  <c r="E144" i="54"/>
  <c r="E131" i="54"/>
  <c r="H23" i="54"/>
  <c r="F163" i="54"/>
  <c r="F128" i="54"/>
  <c r="E72" i="54"/>
  <c r="F25" i="54"/>
  <c r="F78" i="54"/>
  <c r="H28" i="54"/>
  <c r="F55" i="54"/>
  <c r="E143" i="54"/>
  <c r="F175" i="54"/>
  <c r="F120" i="54"/>
  <c r="F146" i="54"/>
  <c r="H57" i="54"/>
  <c r="H87" i="54"/>
  <c r="F82" i="54"/>
  <c r="E33" i="54"/>
  <c r="F200" i="54"/>
  <c r="F65" i="54"/>
  <c r="E109" i="54"/>
  <c r="H137" i="54"/>
  <c r="E48" i="54"/>
  <c r="H17" i="54"/>
  <c r="E112" i="54"/>
  <c r="E71" i="54"/>
  <c r="F86" i="54"/>
  <c r="E35" i="54"/>
  <c r="F188" i="54"/>
  <c r="H30" i="54"/>
  <c r="H27" i="54"/>
  <c r="E106" i="54"/>
  <c r="E104" i="54"/>
  <c r="F151" i="54"/>
  <c r="E26" i="54"/>
  <c r="H103" i="54"/>
  <c r="E2" i="54"/>
  <c r="F10" i="54"/>
  <c r="H5" i="54"/>
  <c r="F12" i="54"/>
  <c r="H130" i="54"/>
  <c r="E16" i="54"/>
  <c r="F202" i="54"/>
  <c r="H41" i="54"/>
  <c r="H146" i="54"/>
  <c r="F29" i="54"/>
  <c r="E66" i="54"/>
  <c r="F7" i="54"/>
  <c r="F39" i="54"/>
  <c r="F136" i="54"/>
  <c r="H142" i="54"/>
  <c r="F209" i="54"/>
  <c r="F98" i="54"/>
  <c r="E149" i="54"/>
  <c r="F63" i="54"/>
  <c r="F87" i="54"/>
  <c r="F212" i="54"/>
  <c r="E117" i="54"/>
  <c r="F187" i="54"/>
  <c r="F215" i="54"/>
  <c r="F51" i="54"/>
  <c r="F145" i="54"/>
  <c r="H91" i="54"/>
  <c r="H13" i="54"/>
  <c r="H89" i="54"/>
  <c r="H65" i="54"/>
  <c r="E37" i="54"/>
  <c r="F96" i="54"/>
  <c r="F166" i="54"/>
  <c r="F165" i="54"/>
  <c r="E25" i="54"/>
  <c r="F73" i="54"/>
  <c r="F109" i="54"/>
  <c r="F72" i="54"/>
  <c r="E69" i="54"/>
  <c r="H148" i="54"/>
  <c r="H38" i="54"/>
  <c r="F132" i="54"/>
  <c r="E127" i="54"/>
  <c r="E114" i="54"/>
  <c r="E63" i="54"/>
  <c r="H93" i="54"/>
  <c r="H64" i="54"/>
  <c r="H95" i="54"/>
  <c r="F26" i="54"/>
  <c r="E132" i="54"/>
  <c r="E62" i="54"/>
  <c r="F48" i="54"/>
  <c r="H26" i="54"/>
  <c r="F208" i="54"/>
  <c r="H147" i="54"/>
  <c r="F103" i="54"/>
  <c r="F204" i="54"/>
  <c r="F198" i="54"/>
  <c r="E97" i="54"/>
  <c r="E59" i="54"/>
  <c r="F35" i="54"/>
  <c r="F123" i="54"/>
  <c r="E22" i="54"/>
  <c r="E141" i="54"/>
  <c r="E115" i="54"/>
  <c r="F150" i="54"/>
  <c r="E30" i="54"/>
  <c r="F186" i="54"/>
  <c r="H9" i="54"/>
  <c r="F106" i="54"/>
  <c r="F171" i="54"/>
  <c r="F84" i="54"/>
  <c r="E27" i="54"/>
  <c r="F157" i="54"/>
  <c r="F190" i="54"/>
  <c r="H86" i="54"/>
  <c r="F54" i="54"/>
  <c r="F127" i="54"/>
  <c r="E29" i="54"/>
  <c r="F167" i="54"/>
  <c r="F191" i="54"/>
  <c r="H16" i="54"/>
  <c r="F36" i="54"/>
  <c r="H92" i="54"/>
  <c r="F53" i="54"/>
  <c r="F206" i="54"/>
  <c r="H48" i="54"/>
  <c r="E129" i="54"/>
  <c r="E119" i="54"/>
  <c r="F115" i="54"/>
  <c r="H120" i="54"/>
  <c r="H150" i="54"/>
  <c r="E60" i="54"/>
  <c r="E147" i="54"/>
  <c r="H35" i="54"/>
  <c r="E150" i="54"/>
  <c r="F144" i="54"/>
  <c r="F91" i="54"/>
  <c r="H50" i="54"/>
  <c r="H29" i="54"/>
  <c r="F83" i="54"/>
  <c r="F113" i="54"/>
  <c r="E128" i="54"/>
  <c r="E108" i="54"/>
  <c r="E28" i="54"/>
  <c r="F148" i="54"/>
  <c r="F214" i="54"/>
  <c r="E111" i="54"/>
  <c r="F38" i="54"/>
  <c r="H66" i="54"/>
  <c r="H2" i="54"/>
  <c r="F13" i="54"/>
  <c r="E100" i="54"/>
  <c r="F207" i="54"/>
  <c r="F67" i="54"/>
  <c r="F130" i="54"/>
  <c r="F176" i="54"/>
  <c r="H49" i="54"/>
  <c r="F193" i="54"/>
  <c r="F85" i="54"/>
  <c r="E86" i="54"/>
  <c r="F95" i="54"/>
  <c r="F138" i="54"/>
  <c r="E94" i="54"/>
  <c r="H124" i="54"/>
  <c r="F183" i="54"/>
  <c r="F164" i="54"/>
  <c r="F121" i="54"/>
  <c r="H131" i="54"/>
  <c r="E11" i="54"/>
  <c r="H145" i="54"/>
  <c r="F70" i="54"/>
  <c r="H135" i="54"/>
  <c r="H80" i="54"/>
  <c r="H111" i="54"/>
  <c r="F8" i="54"/>
  <c r="E49" i="54"/>
  <c r="F104" i="54"/>
  <c r="H118" i="54"/>
  <c r="E103" i="54"/>
  <c r="H12" i="54"/>
  <c r="F30" i="54"/>
  <c r="E84" i="54"/>
  <c r="H117" i="54"/>
  <c r="F199" i="54"/>
  <c r="H128" i="54"/>
  <c r="H47" i="54"/>
  <c r="E122" i="54"/>
  <c r="F134" i="54"/>
  <c r="H98" i="54"/>
  <c r="F50" i="54"/>
  <c r="E10" i="54"/>
  <c r="F217" i="54"/>
  <c r="H70" i="54"/>
  <c r="F97" i="54"/>
  <c r="F75" i="54"/>
  <c r="E92" i="54"/>
  <c r="F62" i="54"/>
  <c r="F88" i="54"/>
  <c r="F185" i="54"/>
  <c r="F213" i="54"/>
  <c r="H10" i="54"/>
  <c r="F19" i="54"/>
  <c r="H3" i="54"/>
  <c r="H15" i="54"/>
  <c r="F69" i="54"/>
  <c r="F118" i="54"/>
  <c r="E58" i="54"/>
  <c r="H112" i="54"/>
  <c r="F41" i="54"/>
  <c r="F201" i="54"/>
  <c r="E9" i="54"/>
  <c r="E6" i="54"/>
  <c r="F74" i="54"/>
  <c r="H84" i="54"/>
  <c r="F177" i="54"/>
  <c r="E20" i="54"/>
  <c r="F68" i="54"/>
  <c r="H67" i="54"/>
  <c r="F21" i="54"/>
  <c r="F152" i="54"/>
  <c r="H74" i="54"/>
  <c r="H113" i="54"/>
  <c r="E76" i="54"/>
  <c r="E142" i="54"/>
  <c r="F180" i="54"/>
  <c r="E14" i="54"/>
  <c r="E88" i="54"/>
  <c r="F162" i="54"/>
  <c r="E44" i="54"/>
  <c r="F140" i="54"/>
  <c r="F142" i="54"/>
  <c r="F112" i="54"/>
  <c r="H88" i="54"/>
  <c r="H19" i="54"/>
  <c r="E43" i="54"/>
  <c r="E34" i="54"/>
  <c r="E81" i="54"/>
  <c r="F80" i="54"/>
  <c r="H62" i="54"/>
  <c r="F94" i="54"/>
  <c r="F89" i="54"/>
  <c r="F135" i="54"/>
  <c r="H139" i="54"/>
  <c r="F161" i="54"/>
  <c r="E67" i="54"/>
  <c r="F59" i="54"/>
  <c r="F32" i="54"/>
  <c r="F197" i="54"/>
  <c r="E146" i="54"/>
  <c r="H79" i="54"/>
  <c r="F6" i="54"/>
  <c r="F153" i="54"/>
  <c r="E83" i="54"/>
  <c r="H136" i="54"/>
  <c r="E38" i="54"/>
  <c r="F40" i="54"/>
  <c r="H116" i="54"/>
  <c r="H78" i="54"/>
  <c r="E98" i="54"/>
  <c r="E134" i="54"/>
  <c r="F17" i="54"/>
  <c r="F56" i="54"/>
  <c r="E138" i="54"/>
  <c r="E74" i="54"/>
  <c r="F101" i="54"/>
  <c r="H8" i="54"/>
  <c r="E107" i="54"/>
  <c r="F100" i="54"/>
  <c r="E31" i="54"/>
  <c r="E110" i="54"/>
  <c r="E87" i="54"/>
  <c r="E46" i="54"/>
  <c r="H4" i="54"/>
  <c r="F23" i="54"/>
  <c r="F155" i="54"/>
  <c r="H107" i="54"/>
  <c r="H119" i="54"/>
  <c r="E64" i="54"/>
  <c r="F156" i="54"/>
  <c r="E126" i="54"/>
  <c r="E137" i="54"/>
  <c r="H123" i="54"/>
  <c r="E93" i="54"/>
  <c r="E68" i="54"/>
  <c r="H69" i="54"/>
  <c r="E145" i="54"/>
  <c r="E47" i="54"/>
  <c r="F216" i="54"/>
  <c r="E5" i="54"/>
  <c r="F46" i="54"/>
  <c r="H82" i="54"/>
  <c r="H71" i="54"/>
  <c r="F77" i="54"/>
  <c r="H31" i="54"/>
  <c r="H115" i="54"/>
  <c r="F195" i="54"/>
  <c r="H141" i="54"/>
  <c r="H96" i="54"/>
  <c r="H138" i="54"/>
  <c r="E123" i="54"/>
  <c r="H121" i="54"/>
  <c r="F61" i="54"/>
  <c r="E139" i="54"/>
  <c r="E140" i="54"/>
  <c r="H94" i="54"/>
  <c r="H11" i="54"/>
  <c r="F3" i="54"/>
  <c r="F5" i="54"/>
  <c r="F160" i="54"/>
  <c r="F170" i="54"/>
  <c r="E17" i="54"/>
  <c r="F66" i="54"/>
  <c r="H151" i="54"/>
  <c r="H33" i="54"/>
  <c r="F196" i="54"/>
  <c r="E118" i="54"/>
  <c r="E13" i="54"/>
  <c r="E85" i="54"/>
  <c r="H114" i="54"/>
  <c r="F18" i="54"/>
  <c r="F47" i="54"/>
  <c r="H22" i="54"/>
  <c r="F107" i="54"/>
  <c r="F52" i="54"/>
  <c r="H105" i="54"/>
  <c r="F27" i="54"/>
  <c r="E40" i="54"/>
  <c r="H132" i="54"/>
  <c r="E135" i="54"/>
  <c r="H40" i="54"/>
  <c r="E4" i="54"/>
  <c r="F43" i="54"/>
  <c r="E32" i="54"/>
  <c r="E45" i="54"/>
  <c r="F117" i="54"/>
  <c r="F11" i="54"/>
  <c r="E90" i="54"/>
  <c r="F33" i="54"/>
  <c r="H125" i="54"/>
  <c r="F192" i="54"/>
  <c r="F169" i="54"/>
  <c r="F42" i="54"/>
  <c r="E125" i="54"/>
  <c r="F205" i="54"/>
  <c r="F129" i="54"/>
  <c r="E3" i="54"/>
  <c r="F9" i="54"/>
  <c r="H7" i="54"/>
  <c r="H20" i="54"/>
  <c r="E99" i="54"/>
  <c r="E7" i="54"/>
  <c r="F108" i="54"/>
  <c r="H129" i="54"/>
  <c r="E61" i="54"/>
  <c r="H44" i="54"/>
  <c r="H109" i="54"/>
  <c r="H76" i="54"/>
  <c r="H58" i="54"/>
  <c r="F159" i="54"/>
  <c r="H102" i="54"/>
  <c r="F131" i="54"/>
  <c r="F179" i="54"/>
  <c r="E23" i="54"/>
  <c r="F172" i="54"/>
  <c r="E89" i="54"/>
  <c r="F194" i="54"/>
  <c r="F174" i="54"/>
  <c r="E78" i="54"/>
  <c r="H73" i="54"/>
  <c r="H99" i="54"/>
  <c r="E130" i="54"/>
  <c r="H122" i="54"/>
  <c r="F71" i="54"/>
  <c r="F173" i="54"/>
  <c r="H110" i="54"/>
  <c r="E8" i="54"/>
  <c r="F184" i="54"/>
  <c r="H72" i="54"/>
  <c r="H42" i="54"/>
  <c r="E80" i="54"/>
  <c r="F79" i="54"/>
  <c r="E136" i="54"/>
  <c r="F45" i="54"/>
  <c r="F64" i="54"/>
  <c r="H126" i="54"/>
  <c r="F28" i="54"/>
  <c r="F137" i="54"/>
  <c r="H32" i="54"/>
  <c r="F122" i="54"/>
  <c r="E41" i="54"/>
  <c r="H45" i="54"/>
  <c r="H14" i="54"/>
  <c r="F22" i="54"/>
  <c r="H63" i="54"/>
  <c r="E70" i="54"/>
  <c r="F125" i="54"/>
  <c r="F92" i="54"/>
  <c r="H68" i="54"/>
  <c r="H36" i="54"/>
  <c r="F31" i="54"/>
  <c r="F110" i="54"/>
  <c r="E91" i="54"/>
  <c r="H18" i="54"/>
  <c r="H144" i="54"/>
  <c r="F60" i="54"/>
  <c r="H106" i="54"/>
  <c r="F210" i="54"/>
  <c r="F76" i="54"/>
  <c r="F189" i="54"/>
  <c r="F90" i="54"/>
  <c r="F133" i="54"/>
  <c r="H83" i="54"/>
  <c r="H59" i="54"/>
  <c r="E120" i="54"/>
  <c r="H108" i="54"/>
  <c r="F168" i="54"/>
  <c r="E95" i="54"/>
  <c r="H149" i="54"/>
  <c r="H75" i="54"/>
  <c r="F124" i="54"/>
  <c r="E21" i="54"/>
  <c r="F2" i="54"/>
  <c r="H127" i="54"/>
  <c r="F149" i="54"/>
  <c r="H43" i="54"/>
  <c r="E124" i="54"/>
  <c r="F181" i="54"/>
  <c r="E77" i="54"/>
  <c r="F203" i="54"/>
  <c r="F16" i="54"/>
  <c r="F49" i="54"/>
  <c r="H77" i="54"/>
  <c r="E15" i="54"/>
  <c r="F20" i="54"/>
  <c r="H81" i="54"/>
  <c r="F81" i="54"/>
  <c r="H140" i="54"/>
  <c r="F141" i="54"/>
  <c r="F139" i="54"/>
  <c r="F119" i="54"/>
  <c r="E82" i="54"/>
  <c r="E18" i="54"/>
  <c r="F93" i="54"/>
  <c r="E39" i="54"/>
  <c r="H60" i="54"/>
  <c r="F99" i="54"/>
  <c r="H25" i="54"/>
  <c r="H39" i="54"/>
  <c r="F15" i="54"/>
  <c r="F105" i="54"/>
  <c r="H97" i="54"/>
  <c r="H143" i="54"/>
  <c r="F58" i="54"/>
  <c r="E75" i="54"/>
  <c r="F158" i="54"/>
  <c r="E101" i="54"/>
  <c r="E148" i="54"/>
  <c r="H100" i="54"/>
  <c r="F114" i="54"/>
  <c r="F116" i="54"/>
  <c r="H53" i="54"/>
  <c r="E105" i="54"/>
  <c r="H104" i="54"/>
  <c r="H134" i="54"/>
  <c r="H6" i="54"/>
  <c r="E151" i="54"/>
  <c r="F102" i="54"/>
  <c r="E133" i="54"/>
  <c r="F182" i="54"/>
  <c r="F37" i="54"/>
  <c r="E102" i="54"/>
  <c r="E79" i="54"/>
  <c r="F34" i="54"/>
  <c r="H85" i="54"/>
  <c r="F44" i="54"/>
  <c r="H90" i="54"/>
  <c r="E116" i="54"/>
  <c r="H34" i="54"/>
  <c r="E113" i="54"/>
  <c r="H21" i="54"/>
  <c r="F24" i="54"/>
  <c r="E96" i="54"/>
  <c r="H133" i="54"/>
  <c r="E121" i="54"/>
  <c r="E50" i="54"/>
  <c r="H24" i="54"/>
  <c r="F14" i="54"/>
  <c r="F178" i="54"/>
  <c r="E24" i="54"/>
  <c r="F111" i="54"/>
  <c r="E12" i="54"/>
  <c r="F147" i="54"/>
  <c r="H37" i="54"/>
  <c r="E36" i="54"/>
  <c r="E54" i="54"/>
  <c r="H54" i="54"/>
  <c r="E51" i="54"/>
  <c r="H52" i="54"/>
  <c r="F126" i="54"/>
  <c r="F154" i="54"/>
  <c r="H101" i="54"/>
  <c r="E19" i="54"/>
  <c r="F57" i="54"/>
  <c r="F211" i="54"/>
  <c r="F143" i="54"/>
  <c r="E55" i="54"/>
  <c r="E52" i="54"/>
  <c r="H51" i="54"/>
  <c r="E53" i="54"/>
  <c r="E56" i="54"/>
  <c r="H56" i="54"/>
  <c r="C202" i="52"/>
  <c r="D203" i="52"/>
  <c r="D204" i="52" s="1"/>
  <c r="D205" i="52" s="1"/>
  <c r="D206" i="52" s="1"/>
  <c r="D207" i="52" s="1"/>
  <c r="D208" i="52" s="1"/>
  <c r="D209" i="52" s="1"/>
  <c r="D210" i="52" s="1"/>
  <c r="D211" i="52" s="1"/>
  <c r="D212" i="52" s="1"/>
  <c r="D213" i="52" s="1"/>
  <c r="D214" i="52" s="1"/>
  <c r="D215" i="52" s="1"/>
  <c r="D216" i="52" s="1"/>
  <c r="D217" i="52" s="1"/>
  <c r="D218" i="52" s="1"/>
  <c r="D219" i="52" s="1"/>
  <c r="D220" i="52" s="1"/>
  <c r="D221" i="52" s="1"/>
  <c r="D222" i="52" s="1"/>
  <c r="D223" i="52" s="1"/>
  <c r="D224" i="52" s="1"/>
  <c r="D225" i="52" s="1"/>
  <c r="D226" i="52" s="1"/>
  <c r="D227" i="52" s="1"/>
  <c r="D228" i="52" s="1"/>
  <c r="D229" i="52" s="1"/>
  <c r="D230" i="52" s="1"/>
  <c r="D231" i="52" s="1"/>
  <c r="D232" i="52" s="1"/>
  <c r="D233" i="52" s="1"/>
  <c r="D234" i="52" s="1"/>
  <c r="D235" i="52" s="1"/>
  <c r="D236" i="52" s="1"/>
  <c r="D237" i="52" s="1"/>
  <c r="D238" i="52" s="1"/>
  <c r="D239" i="52" s="1"/>
  <c r="D240" i="52" s="1"/>
  <c r="D241" i="52" s="1"/>
  <c r="D242" i="52" s="1"/>
  <c r="D243" i="52" s="1"/>
  <c r="D244" i="52" s="1"/>
  <c r="D245" i="52" s="1"/>
  <c r="D246" i="52" s="1"/>
  <c r="D247" i="52" s="1"/>
  <c r="D248" i="52" s="1"/>
  <c r="D249" i="52" s="1"/>
  <c r="D250" i="52" s="1"/>
  <c r="D251" i="52" s="1"/>
  <c r="D252" i="52" s="1"/>
  <c r="D253" i="52" s="1"/>
  <c r="D254" i="52" s="1"/>
  <c r="D255" i="52" s="1"/>
  <c r="D256" i="52" s="1"/>
  <c r="D257" i="52" s="1"/>
  <c r="D258" i="52" s="1"/>
  <c r="D259" i="52" s="1"/>
  <c r="D260" i="52" s="1"/>
  <c r="D261" i="52" s="1"/>
  <c r="D262" i="52" s="1"/>
  <c r="D263" i="52" s="1"/>
  <c r="D264" i="52" s="1"/>
  <c r="D265" i="52" s="1"/>
  <c r="D266" i="52" s="1"/>
  <c r="D267" i="52" s="1"/>
  <c r="D268" i="52" s="1"/>
  <c r="D269" i="52" s="1"/>
  <c r="D270" i="52" s="1"/>
  <c r="D271" i="52" s="1"/>
  <c r="D272" i="52" s="1"/>
  <c r="D273" i="52" s="1"/>
  <c r="D274" i="52" s="1"/>
  <c r="D275" i="52" s="1"/>
  <c r="D276" i="52" s="1"/>
  <c r="D277" i="52" s="1"/>
  <c r="D278" i="52" s="1"/>
  <c r="D279" i="52" s="1"/>
  <c r="D280" i="52" s="1"/>
  <c r="D281" i="52" s="1"/>
  <c r="D282" i="52" s="1"/>
  <c r="D283" i="52" s="1"/>
  <c r="D284" i="52" s="1"/>
  <c r="D285" i="52" s="1"/>
  <c r="D286" i="52" s="1"/>
  <c r="D287" i="52" s="1"/>
  <c r="D288" i="52" s="1"/>
  <c r="D289" i="52" s="1"/>
  <c r="D290" i="52" s="1"/>
  <c r="D291" i="52" s="1"/>
  <c r="D292" i="52" s="1"/>
  <c r="D293" i="52" s="1"/>
  <c r="D294" i="52" s="1"/>
  <c r="D295" i="52" s="1"/>
  <c r="D296" i="52" s="1"/>
  <c r="D297" i="52" s="1"/>
  <c r="D298" i="52" s="1"/>
  <c r="D299" i="52" s="1"/>
  <c r="D300" i="52" s="1"/>
  <c r="D301" i="52" s="1"/>
  <c r="D302" i="52" s="1"/>
  <c r="D303" i="52" s="1"/>
  <c r="D304" i="52" s="1"/>
  <c r="D305" i="52" s="1"/>
  <c r="D306" i="52" s="1"/>
  <c r="D307" i="52" s="1"/>
  <c r="D308" i="52" s="1"/>
  <c r="D309" i="52" s="1"/>
  <c r="D310" i="52" s="1"/>
  <c r="D311" i="52" s="1"/>
  <c r="D312" i="52" s="1"/>
  <c r="D313" i="52" s="1"/>
  <c r="D314" i="52" s="1"/>
  <c r="D315" i="52" s="1"/>
  <c r="D316" i="52" s="1"/>
  <c r="D317" i="52" s="1"/>
  <c r="D318" i="52" s="1"/>
  <c r="D319" i="52" s="1"/>
  <c r="D320" i="52" s="1"/>
  <c r="D321" i="52" s="1"/>
  <c r="D322" i="52" s="1"/>
  <c r="D323" i="52" s="1"/>
  <c r="D324" i="52" s="1"/>
  <c r="D325" i="52" s="1"/>
  <c r="D326" i="52" s="1"/>
  <c r="D327" i="52" s="1"/>
  <c r="D328" i="52" s="1"/>
  <c r="D329" i="52" s="1"/>
  <c r="D330" i="52" s="1"/>
  <c r="D331" i="52" s="1"/>
  <c r="D332" i="52" s="1"/>
  <c r="D333" i="52" s="1"/>
  <c r="D334" i="52" s="1"/>
  <c r="D335" i="52" s="1"/>
  <c r="D336" i="52" s="1"/>
  <c r="D337" i="52" s="1"/>
  <c r="D338" i="52" s="1"/>
  <c r="D339" i="52" s="1"/>
  <c r="D340" i="52" s="1"/>
  <c r="D341" i="52" s="1"/>
  <c r="D342" i="52" s="1"/>
  <c r="D343" i="52" s="1"/>
  <c r="D344" i="52" s="1"/>
  <c r="D345" i="52" s="1"/>
  <c r="D346" i="52" s="1"/>
  <c r="D347" i="52" s="1"/>
  <c r="D348" i="52" s="1"/>
  <c r="D349" i="52" s="1"/>
  <c r="D350" i="52" s="1"/>
  <c r="D351" i="52" s="1"/>
  <c r="D352" i="52" s="1"/>
  <c r="D353" i="52" s="1"/>
  <c r="D354" i="52" s="1"/>
  <c r="D355" i="52" s="1"/>
  <c r="D356" i="52" s="1"/>
  <c r="D357" i="52" s="1"/>
  <c r="D358" i="52" s="1"/>
  <c r="D359" i="52" s="1"/>
  <c r="D360" i="52" s="1"/>
  <c r="D361" i="52" s="1"/>
  <c r="D362" i="52" s="1"/>
  <c r="D363" i="52" s="1"/>
  <c r="D364" i="52" s="1"/>
  <c r="D365" i="52" s="1"/>
  <c r="D366" i="52" s="1"/>
  <c r="D367" i="52" s="1"/>
  <c r="D368" i="52" s="1"/>
  <c r="D369" i="52" s="1"/>
  <c r="D370" i="52" s="1"/>
  <c r="D371" i="52" s="1"/>
  <c r="D372" i="52" s="1"/>
  <c r="D373" i="52" s="1"/>
  <c r="D374" i="52" s="1"/>
  <c r="D375" i="52" s="1"/>
  <c r="D376" i="52" s="1"/>
  <c r="D377" i="52" s="1"/>
  <c r="D378" i="52" s="1"/>
  <c r="D379" i="52" s="1"/>
  <c r="D380" i="52" s="1"/>
  <c r="D381" i="52" s="1"/>
  <c r="D382" i="52" s="1"/>
  <c r="D383" i="52" s="1"/>
  <c r="D384" i="52" s="1"/>
  <c r="D385" i="52" s="1"/>
  <c r="D386" i="52" s="1"/>
  <c r="D387" i="52" s="1"/>
  <c r="D388" i="52" s="1"/>
  <c r="D389" i="52" s="1"/>
  <c r="D390" i="52" s="1"/>
  <c r="D391" i="52" s="1"/>
  <c r="D392" i="52" s="1"/>
  <c r="D393" i="52" s="1"/>
  <c r="D394" i="52" s="1"/>
  <c r="D395" i="52" s="1"/>
  <c r="D396" i="52" s="1"/>
  <c r="D397" i="52" s="1"/>
  <c r="D398" i="52" s="1"/>
  <c r="D399" i="52" s="1"/>
  <c r="D400" i="52" s="1"/>
  <c r="D401" i="52" s="1"/>
  <c r="D402" i="52" s="1"/>
  <c r="D403" i="52" s="1"/>
  <c r="D404" i="52" s="1"/>
  <c r="D405" i="52" s="1"/>
  <c r="D406" i="52" s="1"/>
  <c r="D407" i="52" s="1"/>
  <c r="D408" i="52" s="1"/>
  <c r="D409" i="52" s="1"/>
  <c r="D410" i="52" s="1"/>
  <c r="D411" i="52" s="1"/>
  <c r="D412" i="52" s="1"/>
  <c r="D413" i="52" s="1"/>
  <c r="D414" i="52" s="1"/>
  <c r="D415" i="52" s="1"/>
  <c r="D416" i="52" s="1"/>
  <c r="D417" i="52" s="1"/>
  <c r="D418" i="52" s="1"/>
  <c r="D419" i="52" s="1"/>
  <c r="D420" i="52" s="1"/>
  <c r="D421" i="52" s="1"/>
  <c r="D422" i="52" s="1"/>
  <c r="D423" i="52" s="1"/>
  <c r="D424" i="52" s="1"/>
  <c r="D425" i="52" s="1"/>
  <c r="D426" i="52" s="1"/>
  <c r="D427" i="52" s="1"/>
  <c r="D428" i="52" s="1"/>
  <c r="D429" i="52" s="1"/>
  <c r="D430" i="52" s="1"/>
  <c r="D431" i="52" s="1"/>
  <c r="D432" i="52" s="1"/>
  <c r="D433" i="52" s="1"/>
  <c r="D434" i="52" s="1"/>
  <c r="D435" i="52" s="1"/>
  <c r="D436" i="52" s="1"/>
  <c r="D437" i="52" s="1"/>
  <c r="D438" i="52" s="1"/>
  <c r="D439" i="52" s="1"/>
  <c r="D440" i="52" s="1"/>
  <c r="D441" i="52" s="1"/>
  <c r="D442" i="52" s="1"/>
  <c r="D443" i="52" s="1"/>
  <c r="D444" i="52" s="1"/>
  <c r="D445" i="52" s="1"/>
  <c r="D446" i="52" s="1"/>
  <c r="D447" i="52" s="1"/>
  <c r="D448" i="52" s="1"/>
  <c r="D449" i="52" s="1"/>
  <c r="D450" i="52" s="1"/>
  <c r="D451" i="52" s="1"/>
  <c r="D452" i="52" s="1"/>
  <c r="D453" i="52" s="1"/>
  <c r="D454" i="52" s="1"/>
  <c r="D455" i="52" s="1"/>
  <c r="D456" i="52" s="1"/>
  <c r="D457" i="52" s="1"/>
  <c r="D458" i="52" s="1"/>
  <c r="D459" i="52" s="1"/>
  <c r="D460" i="52" s="1"/>
  <c r="D461" i="52" s="1"/>
  <c r="D462" i="52" s="1"/>
  <c r="D463" i="52" s="1"/>
  <c r="D464" i="52" s="1"/>
  <c r="D465" i="52" s="1"/>
  <c r="D466" i="52" s="1"/>
  <c r="D467" i="52" s="1"/>
  <c r="D468" i="52" s="1"/>
  <c r="D469" i="52" s="1"/>
  <c r="D470" i="52" s="1"/>
  <c r="D471" i="52" s="1"/>
  <c r="D472" i="52" s="1"/>
  <c r="D473" i="52" s="1"/>
  <c r="D474" i="52" s="1"/>
  <c r="D475" i="52" s="1"/>
  <c r="D476" i="52" s="1"/>
  <c r="D477" i="52" s="1"/>
  <c r="D478" i="52" s="1"/>
  <c r="D479" i="52" s="1"/>
  <c r="D480" i="52" s="1"/>
  <c r="D481" i="52" s="1"/>
  <c r="D482" i="52" s="1"/>
  <c r="D483" i="52" s="1"/>
  <c r="D484" i="52" s="1"/>
  <c r="D485" i="52" s="1"/>
  <c r="D486" i="52" s="1"/>
  <c r="D487" i="52" s="1"/>
  <c r="D488" i="52" s="1"/>
  <c r="D489" i="52" s="1"/>
  <c r="D490" i="52" s="1"/>
  <c r="D491" i="52" s="1"/>
  <c r="D492" i="52" s="1"/>
  <c r="D493" i="52" s="1"/>
  <c r="D494" i="52" s="1"/>
  <c r="D495" i="52" s="1"/>
  <c r="D496" i="52" s="1"/>
  <c r="D497" i="52" s="1"/>
  <c r="D498" i="52" s="1"/>
  <c r="D499" i="52" s="1"/>
  <c r="D500" i="52" s="1"/>
  <c r="D501" i="52" s="1"/>
  <c r="D502" i="52" s="1"/>
  <c r="D503" i="52" s="1"/>
  <c r="D504" i="52" s="1"/>
  <c r="D505" i="52" s="1"/>
  <c r="D506" i="52" s="1"/>
  <c r="D507" i="52" s="1"/>
  <c r="D508" i="52" s="1"/>
  <c r="D509" i="52" s="1"/>
  <c r="D510" i="52" s="1"/>
  <c r="D511" i="52" s="1"/>
  <c r="D512" i="52" s="1"/>
  <c r="D513" i="52" s="1"/>
  <c r="D514" i="52" s="1"/>
  <c r="D515" i="52" s="1"/>
  <c r="D516" i="52" s="1"/>
  <c r="D517" i="52" s="1"/>
  <c r="D518" i="52" s="1"/>
  <c r="D519" i="52" s="1"/>
  <c r="D520" i="52" s="1"/>
  <c r="D521" i="52" s="1"/>
  <c r="D522" i="52" s="1"/>
  <c r="D523" i="52" s="1"/>
  <c r="D524" i="52" s="1"/>
  <c r="D525" i="52" s="1"/>
  <c r="D526" i="52" s="1"/>
  <c r="D527" i="52" s="1"/>
  <c r="D528" i="52" s="1"/>
  <c r="D529" i="52" s="1"/>
  <c r="D530" i="52" s="1"/>
  <c r="D531" i="52" s="1"/>
  <c r="D532" i="52" s="1"/>
  <c r="D533" i="52" s="1"/>
  <c r="D534" i="52" s="1"/>
  <c r="D535" i="52" s="1"/>
  <c r="D536" i="52" s="1"/>
  <c r="D537" i="52" s="1"/>
  <c r="D538" i="52" s="1"/>
  <c r="D539" i="52" s="1"/>
  <c r="D540" i="52" s="1"/>
  <c r="D541" i="52" s="1"/>
  <c r="D542" i="52" s="1"/>
  <c r="D543" i="52" s="1"/>
  <c r="D544" i="52" s="1"/>
  <c r="D545" i="52" s="1"/>
  <c r="D546" i="52" s="1"/>
  <c r="D547" i="52" s="1"/>
  <c r="D548" i="52" s="1"/>
  <c r="D549" i="52" s="1"/>
  <c r="D550" i="52" s="1"/>
  <c r="D551" i="52" s="1"/>
  <c r="D552" i="52" s="1"/>
  <c r="D553" i="52" s="1"/>
  <c r="D554" i="52" s="1"/>
  <c r="D555" i="52" s="1"/>
  <c r="D556" i="52" s="1"/>
  <c r="D557" i="52" s="1"/>
  <c r="D558" i="52" s="1"/>
  <c r="D559" i="52" s="1"/>
  <c r="D560" i="52" s="1"/>
  <c r="D561" i="52" s="1"/>
  <c r="D562" i="52" s="1"/>
  <c r="D563" i="52" s="1"/>
  <c r="D564" i="52" s="1"/>
  <c r="D565" i="52" s="1"/>
  <c r="D566" i="52" s="1"/>
  <c r="D567" i="52" s="1"/>
  <c r="D568" i="52" s="1"/>
  <c r="D569" i="52" s="1"/>
  <c r="D570" i="52" s="1"/>
  <c r="D571" i="52" s="1"/>
  <c r="D572" i="52" s="1"/>
  <c r="D573" i="52" s="1"/>
  <c r="D574" i="52" s="1"/>
  <c r="D575" i="52" s="1"/>
  <c r="D576" i="52" s="1"/>
  <c r="D577" i="52" s="1"/>
  <c r="D578" i="52" s="1"/>
  <c r="D579" i="52" s="1"/>
  <c r="D580" i="52" s="1"/>
  <c r="D581" i="52" s="1"/>
  <c r="D582" i="52" s="1"/>
  <c r="D583" i="52" s="1"/>
  <c r="D584" i="52" s="1"/>
  <c r="D585" i="52" s="1"/>
  <c r="D586" i="52" s="1"/>
  <c r="D587" i="52" s="1"/>
  <c r="D588" i="52" s="1"/>
  <c r="D589" i="52" s="1"/>
  <c r="D590" i="52" s="1"/>
  <c r="D591" i="52" s="1"/>
  <c r="D592" i="52" s="1"/>
  <c r="D593" i="52" s="1"/>
  <c r="D594" i="52" s="1"/>
  <c r="D595" i="52" s="1"/>
  <c r="D596" i="52" s="1"/>
  <c r="D597" i="52" s="1"/>
  <c r="D598" i="52" s="1"/>
  <c r="D599" i="52" s="1"/>
  <c r="D600" i="52" s="1"/>
  <c r="D601" i="52" s="1"/>
  <c r="D602" i="52" s="1"/>
  <c r="D603" i="52" s="1"/>
  <c r="D604" i="52" s="1"/>
  <c r="D605" i="52" s="1"/>
  <c r="D606" i="52" s="1"/>
  <c r="D607" i="52" s="1"/>
  <c r="D608" i="52" s="1"/>
  <c r="D609" i="52" s="1"/>
  <c r="J110" i="52"/>
  <c r="L110" i="50"/>
  <c r="K111" i="50" s="1"/>
  <c r="D203" i="53"/>
  <c r="D204" i="53" s="1"/>
  <c r="D205" i="53" s="1"/>
  <c r="D206" i="53" s="1"/>
  <c r="D207" i="53" s="1"/>
  <c r="D208" i="53" s="1"/>
  <c r="D209" i="53" s="1"/>
  <c r="D210" i="53" s="1"/>
  <c r="D211" i="53" s="1"/>
  <c r="D212" i="53" s="1"/>
  <c r="D213" i="53" s="1"/>
  <c r="D214" i="53" s="1"/>
  <c r="D215" i="53" s="1"/>
  <c r="D216" i="53" s="1"/>
  <c r="D217" i="53" s="1"/>
  <c r="D218" i="53" s="1"/>
  <c r="D219" i="53" s="1"/>
  <c r="D220" i="53" s="1"/>
  <c r="D221" i="53" s="1"/>
  <c r="D222" i="53" s="1"/>
  <c r="D223" i="53" s="1"/>
  <c r="D224" i="53" s="1"/>
  <c r="D225" i="53" s="1"/>
  <c r="D226" i="53" s="1"/>
  <c r="D227" i="53" s="1"/>
  <c r="D228" i="53" s="1"/>
  <c r="D229" i="53" s="1"/>
  <c r="D230" i="53" s="1"/>
  <c r="D231" i="53" s="1"/>
  <c r="D232" i="53" s="1"/>
  <c r="D233" i="53" s="1"/>
  <c r="D234" i="53" s="1"/>
  <c r="D235" i="53" s="1"/>
  <c r="D236" i="53" s="1"/>
  <c r="D237" i="53" s="1"/>
  <c r="D238" i="53" s="1"/>
  <c r="D239" i="53" s="1"/>
  <c r="D240" i="53" s="1"/>
  <c r="D241" i="53" s="1"/>
  <c r="D242" i="53" s="1"/>
  <c r="D243" i="53" s="1"/>
  <c r="D244" i="53" s="1"/>
  <c r="D245" i="53" s="1"/>
  <c r="D246" i="53" s="1"/>
  <c r="D247" i="53" s="1"/>
  <c r="D248" i="53" s="1"/>
  <c r="D249" i="53" s="1"/>
  <c r="D250" i="53" s="1"/>
  <c r="D251" i="53" s="1"/>
  <c r="D252" i="53" s="1"/>
  <c r="D253" i="53" s="1"/>
  <c r="D254" i="53" s="1"/>
  <c r="D255" i="53" s="1"/>
  <c r="D256" i="53" s="1"/>
  <c r="D257" i="53" s="1"/>
  <c r="D258" i="53" s="1"/>
  <c r="D259" i="53" s="1"/>
  <c r="D260" i="53" s="1"/>
  <c r="D261" i="53" s="1"/>
  <c r="D262" i="53" s="1"/>
  <c r="D263" i="53" s="1"/>
  <c r="D264" i="53" s="1"/>
  <c r="D265" i="53" s="1"/>
  <c r="D266" i="53" s="1"/>
  <c r="D267" i="53" s="1"/>
  <c r="D268" i="53" s="1"/>
  <c r="D269" i="53" s="1"/>
  <c r="D270" i="53" s="1"/>
  <c r="D271" i="53" s="1"/>
  <c r="D272" i="53" s="1"/>
  <c r="D273" i="53" s="1"/>
  <c r="D274" i="53" s="1"/>
  <c r="D275" i="53" s="1"/>
  <c r="D276" i="53" s="1"/>
  <c r="D277" i="53" s="1"/>
  <c r="D278" i="53" s="1"/>
  <c r="D279" i="53" s="1"/>
  <c r="D280" i="53" s="1"/>
  <c r="D281" i="53" s="1"/>
  <c r="D282" i="53" s="1"/>
  <c r="D283" i="53" s="1"/>
  <c r="D284" i="53" s="1"/>
  <c r="D285" i="53" s="1"/>
  <c r="D286" i="53" s="1"/>
  <c r="D287" i="53" s="1"/>
  <c r="D288" i="53" s="1"/>
  <c r="D289" i="53" s="1"/>
  <c r="D290" i="53" s="1"/>
  <c r="D291" i="53" s="1"/>
  <c r="D292" i="53" s="1"/>
  <c r="D293" i="53" s="1"/>
  <c r="D294" i="53" s="1"/>
  <c r="D295" i="53" s="1"/>
  <c r="D296" i="53" s="1"/>
  <c r="D297" i="53" s="1"/>
  <c r="D298" i="53" s="1"/>
  <c r="D299" i="53" s="1"/>
  <c r="D300" i="53" s="1"/>
  <c r="D301" i="53" s="1"/>
  <c r="D302" i="53" s="1"/>
  <c r="D303" i="53" s="1"/>
  <c r="D304" i="53" s="1"/>
  <c r="D305" i="53" s="1"/>
  <c r="D306" i="53" s="1"/>
  <c r="D307" i="53" s="1"/>
  <c r="D308" i="53" s="1"/>
  <c r="D309" i="53" s="1"/>
  <c r="D310" i="53" s="1"/>
  <c r="D311" i="53" s="1"/>
  <c r="D312" i="53" s="1"/>
  <c r="D313" i="53" s="1"/>
  <c r="D314" i="53" s="1"/>
  <c r="D315" i="53" s="1"/>
  <c r="D316" i="53" s="1"/>
  <c r="D317" i="53" s="1"/>
  <c r="D318" i="53" s="1"/>
  <c r="D319" i="53" s="1"/>
  <c r="D320" i="53" s="1"/>
  <c r="D321" i="53" s="1"/>
  <c r="D322" i="53" s="1"/>
  <c r="D323" i="53" s="1"/>
  <c r="D324" i="53" s="1"/>
  <c r="D325" i="53" s="1"/>
  <c r="D326" i="53" s="1"/>
  <c r="D327" i="53" s="1"/>
  <c r="D328" i="53" s="1"/>
  <c r="D329" i="53" s="1"/>
  <c r="D330" i="53" s="1"/>
  <c r="D331" i="53" s="1"/>
  <c r="D332" i="53" s="1"/>
  <c r="D333" i="53" s="1"/>
  <c r="D334" i="53" s="1"/>
  <c r="D335" i="53" s="1"/>
  <c r="D336" i="53" s="1"/>
  <c r="D337" i="53" s="1"/>
  <c r="D338" i="53" s="1"/>
  <c r="D339" i="53" s="1"/>
  <c r="D340" i="53" s="1"/>
  <c r="D341" i="53" s="1"/>
  <c r="D342" i="53" s="1"/>
  <c r="D343" i="53" s="1"/>
  <c r="D344" i="53" s="1"/>
  <c r="D345" i="53" s="1"/>
  <c r="D346" i="53" s="1"/>
  <c r="D347" i="53" s="1"/>
  <c r="D348" i="53" s="1"/>
  <c r="D349" i="53" s="1"/>
  <c r="D350" i="53" s="1"/>
  <c r="D351" i="53" s="1"/>
  <c r="D352" i="53" s="1"/>
  <c r="D353" i="53" s="1"/>
  <c r="D354" i="53" s="1"/>
  <c r="D355" i="53" s="1"/>
  <c r="D356" i="53" s="1"/>
  <c r="D357" i="53" s="1"/>
  <c r="D358" i="53" s="1"/>
  <c r="D359" i="53" s="1"/>
  <c r="D360" i="53" s="1"/>
  <c r="D361" i="53" s="1"/>
  <c r="D362" i="53" s="1"/>
  <c r="D363" i="53" s="1"/>
  <c r="D364" i="53" s="1"/>
  <c r="D365" i="53" s="1"/>
  <c r="D366" i="53" s="1"/>
  <c r="D367" i="53" s="1"/>
  <c r="D368" i="53" s="1"/>
  <c r="D369" i="53" s="1"/>
  <c r="D370" i="53" s="1"/>
  <c r="D371" i="53" s="1"/>
  <c r="D372" i="53" s="1"/>
  <c r="D373" i="53" s="1"/>
  <c r="D374" i="53" s="1"/>
  <c r="D375" i="53" s="1"/>
  <c r="D376" i="53" s="1"/>
  <c r="D377" i="53" s="1"/>
  <c r="D378" i="53" s="1"/>
  <c r="D379" i="53" s="1"/>
  <c r="D380" i="53" s="1"/>
  <c r="D381" i="53" s="1"/>
  <c r="D382" i="53" s="1"/>
  <c r="D383" i="53" s="1"/>
  <c r="D384" i="53" s="1"/>
  <c r="D385" i="53" s="1"/>
  <c r="D386" i="53" s="1"/>
  <c r="D387" i="53" s="1"/>
  <c r="D388" i="53" s="1"/>
  <c r="D389" i="53" s="1"/>
  <c r="D390" i="53" s="1"/>
  <c r="D391" i="53" s="1"/>
  <c r="D392" i="53" s="1"/>
  <c r="D393" i="53" s="1"/>
  <c r="D394" i="53" s="1"/>
  <c r="D395" i="53" s="1"/>
  <c r="D396" i="53" s="1"/>
  <c r="D397" i="53" s="1"/>
  <c r="D398" i="53" s="1"/>
  <c r="D399" i="53" s="1"/>
  <c r="D400" i="53" s="1"/>
  <c r="D401" i="53" s="1"/>
  <c r="D402" i="53" s="1"/>
  <c r="D403" i="53" s="1"/>
  <c r="D404" i="53" s="1"/>
  <c r="D405" i="53" s="1"/>
  <c r="D406" i="53" s="1"/>
  <c r="D407" i="53" s="1"/>
  <c r="D408" i="53" s="1"/>
  <c r="D409" i="53" s="1"/>
  <c r="D410" i="53" s="1"/>
  <c r="D411" i="53" s="1"/>
  <c r="D412" i="53" s="1"/>
  <c r="D413" i="53" s="1"/>
  <c r="D414" i="53" s="1"/>
  <c r="D415" i="53" s="1"/>
  <c r="D416" i="53" s="1"/>
  <c r="D417" i="53" s="1"/>
  <c r="D418" i="53" s="1"/>
  <c r="D419" i="53" s="1"/>
  <c r="D420" i="53" s="1"/>
  <c r="D421" i="53" s="1"/>
  <c r="D422" i="53" s="1"/>
  <c r="D423" i="53" s="1"/>
  <c r="D424" i="53" s="1"/>
  <c r="D425" i="53" s="1"/>
  <c r="D426" i="53" s="1"/>
  <c r="D427" i="53" s="1"/>
  <c r="D428" i="53" s="1"/>
  <c r="D429" i="53" s="1"/>
  <c r="D430" i="53" s="1"/>
  <c r="D431" i="53" s="1"/>
  <c r="D432" i="53" s="1"/>
  <c r="D433" i="53" s="1"/>
  <c r="D434" i="53" s="1"/>
  <c r="D435" i="53" s="1"/>
  <c r="D436" i="53" s="1"/>
  <c r="D437" i="53" s="1"/>
  <c r="D438" i="53" s="1"/>
  <c r="D439" i="53" s="1"/>
  <c r="D440" i="53" s="1"/>
  <c r="D441" i="53" s="1"/>
  <c r="D442" i="53" s="1"/>
  <c r="D443" i="53" s="1"/>
  <c r="D444" i="53" s="1"/>
  <c r="D445" i="53" s="1"/>
  <c r="D446" i="53" s="1"/>
  <c r="D447" i="53" s="1"/>
  <c r="D448" i="53" s="1"/>
  <c r="D449" i="53" s="1"/>
  <c r="D450" i="53" s="1"/>
  <c r="D451" i="53" s="1"/>
  <c r="D452" i="53" s="1"/>
  <c r="D453" i="53" s="1"/>
  <c r="D454" i="53" s="1"/>
  <c r="D455" i="53" s="1"/>
  <c r="D456" i="53" s="1"/>
  <c r="D457" i="53" s="1"/>
  <c r="D458" i="53" s="1"/>
  <c r="D459" i="53" s="1"/>
  <c r="D460" i="53" s="1"/>
  <c r="D461" i="53" s="1"/>
  <c r="D462" i="53" s="1"/>
  <c r="D463" i="53" s="1"/>
  <c r="D464" i="53" s="1"/>
  <c r="D465" i="53" s="1"/>
  <c r="D466" i="53" s="1"/>
  <c r="D467" i="53" s="1"/>
  <c r="D468" i="53" s="1"/>
  <c r="D469" i="53" s="1"/>
  <c r="D470" i="53" s="1"/>
  <c r="D471" i="53" s="1"/>
  <c r="D472" i="53" s="1"/>
  <c r="D473" i="53" s="1"/>
  <c r="D474" i="53" s="1"/>
  <c r="D475" i="53" s="1"/>
  <c r="D476" i="53" s="1"/>
  <c r="D477" i="53" s="1"/>
  <c r="D478" i="53" s="1"/>
  <c r="D479" i="53" s="1"/>
  <c r="D480" i="53" s="1"/>
  <c r="D481" i="53" s="1"/>
  <c r="D482" i="53" s="1"/>
  <c r="D483" i="53" s="1"/>
  <c r="D484" i="53" s="1"/>
  <c r="D485" i="53" s="1"/>
  <c r="D486" i="53" s="1"/>
  <c r="D487" i="53" s="1"/>
  <c r="D488" i="53" s="1"/>
  <c r="D489" i="53" s="1"/>
  <c r="D490" i="53" s="1"/>
  <c r="D491" i="53" s="1"/>
  <c r="D492" i="53" s="1"/>
  <c r="D493" i="53" s="1"/>
  <c r="D494" i="53" s="1"/>
  <c r="D495" i="53" s="1"/>
  <c r="D496" i="53" s="1"/>
  <c r="D497" i="53" s="1"/>
  <c r="D498" i="53" s="1"/>
  <c r="D499" i="53" s="1"/>
  <c r="D500" i="53" s="1"/>
  <c r="D501" i="53" s="1"/>
  <c r="D502" i="53" s="1"/>
  <c r="D503" i="53" s="1"/>
  <c r="D504" i="53" s="1"/>
  <c r="D505" i="53" s="1"/>
  <c r="D506" i="53" s="1"/>
  <c r="D507" i="53" s="1"/>
  <c r="D508" i="53" s="1"/>
  <c r="D509" i="53" s="1"/>
  <c r="D510" i="53" s="1"/>
  <c r="D511" i="53" s="1"/>
  <c r="D512" i="53" s="1"/>
  <c r="D513" i="53" s="1"/>
  <c r="D514" i="53" s="1"/>
  <c r="D515" i="53" s="1"/>
  <c r="D516" i="53" s="1"/>
  <c r="D517" i="53" s="1"/>
  <c r="D518" i="53" s="1"/>
  <c r="D519" i="53" s="1"/>
  <c r="D520" i="53" s="1"/>
  <c r="D521" i="53" s="1"/>
  <c r="D522" i="53" s="1"/>
  <c r="D523" i="53" s="1"/>
  <c r="D524" i="53" s="1"/>
  <c r="D525" i="53" s="1"/>
  <c r="D526" i="53" s="1"/>
  <c r="D527" i="53" s="1"/>
  <c r="D528" i="53" s="1"/>
  <c r="D529" i="53" s="1"/>
  <c r="D530" i="53" s="1"/>
  <c r="D531" i="53" s="1"/>
  <c r="D532" i="53" s="1"/>
  <c r="D533" i="53" s="1"/>
  <c r="D534" i="53" s="1"/>
  <c r="D535" i="53" s="1"/>
  <c r="D536" i="53" s="1"/>
  <c r="D537" i="53" s="1"/>
  <c r="D538" i="53" s="1"/>
  <c r="D539" i="53" s="1"/>
  <c r="D540" i="53" s="1"/>
  <c r="D541" i="53" s="1"/>
  <c r="D542" i="53" s="1"/>
  <c r="D543" i="53" s="1"/>
  <c r="D544" i="53" s="1"/>
  <c r="D545" i="53" s="1"/>
  <c r="D546" i="53" s="1"/>
  <c r="D547" i="53" s="1"/>
  <c r="D548" i="53" s="1"/>
  <c r="D549" i="53" s="1"/>
  <c r="D550" i="53" s="1"/>
  <c r="D551" i="53" s="1"/>
  <c r="D552" i="53" s="1"/>
  <c r="D553" i="53" s="1"/>
  <c r="D554" i="53" s="1"/>
  <c r="D555" i="53" s="1"/>
  <c r="D556" i="53" s="1"/>
  <c r="D557" i="53" s="1"/>
  <c r="D558" i="53" s="1"/>
  <c r="D559" i="53" s="1"/>
  <c r="D560" i="53" s="1"/>
  <c r="D561" i="53" s="1"/>
  <c r="D562" i="53" s="1"/>
  <c r="D563" i="53" s="1"/>
  <c r="D564" i="53" s="1"/>
  <c r="D565" i="53" s="1"/>
  <c r="D566" i="53" s="1"/>
  <c r="D567" i="53" s="1"/>
  <c r="D568" i="53" s="1"/>
  <c r="D569" i="53" s="1"/>
  <c r="D570" i="53" s="1"/>
  <c r="D571" i="53" s="1"/>
  <c r="D572" i="53" s="1"/>
  <c r="D573" i="53" s="1"/>
  <c r="D574" i="53" s="1"/>
  <c r="D575" i="53" s="1"/>
  <c r="D576" i="53" s="1"/>
  <c r="D577" i="53" s="1"/>
  <c r="D578" i="53" s="1"/>
  <c r="D579" i="53" s="1"/>
  <c r="D580" i="53" s="1"/>
  <c r="D581" i="53" s="1"/>
  <c r="D582" i="53" s="1"/>
  <c r="D583" i="53" s="1"/>
  <c r="D584" i="53" s="1"/>
  <c r="D585" i="53" s="1"/>
  <c r="D586" i="53" s="1"/>
  <c r="D587" i="53" s="1"/>
  <c r="D588" i="53" s="1"/>
  <c r="D589" i="53" s="1"/>
  <c r="D590" i="53" s="1"/>
  <c r="D591" i="53" s="1"/>
  <c r="D592" i="53" s="1"/>
  <c r="D593" i="53" s="1"/>
  <c r="D594" i="53" s="1"/>
  <c r="D595" i="53" s="1"/>
  <c r="D596" i="53" s="1"/>
  <c r="D597" i="53" s="1"/>
  <c r="D598" i="53" s="1"/>
  <c r="D599" i="53" s="1"/>
  <c r="D600" i="53" s="1"/>
  <c r="D601" i="53" s="1"/>
  <c r="D602" i="53" s="1"/>
  <c r="D603" i="53" s="1"/>
  <c r="D604" i="53" s="1"/>
  <c r="D605" i="53" s="1"/>
  <c r="D606" i="53" s="1"/>
  <c r="D607" i="53" s="1"/>
  <c r="D608" i="53" s="1"/>
  <c r="D609" i="53" s="1"/>
  <c r="C202" i="53"/>
  <c r="J111" i="53"/>
  <c r="L111" i="53" s="1"/>
  <c r="K112" i="53" s="1"/>
  <c r="M202" i="50"/>
  <c r="O203" i="50" s="1"/>
  <c r="D203" i="50"/>
  <c r="D204" i="50" s="1"/>
  <c r="D205" i="50" s="1"/>
  <c r="D206" i="50" s="1"/>
  <c r="D207" i="50" s="1"/>
  <c r="D208" i="50" s="1"/>
  <c r="D209" i="50" s="1"/>
  <c r="D210" i="50" s="1"/>
  <c r="D211" i="50" s="1"/>
  <c r="D212" i="50" s="1"/>
  <c r="D213" i="50" s="1"/>
  <c r="D214" i="50" s="1"/>
  <c r="D215" i="50" s="1"/>
  <c r="D216" i="50" s="1"/>
  <c r="D217" i="50" s="1"/>
  <c r="D218" i="50" s="1"/>
  <c r="D219" i="50" s="1"/>
  <c r="D220" i="50" s="1"/>
  <c r="D221" i="50" s="1"/>
  <c r="D222" i="50" s="1"/>
  <c r="D223" i="50" s="1"/>
  <c r="D224" i="50" s="1"/>
  <c r="D225" i="50" s="1"/>
  <c r="D226" i="50" s="1"/>
  <c r="D227" i="50" s="1"/>
  <c r="D228" i="50" s="1"/>
  <c r="D229" i="50" s="1"/>
  <c r="D230" i="50" s="1"/>
  <c r="D231" i="50" s="1"/>
  <c r="D232" i="50" s="1"/>
  <c r="D233" i="50" s="1"/>
  <c r="D234" i="50" s="1"/>
  <c r="D235" i="50" s="1"/>
  <c r="D236" i="50" s="1"/>
  <c r="D237" i="50" s="1"/>
  <c r="D238" i="50" s="1"/>
  <c r="D239" i="50" s="1"/>
  <c r="D240" i="50" s="1"/>
  <c r="D241" i="50" s="1"/>
  <c r="D242" i="50" s="1"/>
  <c r="D243" i="50" s="1"/>
  <c r="D244" i="50" s="1"/>
  <c r="D245" i="50" s="1"/>
  <c r="D246" i="50" s="1"/>
  <c r="D247" i="50" s="1"/>
  <c r="D248" i="50" s="1"/>
  <c r="D249" i="50" s="1"/>
  <c r="D250" i="50" s="1"/>
  <c r="D251" i="50" s="1"/>
  <c r="D252" i="50" s="1"/>
  <c r="D253" i="50" s="1"/>
  <c r="D254" i="50" s="1"/>
  <c r="D255" i="50" s="1"/>
  <c r="D256" i="50" s="1"/>
  <c r="D257" i="50" s="1"/>
  <c r="D258" i="50" s="1"/>
  <c r="D259" i="50" s="1"/>
  <c r="D260" i="50" s="1"/>
  <c r="D261" i="50" s="1"/>
  <c r="D262" i="50" s="1"/>
  <c r="D263" i="50" s="1"/>
  <c r="D264" i="50" s="1"/>
  <c r="D265" i="50" s="1"/>
  <c r="D266" i="50" s="1"/>
  <c r="D267" i="50" s="1"/>
  <c r="D268" i="50" s="1"/>
  <c r="D269" i="50" s="1"/>
  <c r="D270" i="50" s="1"/>
  <c r="D271" i="50" s="1"/>
  <c r="D272" i="50" s="1"/>
  <c r="D273" i="50" s="1"/>
  <c r="D274" i="50" s="1"/>
  <c r="D275" i="50" s="1"/>
  <c r="D276" i="50" s="1"/>
  <c r="D277" i="50" s="1"/>
  <c r="D278" i="50" s="1"/>
  <c r="D279" i="50" s="1"/>
  <c r="D280" i="50" s="1"/>
  <c r="D281" i="50" s="1"/>
  <c r="D282" i="50" s="1"/>
  <c r="D283" i="50" s="1"/>
  <c r="D284" i="50" s="1"/>
  <c r="D285" i="50" s="1"/>
  <c r="D286" i="50" s="1"/>
  <c r="D287" i="50" s="1"/>
  <c r="D288" i="50" s="1"/>
  <c r="D289" i="50" s="1"/>
  <c r="D290" i="50" s="1"/>
  <c r="D291" i="50" s="1"/>
  <c r="D292" i="50" s="1"/>
  <c r="D293" i="50" s="1"/>
  <c r="D294" i="50" s="1"/>
  <c r="D295" i="50" s="1"/>
  <c r="D296" i="50" s="1"/>
  <c r="D297" i="50" s="1"/>
  <c r="D298" i="50" s="1"/>
  <c r="D299" i="50" s="1"/>
  <c r="D300" i="50" s="1"/>
  <c r="D301" i="50" s="1"/>
  <c r="D302" i="50" s="1"/>
  <c r="D303" i="50" s="1"/>
  <c r="D304" i="50" s="1"/>
  <c r="D305" i="50" s="1"/>
  <c r="D306" i="50" s="1"/>
  <c r="D307" i="50" s="1"/>
  <c r="D308" i="50" s="1"/>
  <c r="D309" i="50" s="1"/>
  <c r="D310" i="50" s="1"/>
  <c r="D311" i="50" s="1"/>
  <c r="D312" i="50" s="1"/>
  <c r="D313" i="50" s="1"/>
  <c r="D314" i="50" s="1"/>
  <c r="D315" i="50" s="1"/>
  <c r="D316" i="50" s="1"/>
  <c r="D317" i="50" s="1"/>
  <c r="D318" i="50" s="1"/>
  <c r="D319" i="50" s="1"/>
  <c r="D320" i="50" s="1"/>
  <c r="D321" i="50" s="1"/>
  <c r="D322" i="50" s="1"/>
  <c r="D323" i="50" s="1"/>
  <c r="D324" i="50" s="1"/>
  <c r="D325" i="50" s="1"/>
  <c r="D326" i="50" s="1"/>
  <c r="D327" i="50" s="1"/>
  <c r="D328" i="50" s="1"/>
  <c r="D329" i="50" s="1"/>
  <c r="D330" i="50" s="1"/>
  <c r="D331" i="50" s="1"/>
  <c r="D332" i="50" s="1"/>
  <c r="D333" i="50" s="1"/>
  <c r="D334" i="50" s="1"/>
  <c r="D335" i="50" s="1"/>
  <c r="D336" i="50" s="1"/>
  <c r="D337" i="50" s="1"/>
  <c r="D338" i="50" s="1"/>
  <c r="D339" i="50" s="1"/>
  <c r="D340" i="50" s="1"/>
  <c r="D341" i="50" s="1"/>
  <c r="D342" i="50" s="1"/>
  <c r="D343" i="50" s="1"/>
  <c r="D344" i="50" s="1"/>
  <c r="D345" i="50" s="1"/>
  <c r="D346" i="50" s="1"/>
  <c r="D347" i="50" s="1"/>
  <c r="D348" i="50" s="1"/>
  <c r="D349" i="50" s="1"/>
  <c r="D350" i="50" s="1"/>
  <c r="D351" i="50" s="1"/>
  <c r="D352" i="50" s="1"/>
  <c r="D353" i="50" s="1"/>
  <c r="D354" i="50" s="1"/>
  <c r="D355" i="50" s="1"/>
  <c r="D356" i="50" s="1"/>
  <c r="D357" i="50" s="1"/>
  <c r="D358" i="50" s="1"/>
  <c r="D359" i="50" s="1"/>
  <c r="D360" i="50" s="1"/>
  <c r="D361" i="50" s="1"/>
  <c r="D362" i="50" s="1"/>
  <c r="D363" i="50" s="1"/>
  <c r="D364" i="50" s="1"/>
  <c r="D365" i="50" s="1"/>
  <c r="D366" i="50" s="1"/>
  <c r="D367" i="50" s="1"/>
  <c r="D368" i="50" s="1"/>
  <c r="D369" i="50" s="1"/>
  <c r="D370" i="50" s="1"/>
  <c r="D371" i="50" s="1"/>
  <c r="D372" i="50" s="1"/>
  <c r="D373" i="50" s="1"/>
  <c r="D374" i="50" s="1"/>
  <c r="D375" i="50" s="1"/>
  <c r="D376" i="50" s="1"/>
  <c r="D377" i="50" s="1"/>
  <c r="D378" i="50" s="1"/>
  <c r="D379" i="50" s="1"/>
  <c r="D380" i="50" s="1"/>
  <c r="D381" i="50" s="1"/>
  <c r="D382" i="50" s="1"/>
  <c r="D383" i="50" s="1"/>
  <c r="D384" i="50" s="1"/>
  <c r="D385" i="50" s="1"/>
  <c r="D386" i="50" s="1"/>
  <c r="D387" i="50" s="1"/>
  <c r="D388" i="50" s="1"/>
  <c r="D389" i="50" s="1"/>
  <c r="D390" i="50" s="1"/>
  <c r="D391" i="50" s="1"/>
  <c r="D392" i="50" s="1"/>
  <c r="D393" i="50" s="1"/>
  <c r="D394" i="50" s="1"/>
  <c r="D395" i="50" s="1"/>
  <c r="D396" i="50" s="1"/>
  <c r="D397" i="50" s="1"/>
  <c r="D398" i="50" s="1"/>
  <c r="D399" i="50" s="1"/>
  <c r="D400" i="50" s="1"/>
  <c r="D401" i="50" s="1"/>
  <c r="D402" i="50" s="1"/>
  <c r="D403" i="50" s="1"/>
  <c r="D404" i="50" s="1"/>
  <c r="D405" i="50" s="1"/>
  <c r="D406" i="50" s="1"/>
  <c r="D407" i="50" s="1"/>
  <c r="D408" i="50" s="1"/>
  <c r="D409" i="50" s="1"/>
  <c r="D410" i="50" s="1"/>
  <c r="D411" i="50" s="1"/>
  <c r="D412" i="50" s="1"/>
  <c r="D413" i="50" s="1"/>
  <c r="D414" i="50" s="1"/>
  <c r="D415" i="50" s="1"/>
  <c r="D416" i="50" s="1"/>
  <c r="D417" i="50" s="1"/>
  <c r="D418" i="50" s="1"/>
  <c r="D419" i="50" s="1"/>
  <c r="D420" i="50" s="1"/>
  <c r="D421" i="50" s="1"/>
  <c r="D422" i="50" s="1"/>
  <c r="D423" i="50" s="1"/>
  <c r="D424" i="50" s="1"/>
  <c r="D425" i="50" s="1"/>
  <c r="D426" i="50" s="1"/>
  <c r="D427" i="50" s="1"/>
  <c r="D428" i="50" s="1"/>
  <c r="D429" i="50" s="1"/>
  <c r="D430" i="50" s="1"/>
  <c r="D431" i="50" s="1"/>
  <c r="D432" i="50" s="1"/>
  <c r="D433" i="50" s="1"/>
  <c r="D434" i="50" s="1"/>
  <c r="D435" i="50" s="1"/>
  <c r="D436" i="50" s="1"/>
  <c r="D437" i="50" s="1"/>
  <c r="D438" i="50" s="1"/>
  <c r="D439" i="50" s="1"/>
  <c r="D440" i="50" s="1"/>
  <c r="D441" i="50" s="1"/>
  <c r="D442" i="50" s="1"/>
  <c r="D443" i="50" s="1"/>
  <c r="D444" i="50" s="1"/>
  <c r="D445" i="50" s="1"/>
  <c r="D446" i="50" s="1"/>
  <c r="D447" i="50" s="1"/>
  <c r="D448" i="50" s="1"/>
  <c r="D449" i="50" s="1"/>
  <c r="D450" i="50" s="1"/>
  <c r="D451" i="50" s="1"/>
  <c r="D452" i="50" s="1"/>
  <c r="D453" i="50" s="1"/>
  <c r="D454" i="50" s="1"/>
  <c r="D455" i="50" s="1"/>
  <c r="D456" i="50" s="1"/>
  <c r="D457" i="50" s="1"/>
  <c r="D458" i="50" s="1"/>
  <c r="D459" i="50" s="1"/>
  <c r="D460" i="50" s="1"/>
  <c r="D461" i="50" s="1"/>
  <c r="D462" i="50" s="1"/>
  <c r="D463" i="50" s="1"/>
  <c r="D464" i="50" s="1"/>
  <c r="D465" i="50" s="1"/>
  <c r="D466" i="50" s="1"/>
  <c r="D467" i="50" s="1"/>
  <c r="D468" i="50" s="1"/>
  <c r="D469" i="50" s="1"/>
  <c r="D470" i="50" s="1"/>
  <c r="D471" i="50" s="1"/>
  <c r="D472" i="50" s="1"/>
  <c r="D473" i="50" s="1"/>
  <c r="D474" i="50" s="1"/>
  <c r="D475" i="50" s="1"/>
  <c r="D476" i="50" s="1"/>
  <c r="D477" i="50" s="1"/>
  <c r="D478" i="50" s="1"/>
  <c r="D479" i="50" s="1"/>
  <c r="D480" i="50" s="1"/>
  <c r="D481" i="50" s="1"/>
  <c r="D482" i="50" s="1"/>
  <c r="D483" i="50" s="1"/>
  <c r="D484" i="50" s="1"/>
  <c r="D485" i="50" s="1"/>
  <c r="D486" i="50" s="1"/>
  <c r="D487" i="50" s="1"/>
  <c r="D488" i="50" s="1"/>
  <c r="D489" i="50" s="1"/>
  <c r="D490" i="50" s="1"/>
  <c r="D491" i="50" s="1"/>
  <c r="D492" i="50" s="1"/>
  <c r="D493" i="50" s="1"/>
  <c r="D494" i="50" s="1"/>
  <c r="D495" i="50" s="1"/>
  <c r="D496" i="50" s="1"/>
  <c r="D497" i="50" s="1"/>
  <c r="D498" i="50" s="1"/>
  <c r="D499" i="50" s="1"/>
  <c r="D500" i="50" s="1"/>
  <c r="D501" i="50" s="1"/>
  <c r="D502" i="50" s="1"/>
  <c r="D503" i="50" s="1"/>
  <c r="D504" i="50" s="1"/>
  <c r="D505" i="50" s="1"/>
  <c r="D506" i="50" s="1"/>
  <c r="D507" i="50" s="1"/>
  <c r="D508" i="50" s="1"/>
  <c r="D509" i="50" s="1"/>
  <c r="D510" i="50" s="1"/>
  <c r="D511" i="50" s="1"/>
  <c r="D512" i="50" s="1"/>
  <c r="D513" i="50" s="1"/>
  <c r="D514" i="50" s="1"/>
  <c r="D515" i="50" s="1"/>
  <c r="D516" i="50" s="1"/>
  <c r="D517" i="50" s="1"/>
  <c r="D518" i="50" s="1"/>
  <c r="D519" i="50" s="1"/>
  <c r="D520" i="50" s="1"/>
  <c r="D521" i="50" s="1"/>
  <c r="D522" i="50" s="1"/>
  <c r="D523" i="50" s="1"/>
  <c r="D524" i="50" s="1"/>
  <c r="D525" i="50" s="1"/>
  <c r="D526" i="50" s="1"/>
  <c r="D527" i="50" s="1"/>
  <c r="D528" i="50" s="1"/>
  <c r="D529" i="50" s="1"/>
  <c r="D530" i="50" s="1"/>
  <c r="D531" i="50" s="1"/>
  <c r="D532" i="50" s="1"/>
  <c r="D533" i="50" s="1"/>
  <c r="D534" i="50" s="1"/>
  <c r="D535" i="50" s="1"/>
  <c r="D536" i="50" s="1"/>
  <c r="D537" i="50" s="1"/>
  <c r="D538" i="50" s="1"/>
  <c r="D539" i="50" s="1"/>
  <c r="D540" i="50" s="1"/>
  <c r="D541" i="50" s="1"/>
  <c r="D542" i="50" s="1"/>
  <c r="D543" i="50" s="1"/>
  <c r="D544" i="50" s="1"/>
  <c r="D545" i="50" s="1"/>
  <c r="D546" i="50" s="1"/>
  <c r="D547" i="50" s="1"/>
  <c r="D548" i="50" s="1"/>
  <c r="D549" i="50" s="1"/>
  <c r="D550" i="50" s="1"/>
  <c r="D551" i="50" s="1"/>
  <c r="D552" i="50" s="1"/>
  <c r="D553" i="50" s="1"/>
  <c r="D554" i="50" s="1"/>
  <c r="D555" i="50" s="1"/>
  <c r="D556" i="50" s="1"/>
  <c r="D557" i="50" s="1"/>
  <c r="D558" i="50" s="1"/>
  <c r="D559" i="50" s="1"/>
  <c r="D560" i="50" s="1"/>
  <c r="D561" i="50" s="1"/>
  <c r="D562" i="50" s="1"/>
  <c r="D563" i="50" s="1"/>
  <c r="D564" i="50" s="1"/>
  <c r="D565" i="50" s="1"/>
  <c r="D566" i="50" s="1"/>
  <c r="D567" i="50" s="1"/>
  <c r="D568" i="50" s="1"/>
  <c r="D569" i="50" s="1"/>
  <c r="D570" i="50" s="1"/>
  <c r="D571" i="50" s="1"/>
  <c r="D572" i="50" s="1"/>
  <c r="D573" i="50" s="1"/>
  <c r="D574" i="50" s="1"/>
  <c r="D575" i="50" s="1"/>
  <c r="D576" i="50" s="1"/>
  <c r="D577" i="50" s="1"/>
  <c r="D578" i="50" s="1"/>
  <c r="D579" i="50" s="1"/>
  <c r="D580" i="50" s="1"/>
  <c r="D581" i="50" s="1"/>
  <c r="D582" i="50" s="1"/>
  <c r="D583" i="50" s="1"/>
  <c r="D584" i="50" s="1"/>
  <c r="D585" i="50" s="1"/>
  <c r="D586" i="50" s="1"/>
  <c r="D587" i="50" s="1"/>
  <c r="D588" i="50" s="1"/>
  <c r="D589" i="50" s="1"/>
  <c r="D590" i="50" s="1"/>
  <c r="D591" i="50" s="1"/>
  <c r="D592" i="50" s="1"/>
  <c r="D593" i="50" s="1"/>
  <c r="D594" i="50" s="1"/>
  <c r="D595" i="50" s="1"/>
  <c r="D596" i="50" s="1"/>
  <c r="D597" i="50" s="1"/>
  <c r="D598" i="50" s="1"/>
  <c r="D599" i="50" s="1"/>
  <c r="D600" i="50" s="1"/>
  <c r="D601" i="50" s="1"/>
  <c r="D602" i="50" s="1"/>
  <c r="D603" i="50" s="1"/>
  <c r="D604" i="50" s="1"/>
  <c r="D605" i="50" s="1"/>
  <c r="D606" i="50" s="1"/>
  <c r="D607" i="50" s="1"/>
  <c r="D608" i="50" s="1"/>
  <c r="D609" i="50" s="1"/>
  <c r="C202" i="50"/>
  <c r="I110" i="53"/>
  <c r="E114" i="53" l="1"/>
  <c r="F114" i="53" s="1"/>
  <c r="H114" i="53" s="1"/>
  <c r="G115" i="53" s="1"/>
  <c r="Q121" i="52"/>
  <c r="G121" i="52"/>
  <c r="G123" i="50"/>
  <c r="Q123" i="50"/>
  <c r="Q119" i="49"/>
  <c r="G119" i="49"/>
  <c r="I110" i="52"/>
  <c r="J111" i="50"/>
  <c r="I111" i="50" s="1"/>
  <c r="O204" i="50"/>
  <c r="I111" i="53"/>
  <c r="F170" i="56"/>
  <c r="E145" i="56"/>
  <c r="E143" i="56"/>
  <c r="H91" i="56"/>
  <c r="E4" i="56"/>
  <c r="E68" i="56"/>
  <c r="H43" i="56"/>
  <c r="E122" i="56"/>
  <c r="H48" i="56"/>
  <c r="H146" i="56"/>
  <c r="E35" i="56"/>
  <c r="F134" i="56"/>
  <c r="F89" i="56"/>
  <c r="H44" i="56"/>
  <c r="F190" i="56"/>
  <c r="E135" i="56"/>
  <c r="E136" i="56"/>
  <c r="E70" i="56"/>
  <c r="F154" i="56"/>
  <c r="E12" i="56"/>
  <c r="H135" i="56"/>
  <c r="H45" i="56"/>
  <c r="F42" i="56"/>
  <c r="F15" i="56"/>
  <c r="H59" i="56"/>
  <c r="E117" i="56"/>
  <c r="E63" i="56"/>
  <c r="H69" i="56"/>
  <c r="H145" i="56"/>
  <c r="E30" i="56"/>
  <c r="H62" i="56"/>
  <c r="F57" i="56"/>
  <c r="H130" i="56"/>
  <c r="E123" i="56"/>
  <c r="F126" i="56"/>
  <c r="F109" i="56"/>
  <c r="E62" i="56"/>
  <c r="H50" i="56"/>
  <c r="F97" i="56"/>
  <c r="F41" i="56"/>
  <c r="F52" i="56"/>
  <c r="F125" i="56"/>
  <c r="F206" i="56"/>
  <c r="F6" i="56"/>
  <c r="F193" i="56"/>
  <c r="F37" i="56"/>
  <c r="E16" i="56"/>
  <c r="F29" i="56"/>
  <c r="H42" i="56"/>
  <c r="E107" i="56"/>
  <c r="H87" i="56"/>
  <c r="E127" i="56"/>
  <c r="F47" i="56"/>
  <c r="H148" i="56"/>
  <c r="F207" i="56"/>
  <c r="F145" i="56"/>
  <c r="F108" i="56"/>
  <c r="H139" i="56"/>
  <c r="F156" i="56"/>
  <c r="E113" i="56"/>
  <c r="E44" i="56"/>
  <c r="F201" i="56"/>
  <c r="E97" i="56"/>
  <c r="F173" i="56"/>
  <c r="E81" i="56"/>
  <c r="H78" i="56"/>
  <c r="E40" i="56"/>
  <c r="E128" i="56"/>
  <c r="F43" i="56"/>
  <c r="H141" i="56"/>
  <c r="E48" i="56"/>
  <c r="E43" i="56"/>
  <c r="H134" i="56"/>
  <c r="F140" i="56"/>
  <c r="F28" i="56"/>
  <c r="E111" i="56"/>
  <c r="H33" i="56"/>
  <c r="H22" i="56"/>
  <c r="H84" i="56"/>
  <c r="F70" i="56"/>
  <c r="E24" i="56"/>
  <c r="F99" i="56"/>
  <c r="E20" i="56"/>
  <c r="E114" i="56"/>
  <c r="F162" i="56"/>
  <c r="H126" i="56"/>
  <c r="H25" i="56"/>
  <c r="F44" i="56"/>
  <c r="F185" i="56"/>
  <c r="E98" i="56"/>
  <c r="E18" i="56"/>
  <c r="E150" i="56"/>
  <c r="E91" i="56"/>
  <c r="F7" i="56"/>
  <c r="F27" i="56"/>
  <c r="H47" i="56"/>
  <c r="F198" i="56"/>
  <c r="F158" i="56"/>
  <c r="F136" i="56"/>
  <c r="E105" i="56"/>
  <c r="F123" i="56"/>
  <c r="H123" i="56"/>
  <c r="F31" i="56"/>
  <c r="E23" i="56"/>
  <c r="H88" i="56"/>
  <c r="F111" i="56"/>
  <c r="F152" i="56"/>
  <c r="H19" i="56"/>
  <c r="H102" i="56"/>
  <c r="F13" i="56"/>
  <c r="H67" i="56"/>
  <c r="E14" i="56"/>
  <c r="F38" i="56"/>
  <c r="F71" i="56"/>
  <c r="E69" i="56"/>
  <c r="F130" i="56"/>
  <c r="E5" i="56"/>
  <c r="F192" i="56"/>
  <c r="F214" i="56"/>
  <c r="H70" i="56"/>
  <c r="E118" i="56"/>
  <c r="H100" i="56"/>
  <c r="F80" i="56"/>
  <c r="F191" i="56"/>
  <c r="F40" i="56"/>
  <c r="H46" i="56"/>
  <c r="F86" i="56"/>
  <c r="H7" i="56"/>
  <c r="H79" i="56"/>
  <c r="E120" i="56"/>
  <c r="E74" i="56"/>
  <c r="E9" i="56"/>
  <c r="E78" i="56"/>
  <c r="F65" i="56"/>
  <c r="H153" i="56"/>
  <c r="H13" i="56"/>
  <c r="F166" i="56"/>
  <c r="F56" i="56"/>
  <c r="E151" i="56"/>
  <c r="F150" i="56"/>
  <c r="H86" i="56"/>
  <c r="F74" i="56"/>
  <c r="H136" i="56"/>
  <c r="F50" i="56"/>
  <c r="E83" i="56"/>
  <c r="H41" i="56"/>
  <c r="F96" i="56"/>
  <c r="E39" i="56"/>
  <c r="F159" i="56"/>
  <c r="E71" i="56"/>
  <c r="H17" i="56"/>
  <c r="H51" i="56"/>
  <c r="E7" i="56"/>
  <c r="H27" i="56"/>
  <c r="E38" i="56"/>
  <c r="E3" i="56"/>
  <c r="F79" i="56"/>
  <c r="E115" i="56"/>
  <c r="H6" i="56"/>
  <c r="H133" i="56"/>
  <c r="F72" i="56"/>
  <c r="E82" i="56"/>
  <c r="H40" i="56"/>
  <c r="F51" i="56"/>
  <c r="E76" i="56"/>
  <c r="H29" i="56"/>
  <c r="E28" i="56"/>
  <c r="H71" i="56"/>
  <c r="E33" i="56"/>
  <c r="E108" i="56"/>
  <c r="F30" i="56"/>
  <c r="F34" i="56"/>
  <c r="E47" i="56"/>
  <c r="F212" i="56"/>
  <c r="H61" i="56"/>
  <c r="H138" i="56"/>
  <c r="H125" i="56"/>
  <c r="E73" i="56"/>
  <c r="H147" i="56"/>
  <c r="E116" i="56"/>
  <c r="F106" i="56"/>
  <c r="H75" i="56"/>
  <c r="F95" i="56"/>
  <c r="H150" i="56"/>
  <c r="F110" i="56"/>
  <c r="E15" i="56"/>
  <c r="F18" i="56"/>
  <c r="F9" i="56"/>
  <c r="F3" i="56"/>
  <c r="E41" i="56"/>
  <c r="H12" i="56"/>
  <c r="H105" i="56"/>
  <c r="H96" i="56"/>
  <c r="H142" i="56"/>
  <c r="F142" i="56"/>
  <c r="F165" i="56"/>
  <c r="H104" i="56"/>
  <c r="E110" i="56"/>
  <c r="F148" i="56"/>
  <c r="E65" i="56"/>
  <c r="E13" i="56"/>
  <c r="H99" i="56"/>
  <c r="F83" i="56"/>
  <c r="H89" i="56"/>
  <c r="F216" i="56"/>
  <c r="H108" i="56"/>
  <c r="H20" i="56"/>
  <c r="F197" i="56"/>
  <c r="H64" i="56"/>
  <c r="H131" i="56"/>
  <c r="F196" i="56"/>
  <c r="E31" i="56"/>
  <c r="F143" i="56"/>
  <c r="H124" i="56"/>
  <c r="F213" i="56"/>
  <c r="E112" i="56"/>
  <c r="E59" i="56"/>
  <c r="F76" i="56"/>
  <c r="F12" i="56"/>
  <c r="H15" i="56"/>
  <c r="F23" i="56"/>
  <c r="E90" i="56"/>
  <c r="H21" i="56"/>
  <c r="E36" i="56"/>
  <c r="F24" i="56"/>
  <c r="F61" i="56"/>
  <c r="E72" i="56"/>
  <c r="F48" i="56"/>
  <c r="F182" i="56"/>
  <c r="F180" i="56"/>
  <c r="F36" i="56"/>
  <c r="E26" i="56"/>
  <c r="H32" i="56"/>
  <c r="F104" i="56"/>
  <c r="F117" i="56"/>
  <c r="F119" i="56"/>
  <c r="E140" i="56"/>
  <c r="H10" i="56"/>
  <c r="H36" i="56"/>
  <c r="F35" i="56"/>
  <c r="E11" i="56"/>
  <c r="H119" i="56"/>
  <c r="H26" i="56"/>
  <c r="F120" i="56"/>
  <c r="F124" i="56"/>
  <c r="F141" i="56"/>
  <c r="E50" i="56"/>
  <c r="H120" i="56"/>
  <c r="F157" i="56"/>
  <c r="E92" i="56"/>
  <c r="F87" i="56"/>
  <c r="H2" i="56"/>
  <c r="H34" i="56"/>
  <c r="E25" i="56"/>
  <c r="E51" i="56"/>
  <c r="H81" i="56"/>
  <c r="F26" i="56"/>
  <c r="F187" i="56"/>
  <c r="H94" i="56"/>
  <c r="E139" i="56"/>
  <c r="H3" i="56"/>
  <c r="H115" i="56"/>
  <c r="H151" i="56"/>
  <c r="F22" i="56"/>
  <c r="E99" i="56"/>
  <c r="F144" i="56"/>
  <c r="E147" i="56"/>
  <c r="H149" i="56"/>
  <c r="F210" i="56"/>
  <c r="E126" i="56"/>
  <c r="F55" i="56"/>
  <c r="H37" i="56"/>
  <c r="E129" i="56"/>
  <c r="F20" i="56"/>
  <c r="E22" i="56"/>
  <c r="E19" i="56"/>
  <c r="E146" i="56"/>
  <c r="E119" i="56"/>
  <c r="F153" i="56"/>
  <c r="F92" i="56"/>
  <c r="F114" i="56"/>
  <c r="E61" i="56"/>
  <c r="E27" i="56"/>
  <c r="F188" i="56"/>
  <c r="F194" i="56"/>
  <c r="F171" i="56"/>
  <c r="H72" i="56"/>
  <c r="H111" i="56"/>
  <c r="H140" i="56"/>
  <c r="F16" i="56"/>
  <c r="E124" i="56"/>
  <c r="E87" i="56"/>
  <c r="H110" i="56"/>
  <c r="E137" i="56"/>
  <c r="E84" i="56"/>
  <c r="E88" i="56"/>
  <c r="F67" i="56"/>
  <c r="H103" i="56"/>
  <c r="F189" i="56"/>
  <c r="E77" i="56"/>
  <c r="F21" i="56"/>
  <c r="F17" i="56"/>
  <c r="H23" i="56"/>
  <c r="H30" i="56"/>
  <c r="F93" i="56"/>
  <c r="H73" i="56"/>
  <c r="F202" i="56"/>
  <c r="F101" i="56"/>
  <c r="E6" i="56"/>
  <c r="E21" i="56"/>
  <c r="E133" i="56"/>
  <c r="F215" i="56"/>
  <c r="H53" i="56"/>
  <c r="E45" i="56"/>
  <c r="H35" i="56"/>
  <c r="F168" i="56"/>
  <c r="E52" i="56"/>
  <c r="E131" i="56"/>
  <c r="E42" i="56"/>
  <c r="E17" i="56"/>
  <c r="F178" i="56"/>
  <c r="H54" i="56"/>
  <c r="F116" i="56"/>
  <c r="H77" i="56"/>
  <c r="E141" i="56"/>
  <c r="H117" i="56"/>
  <c r="H82" i="56"/>
  <c r="E121" i="56"/>
  <c r="H38" i="56"/>
  <c r="E132" i="56"/>
  <c r="F19" i="56"/>
  <c r="H137" i="56"/>
  <c r="F183" i="56"/>
  <c r="H116" i="56"/>
  <c r="H74" i="56"/>
  <c r="F175" i="56"/>
  <c r="F186" i="56"/>
  <c r="E109" i="56"/>
  <c r="F129" i="56"/>
  <c r="F139" i="56"/>
  <c r="F85" i="56"/>
  <c r="E60" i="56"/>
  <c r="F200" i="56"/>
  <c r="H106" i="56"/>
  <c r="F195" i="56"/>
  <c r="F208" i="56"/>
  <c r="H63" i="56"/>
  <c r="F174" i="56"/>
  <c r="H112" i="56"/>
  <c r="H76" i="56"/>
  <c r="F32" i="56"/>
  <c r="H93" i="56"/>
  <c r="E134" i="56"/>
  <c r="F81" i="56"/>
  <c r="E95" i="56"/>
  <c r="H90" i="56"/>
  <c r="F127" i="56"/>
  <c r="H127" i="56"/>
  <c r="F73" i="56"/>
  <c r="F115" i="56"/>
  <c r="H121" i="56"/>
  <c r="E106" i="56"/>
  <c r="E79" i="56"/>
  <c r="E104" i="56"/>
  <c r="F113" i="56"/>
  <c r="E46" i="56"/>
  <c r="F107" i="56"/>
  <c r="H128" i="56"/>
  <c r="E142" i="56"/>
  <c r="H28" i="56"/>
  <c r="F94" i="56"/>
  <c r="H113" i="56"/>
  <c r="H152" i="56"/>
  <c r="F88" i="56"/>
  <c r="F39" i="56"/>
  <c r="H144" i="56"/>
  <c r="F46" i="56"/>
  <c r="F58" i="56"/>
  <c r="F211" i="56"/>
  <c r="F132" i="56"/>
  <c r="F8" i="56"/>
  <c r="H68" i="56"/>
  <c r="H14" i="56"/>
  <c r="F199" i="56"/>
  <c r="F77" i="56"/>
  <c r="F137" i="56"/>
  <c r="F172" i="56"/>
  <c r="H31" i="56"/>
  <c r="F91" i="56"/>
  <c r="H65" i="56"/>
  <c r="F90" i="56"/>
  <c r="F25" i="56"/>
  <c r="E64" i="56"/>
  <c r="H4" i="56"/>
  <c r="E29" i="56"/>
  <c r="F2" i="56"/>
  <c r="E2" i="56"/>
  <c r="E149" i="56"/>
  <c r="H8" i="56"/>
  <c r="F53" i="56"/>
  <c r="F147" i="56"/>
  <c r="H101" i="56"/>
  <c r="F63" i="56"/>
  <c r="F205" i="56"/>
  <c r="E66" i="56"/>
  <c r="H9" i="56"/>
  <c r="F102" i="56"/>
  <c r="F105" i="56"/>
  <c r="E138" i="56"/>
  <c r="F151" i="56"/>
  <c r="F161" i="56"/>
  <c r="H18" i="56"/>
  <c r="H132" i="56"/>
  <c r="E102" i="56"/>
  <c r="F62" i="56"/>
  <c r="F177" i="56"/>
  <c r="E103" i="56"/>
  <c r="E101" i="56"/>
  <c r="F98" i="56"/>
  <c r="F209" i="56"/>
  <c r="F131" i="56"/>
  <c r="F163" i="56"/>
  <c r="F179" i="56"/>
  <c r="F66" i="56"/>
  <c r="F54" i="56"/>
  <c r="H24" i="56"/>
  <c r="H109" i="56"/>
  <c r="F59" i="56"/>
  <c r="E93" i="56"/>
  <c r="H85" i="56"/>
  <c r="E154" i="56"/>
  <c r="E10" i="56"/>
  <c r="H97" i="56"/>
  <c r="H5" i="56"/>
  <c r="F217" i="56"/>
  <c r="H114" i="56"/>
  <c r="E34" i="56"/>
  <c r="E153" i="56"/>
  <c r="F11" i="56"/>
  <c r="E75" i="56"/>
  <c r="F133" i="56"/>
  <c r="H154" i="56"/>
  <c r="F155" i="56"/>
  <c r="F169" i="56"/>
  <c r="E96" i="56"/>
  <c r="E148" i="56"/>
  <c r="H129" i="56"/>
  <c r="H60" i="56"/>
  <c r="F184" i="56"/>
  <c r="H49" i="56"/>
  <c r="H118" i="56"/>
  <c r="H122" i="56"/>
  <c r="F4" i="56"/>
  <c r="F203" i="56"/>
  <c r="F75" i="56"/>
  <c r="E144" i="56"/>
  <c r="F146" i="56"/>
  <c r="E86" i="56"/>
  <c r="F204" i="56"/>
  <c r="H98" i="56"/>
  <c r="H92" i="56"/>
  <c r="F112" i="56"/>
  <c r="F68" i="56"/>
  <c r="F45" i="56"/>
  <c r="H107" i="56"/>
  <c r="F149" i="56"/>
  <c r="F121" i="56"/>
  <c r="F164" i="56"/>
  <c r="F69" i="56"/>
  <c r="H83" i="56"/>
  <c r="E32" i="56"/>
  <c r="H80" i="56"/>
  <c r="F167" i="56"/>
  <c r="F78" i="56"/>
  <c r="F128" i="56"/>
  <c r="H11" i="56"/>
  <c r="H16" i="56"/>
  <c r="F84" i="56"/>
  <c r="E125" i="56"/>
  <c r="F181" i="56"/>
  <c r="H52" i="56"/>
  <c r="F122" i="56"/>
  <c r="F33" i="56"/>
  <c r="E8" i="56"/>
  <c r="F82" i="56"/>
  <c r="E100" i="56"/>
  <c r="E94" i="56"/>
  <c r="E67" i="56"/>
  <c r="F49" i="56"/>
  <c r="E80" i="56"/>
  <c r="F100" i="56"/>
  <c r="E152" i="56"/>
  <c r="F64" i="56"/>
  <c r="E130" i="56"/>
  <c r="E49" i="56"/>
  <c r="F138" i="56"/>
  <c r="H39" i="56"/>
  <c r="F135" i="56"/>
  <c r="H143" i="56"/>
  <c r="F103" i="56"/>
  <c r="F176" i="56"/>
  <c r="E85" i="56"/>
  <c r="E89" i="56"/>
  <c r="F60" i="56"/>
  <c r="F160" i="56"/>
  <c r="F10" i="56"/>
  <c r="E37" i="56"/>
  <c r="E56" i="56"/>
  <c r="E54" i="56"/>
  <c r="H95" i="56"/>
  <c r="F118" i="56"/>
  <c r="F5" i="56"/>
  <c r="F14" i="56"/>
  <c r="H56" i="56"/>
  <c r="E53" i="56"/>
  <c r="H66" i="56"/>
  <c r="H55" i="56"/>
  <c r="E55" i="56"/>
  <c r="H57" i="56"/>
  <c r="E57" i="56"/>
  <c r="L110" i="52"/>
  <c r="K111" i="52" s="1"/>
  <c r="H155" i="56"/>
  <c r="J112" i="53"/>
  <c r="H80" i="57"/>
  <c r="F105" i="57"/>
  <c r="E16" i="57"/>
  <c r="F172" i="57"/>
  <c r="H23" i="57"/>
  <c r="H129" i="57"/>
  <c r="F69" i="57"/>
  <c r="H68" i="57"/>
  <c r="F71" i="57"/>
  <c r="H9" i="57"/>
  <c r="E5" i="57"/>
  <c r="F86" i="57"/>
  <c r="E128" i="57"/>
  <c r="E130" i="57"/>
  <c r="F174" i="57"/>
  <c r="H3" i="57"/>
  <c r="F154" i="57"/>
  <c r="H126" i="57"/>
  <c r="F164" i="57"/>
  <c r="F113" i="57"/>
  <c r="H14" i="57"/>
  <c r="F49" i="57"/>
  <c r="H19" i="57"/>
  <c r="H46" i="57"/>
  <c r="H35" i="57"/>
  <c r="F137" i="57"/>
  <c r="H11" i="57"/>
  <c r="H33" i="57"/>
  <c r="F85" i="57"/>
  <c r="F59" i="57"/>
  <c r="H63" i="57"/>
  <c r="F120" i="57"/>
  <c r="H134" i="57"/>
  <c r="E3" i="57"/>
  <c r="E147" i="57"/>
  <c r="H10" i="57"/>
  <c r="E91" i="57"/>
  <c r="F37" i="57"/>
  <c r="H43" i="57"/>
  <c r="E26" i="57"/>
  <c r="F9" i="57"/>
  <c r="F10" i="57"/>
  <c r="F74" i="57"/>
  <c r="F12" i="57"/>
  <c r="E53" i="57"/>
  <c r="H66" i="57"/>
  <c r="E151" i="57"/>
  <c r="F8" i="57"/>
  <c r="H132" i="57"/>
  <c r="H79" i="57"/>
  <c r="E157" i="57"/>
  <c r="F27" i="57"/>
  <c r="F43" i="57"/>
  <c r="H76" i="57"/>
  <c r="E77" i="57"/>
  <c r="H30" i="57"/>
  <c r="E65" i="57"/>
  <c r="E108" i="57"/>
  <c r="E41" i="57"/>
  <c r="F204" i="57"/>
  <c r="F104" i="57"/>
  <c r="E49" i="57"/>
  <c r="F157" i="57"/>
  <c r="H114" i="57"/>
  <c r="H64" i="57"/>
  <c r="F67" i="57"/>
  <c r="F193" i="57"/>
  <c r="H117" i="57"/>
  <c r="E84" i="57"/>
  <c r="E126" i="57"/>
  <c r="F168" i="57"/>
  <c r="E98" i="57"/>
  <c r="H71" i="57"/>
  <c r="E74" i="57"/>
  <c r="F70" i="57"/>
  <c r="F35" i="57"/>
  <c r="H158" i="57"/>
  <c r="H100" i="57"/>
  <c r="F45" i="57"/>
  <c r="F181" i="57"/>
  <c r="H94" i="57"/>
  <c r="H45" i="57"/>
  <c r="F30" i="57"/>
  <c r="F38" i="57"/>
  <c r="F7" i="57"/>
  <c r="H48" i="57"/>
  <c r="H120" i="57"/>
  <c r="H116" i="57"/>
  <c r="H62" i="57"/>
  <c r="F148" i="57"/>
  <c r="E124" i="57"/>
  <c r="E118" i="57"/>
  <c r="H140" i="57"/>
  <c r="E92" i="57"/>
  <c r="F88" i="57"/>
  <c r="F72" i="57"/>
  <c r="H12" i="57"/>
  <c r="H56" i="57"/>
  <c r="F129" i="57"/>
  <c r="F180" i="57"/>
  <c r="E56" i="57"/>
  <c r="H113" i="57"/>
  <c r="F125" i="57"/>
  <c r="F124" i="57"/>
  <c r="F136" i="57"/>
  <c r="F207" i="57"/>
  <c r="H121" i="57"/>
  <c r="E37" i="57"/>
  <c r="H15" i="57"/>
  <c r="E19" i="57"/>
  <c r="H157" i="57"/>
  <c r="H88" i="57"/>
  <c r="E2" i="57"/>
  <c r="F186" i="57"/>
  <c r="F206" i="57"/>
  <c r="E137" i="57"/>
  <c r="E72" i="57"/>
  <c r="F152" i="57"/>
  <c r="E46" i="57"/>
  <c r="F84" i="57"/>
  <c r="E34" i="57"/>
  <c r="F101" i="57"/>
  <c r="E116" i="57"/>
  <c r="F162" i="57"/>
  <c r="E14" i="57"/>
  <c r="E102" i="57"/>
  <c r="F178" i="57"/>
  <c r="E12" i="57"/>
  <c r="E21" i="57"/>
  <c r="E18" i="57"/>
  <c r="F177" i="57"/>
  <c r="H37" i="57"/>
  <c r="F182" i="57"/>
  <c r="E120" i="57"/>
  <c r="F197" i="57"/>
  <c r="E99" i="57"/>
  <c r="F130" i="57"/>
  <c r="F24" i="57"/>
  <c r="H151" i="57"/>
  <c r="F23" i="57"/>
  <c r="H92" i="57"/>
  <c r="F50" i="57"/>
  <c r="F142" i="57"/>
  <c r="E73" i="57"/>
  <c r="E23" i="57"/>
  <c r="H110" i="57"/>
  <c r="F153" i="57"/>
  <c r="E129" i="57"/>
  <c r="E138" i="57"/>
  <c r="F42" i="57"/>
  <c r="H31" i="57"/>
  <c r="H98" i="57"/>
  <c r="E42" i="57"/>
  <c r="F36" i="57"/>
  <c r="E153" i="57"/>
  <c r="F215" i="57"/>
  <c r="E83" i="57"/>
  <c r="F89" i="57"/>
  <c r="H21" i="57"/>
  <c r="H103" i="57"/>
  <c r="H81" i="57"/>
  <c r="F55" i="57"/>
  <c r="E22" i="57"/>
  <c r="H86" i="57"/>
  <c r="F5" i="57"/>
  <c r="E45" i="57"/>
  <c r="F28" i="57"/>
  <c r="F3" i="57"/>
  <c r="E15" i="57"/>
  <c r="H108" i="57"/>
  <c r="H148" i="57"/>
  <c r="F110" i="57"/>
  <c r="F80" i="57"/>
  <c r="F205" i="57"/>
  <c r="H41" i="57"/>
  <c r="F108" i="57"/>
  <c r="H36" i="57"/>
  <c r="E111" i="57"/>
  <c r="F127" i="57"/>
  <c r="E89" i="57"/>
  <c r="E29" i="57"/>
  <c r="E35" i="57"/>
  <c r="F123" i="57"/>
  <c r="E9" i="57"/>
  <c r="F183" i="57"/>
  <c r="E127" i="57"/>
  <c r="H89" i="57"/>
  <c r="H74" i="57"/>
  <c r="F39" i="57"/>
  <c r="E135" i="57"/>
  <c r="F107" i="57"/>
  <c r="H42" i="57"/>
  <c r="F189" i="57"/>
  <c r="E67" i="57"/>
  <c r="H130" i="57"/>
  <c r="E17" i="57"/>
  <c r="E105" i="57"/>
  <c r="H112" i="57"/>
  <c r="E63" i="57"/>
  <c r="F203" i="57"/>
  <c r="E100" i="57"/>
  <c r="F140" i="57"/>
  <c r="H18" i="57"/>
  <c r="E55" i="57"/>
  <c r="H40" i="57"/>
  <c r="H57" i="57"/>
  <c r="H78" i="57"/>
  <c r="E149" i="57"/>
  <c r="E155" i="57"/>
  <c r="E85" i="57"/>
  <c r="E25" i="57"/>
  <c r="F81" i="57"/>
  <c r="E48" i="57"/>
  <c r="E90" i="57"/>
  <c r="H13" i="57"/>
  <c r="H109" i="57"/>
  <c r="F145" i="57"/>
  <c r="E86" i="57"/>
  <c r="F143" i="57"/>
  <c r="F103" i="57"/>
  <c r="H69" i="57"/>
  <c r="F121" i="57"/>
  <c r="F160" i="57"/>
  <c r="F119" i="57"/>
  <c r="E120" i="58" s="1"/>
  <c r="E123" i="57"/>
  <c r="F106" i="57"/>
  <c r="F40" i="57"/>
  <c r="E93" i="57"/>
  <c r="F163" i="57"/>
  <c r="H50" i="57"/>
  <c r="H123" i="57"/>
  <c r="H82" i="57"/>
  <c r="H93" i="57"/>
  <c r="H17" i="57"/>
  <c r="E24" i="57"/>
  <c r="F100" i="57"/>
  <c r="H39" i="57"/>
  <c r="H122" i="57"/>
  <c r="E64" i="57"/>
  <c r="H124" i="57"/>
  <c r="H101" i="57"/>
  <c r="H83" i="57"/>
  <c r="H59" i="57"/>
  <c r="F132" i="57"/>
  <c r="F175" i="57"/>
  <c r="F54" i="57"/>
  <c r="E32" i="57"/>
  <c r="E33" i="57"/>
  <c r="F18" i="57"/>
  <c r="F184" i="57"/>
  <c r="E114" i="57"/>
  <c r="E154" i="57"/>
  <c r="H20" i="57"/>
  <c r="E68" i="57"/>
  <c r="F16" i="57"/>
  <c r="H55" i="57"/>
  <c r="H90" i="57"/>
  <c r="F118" i="57"/>
  <c r="F20" i="57"/>
  <c r="F68" i="57"/>
  <c r="H75" i="57"/>
  <c r="F51" i="57"/>
  <c r="H127" i="57"/>
  <c r="F52" i="57"/>
  <c r="F194" i="57"/>
  <c r="E134" i="57"/>
  <c r="E44" i="57"/>
  <c r="E27" i="57"/>
  <c r="F179" i="57"/>
  <c r="H133" i="57"/>
  <c r="E57" i="57"/>
  <c r="E8" i="57"/>
  <c r="F198" i="57"/>
  <c r="F173" i="57"/>
  <c r="H111" i="57"/>
  <c r="F29" i="57"/>
  <c r="E66" i="57"/>
  <c r="H145" i="57"/>
  <c r="H6" i="57"/>
  <c r="F112" i="57"/>
  <c r="F217" i="57"/>
  <c r="F64" i="57"/>
  <c r="H149" i="57"/>
  <c r="H97" i="57"/>
  <c r="F34" i="57"/>
  <c r="F133" i="57"/>
  <c r="E113" i="57"/>
  <c r="H84" i="57"/>
  <c r="H95" i="57"/>
  <c r="F6" i="57"/>
  <c r="E139" i="57"/>
  <c r="H52" i="57"/>
  <c r="F187" i="57"/>
  <c r="F167" i="57"/>
  <c r="E140" i="57"/>
  <c r="F196" i="57"/>
  <c r="H91" i="57"/>
  <c r="F56" i="57"/>
  <c r="H128" i="57"/>
  <c r="F11" i="57"/>
  <c r="F25" i="57"/>
  <c r="F46" i="57"/>
  <c r="E112" i="57"/>
  <c r="F139" i="57"/>
  <c r="H135" i="57"/>
  <c r="F57" i="57"/>
  <c r="H144" i="57"/>
  <c r="F26" i="57"/>
  <c r="F61" i="57"/>
  <c r="E150" i="57"/>
  <c r="H77" i="57"/>
  <c r="F195" i="57"/>
  <c r="F131" i="57"/>
  <c r="H34" i="57"/>
  <c r="H4" i="57"/>
  <c r="H139" i="57"/>
  <c r="H137" i="57"/>
  <c r="F147" i="57"/>
  <c r="F151" i="57"/>
  <c r="E143" i="57"/>
  <c r="H8" i="57"/>
  <c r="E71" i="57"/>
  <c r="F21" i="57"/>
  <c r="E13" i="57"/>
  <c r="F33" i="57"/>
  <c r="F117" i="57"/>
  <c r="E136" i="57"/>
  <c r="F116" i="57"/>
  <c r="E28" i="57"/>
  <c r="E51" i="57"/>
  <c r="F73" i="57"/>
  <c r="F76" i="57"/>
  <c r="F53" i="57"/>
  <c r="F13" i="57"/>
  <c r="F60" i="57"/>
  <c r="F95" i="57"/>
  <c r="H65" i="57"/>
  <c r="F94" i="57"/>
  <c r="E109" i="57"/>
  <c r="E87" i="57"/>
  <c r="E7" i="57"/>
  <c r="E78" i="57"/>
  <c r="F15" i="57"/>
  <c r="F58" i="57"/>
  <c r="H115" i="57"/>
  <c r="H16" i="57"/>
  <c r="F138" i="57"/>
  <c r="H26" i="57"/>
  <c r="E121" i="57"/>
  <c r="F96" i="57"/>
  <c r="F144" i="57"/>
  <c r="E11" i="57"/>
  <c r="E106" i="57"/>
  <c r="E75" i="57"/>
  <c r="F166" i="57"/>
  <c r="F14" i="57"/>
  <c r="E152" i="57"/>
  <c r="F200" i="57"/>
  <c r="F65" i="57"/>
  <c r="H29" i="57"/>
  <c r="E79" i="57"/>
  <c r="H154" i="57"/>
  <c r="H143" i="57"/>
  <c r="F48" i="57"/>
  <c r="H155" i="57"/>
  <c r="F158" i="57"/>
  <c r="F77" i="57"/>
  <c r="E104" i="57"/>
  <c r="H150" i="57"/>
  <c r="E54" i="57"/>
  <c r="E76" i="57"/>
  <c r="F135" i="57"/>
  <c r="H24" i="57"/>
  <c r="E4" i="57"/>
  <c r="H147" i="57"/>
  <c r="E31" i="57"/>
  <c r="H7" i="57"/>
  <c r="E82" i="57"/>
  <c r="E40" i="57"/>
  <c r="E81" i="57"/>
  <c r="H67" i="57"/>
  <c r="H156" i="57"/>
  <c r="H119" i="57"/>
  <c r="E148" i="57"/>
  <c r="F191" i="57"/>
  <c r="E6" i="57"/>
  <c r="F111" i="57"/>
  <c r="H53" i="57"/>
  <c r="F114" i="57"/>
  <c r="H125" i="57"/>
  <c r="H28" i="57"/>
  <c r="E97" i="57"/>
  <c r="H27" i="57"/>
  <c r="F212" i="57"/>
  <c r="F122" i="57"/>
  <c r="H141" i="57"/>
  <c r="F97" i="57"/>
  <c r="E144" i="57"/>
  <c r="E115" i="57"/>
  <c r="F82" i="57"/>
  <c r="E101" i="57"/>
  <c r="F128" i="57"/>
  <c r="H99" i="57"/>
  <c r="E52" i="57"/>
  <c r="E119" i="57"/>
  <c r="E133" i="57"/>
  <c r="H25" i="57"/>
  <c r="F159" i="57"/>
  <c r="F134" i="57"/>
  <c r="F92" i="57"/>
  <c r="E132" i="57"/>
  <c r="H106" i="57"/>
  <c r="F22" i="57"/>
  <c r="F87" i="57"/>
  <c r="F190" i="57"/>
  <c r="H47" i="57"/>
  <c r="F210" i="57"/>
  <c r="F161" i="57"/>
  <c r="E103" i="57"/>
  <c r="E10" i="57"/>
  <c r="E131" i="57"/>
  <c r="E117" i="57"/>
  <c r="E96" i="57"/>
  <c r="H153" i="57"/>
  <c r="E60" i="57"/>
  <c r="H5" i="57"/>
  <c r="F98" i="57"/>
  <c r="E30" i="57"/>
  <c r="E70" i="57"/>
  <c r="F192" i="57"/>
  <c r="H73" i="57"/>
  <c r="F75" i="57"/>
  <c r="F176" i="57"/>
  <c r="H102" i="57"/>
  <c r="E122" i="57"/>
  <c r="E43" i="57"/>
  <c r="H136" i="57"/>
  <c r="H32" i="57"/>
  <c r="F209" i="57"/>
  <c r="H54" i="57"/>
  <c r="F31" i="57"/>
  <c r="F41" i="57"/>
  <c r="H60" i="57"/>
  <c r="H118" i="57"/>
  <c r="F185" i="57"/>
  <c r="E20" i="57"/>
  <c r="F44" i="57"/>
  <c r="H87" i="57"/>
  <c r="F199" i="57"/>
  <c r="H38" i="57"/>
  <c r="H72" i="57"/>
  <c r="E36" i="57"/>
  <c r="F165" i="57"/>
  <c r="E58" i="57"/>
  <c r="F93" i="57"/>
  <c r="E107" i="57"/>
  <c r="E47" i="57"/>
  <c r="F4" i="57"/>
  <c r="E69" i="57"/>
  <c r="F202" i="57"/>
  <c r="E88" i="57"/>
  <c r="F63" i="57"/>
  <c r="F62" i="57"/>
  <c r="F146" i="57"/>
  <c r="E142" i="57"/>
  <c r="F109" i="57"/>
  <c r="H152" i="57"/>
  <c r="F213" i="57"/>
  <c r="H2" i="57"/>
  <c r="F79" i="57"/>
  <c r="F17" i="57"/>
  <c r="F83" i="57"/>
  <c r="F171" i="57"/>
  <c r="F66" i="57"/>
  <c r="F214" i="57"/>
  <c r="F78" i="57"/>
  <c r="H138" i="57"/>
  <c r="E39" i="57"/>
  <c r="F188" i="57"/>
  <c r="F216" i="57"/>
  <c r="H70" i="57"/>
  <c r="H22" i="57"/>
  <c r="F170" i="57"/>
  <c r="F2" i="57"/>
  <c r="H131" i="57"/>
  <c r="F169" i="57"/>
  <c r="E95" i="57"/>
  <c r="E158" i="57"/>
  <c r="E145" i="57"/>
  <c r="F155" i="57"/>
  <c r="H104" i="57"/>
  <c r="F141" i="57"/>
  <c r="E50" i="57"/>
  <c r="E125" i="57"/>
  <c r="E146" i="57"/>
  <c r="H142" i="57"/>
  <c r="H146" i="57"/>
  <c r="F156" i="57"/>
  <c r="F32" i="57"/>
  <c r="E156" i="57"/>
  <c r="E110" i="57"/>
  <c r="F201" i="57"/>
  <c r="H49" i="57"/>
  <c r="H105" i="57"/>
  <c r="E38" i="57"/>
  <c r="E94" i="57"/>
  <c r="F47" i="57"/>
  <c r="H107" i="57"/>
  <c r="F90" i="57"/>
  <c r="H85" i="57"/>
  <c r="F91" i="57"/>
  <c r="F19" i="57"/>
  <c r="H51" i="57"/>
  <c r="E141" i="57"/>
  <c r="H44" i="57"/>
  <c r="F208" i="57"/>
  <c r="F99" i="57"/>
  <c r="E59" i="57"/>
  <c r="H58" i="57"/>
  <c r="F150" i="57"/>
  <c r="F149" i="57"/>
  <c r="F115" i="57"/>
  <c r="F102" i="57"/>
  <c r="E80" i="57"/>
  <c r="F126" i="57"/>
  <c r="F211" i="57"/>
  <c r="H96" i="57"/>
  <c r="E97" i="55"/>
  <c r="H104" i="55"/>
  <c r="F178" i="55"/>
  <c r="F77" i="55"/>
  <c r="H72" i="55"/>
  <c r="E145" i="55"/>
  <c r="E96" i="55"/>
  <c r="F163" i="55"/>
  <c r="E152" i="55"/>
  <c r="F89" i="55"/>
  <c r="E34" i="55"/>
  <c r="F69" i="55"/>
  <c r="E70" i="58" s="1"/>
  <c r="E80" i="55"/>
  <c r="E37" i="55"/>
  <c r="H22" i="55"/>
  <c r="H16" i="55"/>
  <c r="H112" i="55"/>
  <c r="H70" i="55"/>
  <c r="E78" i="55"/>
  <c r="E4" i="55"/>
  <c r="H31" i="55"/>
  <c r="E135" i="55"/>
  <c r="E27" i="55"/>
  <c r="F121" i="55"/>
  <c r="F56" i="55"/>
  <c r="H53" i="55"/>
  <c r="F138" i="55"/>
  <c r="F95" i="55"/>
  <c r="F132" i="55"/>
  <c r="E54" i="55"/>
  <c r="H111" i="55"/>
  <c r="H120" i="55"/>
  <c r="H152" i="55"/>
  <c r="F74" i="55"/>
  <c r="H123" i="55"/>
  <c r="F202" i="55"/>
  <c r="H27" i="55"/>
  <c r="E36" i="55"/>
  <c r="E64" i="55"/>
  <c r="F62" i="55"/>
  <c r="H26" i="55"/>
  <c r="E8" i="55"/>
  <c r="E74" i="55"/>
  <c r="F16" i="55"/>
  <c r="F94" i="55"/>
  <c r="H118" i="55"/>
  <c r="E45" i="55"/>
  <c r="F119" i="55"/>
  <c r="F13" i="55"/>
  <c r="H20" i="55"/>
  <c r="E107" i="55"/>
  <c r="F149" i="55"/>
  <c r="F104" i="55"/>
  <c r="E105" i="58" s="1"/>
  <c r="H42" i="55"/>
  <c r="F8" i="55"/>
  <c r="F87" i="55"/>
  <c r="E127" i="55"/>
  <c r="H48" i="55"/>
  <c r="F99" i="55"/>
  <c r="F194" i="55"/>
  <c r="E57" i="55"/>
  <c r="H79" i="55"/>
  <c r="F196" i="55"/>
  <c r="F22" i="55"/>
  <c r="F181" i="55"/>
  <c r="H136" i="55"/>
  <c r="H159" i="55"/>
  <c r="H99" i="55"/>
  <c r="H74" i="55"/>
  <c r="F27" i="55"/>
  <c r="E28" i="58" s="1"/>
  <c r="F195" i="55"/>
  <c r="E196" i="58" s="1"/>
  <c r="F140" i="55"/>
  <c r="E141" i="58" s="1"/>
  <c r="E16" i="55"/>
  <c r="E113" i="55"/>
  <c r="H11" i="55"/>
  <c r="F185" i="55"/>
  <c r="E12" i="55"/>
  <c r="E69" i="55"/>
  <c r="F125" i="55"/>
  <c r="H145" i="55"/>
  <c r="H144" i="55"/>
  <c r="F150" i="55"/>
  <c r="E21" i="55"/>
  <c r="F187" i="55"/>
  <c r="E188" i="58" s="1"/>
  <c r="F114" i="55"/>
  <c r="F207" i="55"/>
  <c r="E208" i="58" s="1"/>
  <c r="F60" i="55"/>
  <c r="F98" i="55"/>
  <c r="H43" i="55"/>
  <c r="E3" i="55"/>
  <c r="F154" i="55"/>
  <c r="E155" i="58" s="1"/>
  <c r="H157" i="55"/>
  <c r="E70" i="55"/>
  <c r="F143" i="55"/>
  <c r="F156" i="55"/>
  <c r="H33" i="55"/>
  <c r="G34" i="58" s="1"/>
  <c r="H89" i="55"/>
  <c r="F82" i="55"/>
  <c r="E31" i="55"/>
  <c r="E75" i="55"/>
  <c r="F136" i="55"/>
  <c r="E137" i="58" s="1"/>
  <c r="E86" i="55"/>
  <c r="H122" i="55"/>
  <c r="F160" i="55"/>
  <c r="F6" i="55"/>
  <c r="H134" i="55"/>
  <c r="H17" i="55"/>
  <c r="F12" i="55"/>
  <c r="E138" i="55"/>
  <c r="H44" i="55"/>
  <c r="H24" i="55"/>
  <c r="F182" i="55"/>
  <c r="E183" i="58" s="1"/>
  <c r="H35" i="55"/>
  <c r="G36" i="58" s="1"/>
  <c r="F123" i="55"/>
  <c r="F135" i="55"/>
  <c r="H59" i="55"/>
  <c r="E131" i="55"/>
  <c r="F128" i="55"/>
  <c r="H131" i="55"/>
  <c r="F43" i="55"/>
  <c r="E44" i="58" s="1"/>
  <c r="F217" i="55"/>
  <c r="E218" i="58" s="1"/>
  <c r="H141" i="55"/>
  <c r="F103" i="55"/>
  <c r="F102" i="55"/>
  <c r="E104" i="55"/>
  <c r="H75" i="55"/>
  <c r="E33" i="55"/>
  <c r="F120" i="55"/>
  <c r="E121" i="58" s="1"/>
  <c r="F205" i="55"/>
  <c r="F79" i="55"/>
  <c r="F88" i="55"/>
  <c r="E89" i="58" s="1"/>
  <c r="F141" i="55"/>
  <c r="F110" i="55"/>
  <c r="H149" i="55"/>
  <c r="F31" i="55"/>
  <c r="H153" i="55"/>
  <c r="H158" i="55"/>
  <c r="E26" i="55"/>
  <c r="H94" i="55"/>
  <c r="H140" i="55"/>
  <c r="H13" i="55"/>
  <c r="G14" i="58" s="1"/>
  <c r="E53" i="55"/>
  <c r="E153" i="55"/>
  <c r="F15" i="55"/>
  <c r="H39" i="55"/>
  <c r="E84" i="55"/>
  <c r="E40" i="55"/>
  <c r="H85" i="55"/>
  <c r="F97" i="55"/>
  <c r="E130" i="55"/>
  <c r="H91" i="55"/>
  <c r="F40" i="55"/>
  <c r="E41" i="58" s="1"/>
  <c r="H143" i="55"/>
  <c r="H4" i="55"/>
  <c r="G5" i="58" s="1"/>
  <c r="F18" i="55"/>
  <c r="F145" i="55"/>
  <c r="E146" i="58" s="1"/>
  <c r="F105" i="55"/>
  <c r="H50" i="55"/>
  <c r="E23" i="55"/>
  <c r="F212" i="55"/>
  <c r="F152" i="55"/>
  <c r="H40" i="55"/>
  <c r="E14" i="55"/>
  <c r="F45" i="55"/>
  <c r="E102" i="55"/>
  <c r="F11" i="55"/>
  <c r="F161" i="55"/>
  <c r="F198" i="55"/>
  <c r="F201" i="55"/>
  <c r="H151" i="55"/>
  <c r="F46" i="55"/>
  <c r="E47" i="58" s="1"/>
  <c r="E19" i="55"/>
  <c r="E99" i="55"/>
  <c r="E124" i="55"/>
  <c r="H93" i="55"/>
  <c r="H78" i="55"/>
  <c r="E47" i="55"/>
  <c r="F153" i="55"/>
  <c r="H100" i="55"/>
  <c r="F3" i="55"/>
  <c r="E4" i="58" s="1"/>
  <c r="H12" i="55"/>
  <c r="G13" i="58" s="1"/>
  <c r="H81" i="55"/>
  <c r="E118" i="55"/>
  <c r="E51" i="55"/>
  <c r="E109" i="55"/>
  <c r="F106" i="55"/>
  <c r="E107" i="58" s="1"/>
  <c r="E6" i="55"/>
  <c r="E13" i="55"/>
  <c r="E20" i="55"/>
  <c r="H10" i="55"/>
  <c r="E76" i="55"/>
  <c r="F100" i="55"/>
  <c r="E101" i="58" s="1"/>
  <c r="F215" i="55"/>
  <c r="E216" i="58" s="1"/>
  <c r="F197" i="55"/>
  <c r="E198" i="58" s="1"/>
  <c r="E147" i="55"/>
  <c r="F175" i="55"/>
  <c r="E176" i="58" s="1"/>
  <c r="H115" i="55"/>
  <c r="F24" i="55"/>
  <c r="H114" i="55"/>
  <c r="E155" i="55"/>
  <c r="E2" i="55"/>
  <c r="H32" i="55"/>
  <c r="F32" i="55"/>
  <c r="H150" i="55"/>
  <c r="H30" i="55"/>
  <c r="H66" i="55"/>
  <c r="E52" i="55"/>
  <c r="E132" i="55"/>
  <c r="E123" i="55"/>
  <c r="E122" i="55"/>
  <c r="E11" i="55"/>
  <c r="E115" i="55"/>
  <c r="H67" i="55"/>
  <c r="F164" i="55"/>
  <c r="H105" i="55"/>
  <c r="E151" i="55"/>
  <c r="H36" i="55"/>
  <c r="F214" i="55"/>
  <c r="E106" i="55"/>
  <c r="E154" i="55"/>
  <c r="H148" i="55"/>
  <c r="G149" i="58" s="1"/>
  <c r="H82" i="55"/>
  <c r="F14" i="55"/>
  <c r="H139" i="55"/>
  <c r="F41" i="55"/>
  <c r="H133" i="55"/>
  <c r="F192" i="55"/>
  <c r="F148" i="55"/>
  <c r="E83" i="55"/>
  <c r="F107" i="55"/>
  <c r="F53" i="55"/>
  <c r="F38" i="55"/>
  <c r="F52" i="55"/>
  <c r="H45" i="55"/>
  <c r="F17" i="55"/>
  <c r="H52" i="55"/>
  <c r="F90" i="55"/>
  <c r="E91" i="58" s="1"/>
  <c r="F168" i="55"/>
  <c r="F59" i="55"/>
  <c r="H121" i="55"/>
  <c r="F71" i="55"/>
  <c r="E72" i="58" s="1"/>
  <c r="H2" i="55"/>
  <c r="E98" i="55"/>
  <c r="F174" i="55"/>
  <c r="E175" i="58" s="1"/>
  <c r="F23" i="55"/>
  <c r="E158" i="55"/>
  <c r="H126" i="55"/>
  <c r="E143" i="55"/>
  <c r="F80" i="55"/>
  <c r="E81" i="58" s="1"/>
  <c r="E48" i="55"/>
  <c r="H76" i="55"/>
  <c r="G77" i="58" s="1"/>
  <c r="H156" i="55"/>
  <c r="E22" i="55"/>
  <c r="F84" i="55"/>
  <c r="E85" i="58" s="1"/>
  <c r="F173" i="55"/>
  <c r="E174" i="58" s="1"/>
  <c r="H110" i="55"/>
  <c r="F48" i="55"/>
  <c r="E49" i="58" s="1"/>
  <c r="F78" i="55"/>
  <c r="H147" i="55"/>
  <c r="F213" i="55"/>
  <c r="E214" i="58" s="1"/>
  <c r="F108" i="55"/>
  <c r="F65" i="55"/>
  <c r="H106" i="55"/>
  <c r="F126" i="55"/>
  <c r="E134" i="55"/>
  <c r="E156" i="55"/>
  <c r="E110" i="55"/>
  <c r="F210" i="55"/>
  <c r="E73" i="55"/>
  <c r="F172" i="55"/>
  <c r="E111" i="55"/>
  <c r="F133" i="55"/>
  <c r="E85" i="55"/>
  <c r="E94" i="55"/>
  <c r="F129" i="55"/>
  <c r="H154" i="55"/>
  <c r="H55" i="55"/>
  <c r="E141" i="55"/>
  <c r="H71" i="55"/>
  <c r="F176" i="55"/>
  <c r="F203" i="55"/>
  <c r="E204" i="58" s="1"/>
  <c r="E55" i="55"/>
  <c r="H23" i="55"/>
  <c r="E157" i="55"/>
  <c r="H132" i="55"/>
  <c r="F57" i="55"/>
  <c r="E125" i="55"/>
  <c r="E144" i="55"/>
  <c r="E137" i="55"/>
  <c r="H155" i="55"/>
  <c r="E126" i="55"/>
  <c r="E100" i="55"/>
  <c r="F170" i="55"/>
  <c r="F34" i="55"/>
  <c r="E35" i="58" s="1"/>
  <c r="F184" i="55"/>
  <c r="F183" i="55"/>
  <c r="E121" i="55"/>
  <c r="H117" i="55"/>
  <c r="H57" i="55"/>
  <c r="E24" i="55"/>
  <c r="E88" i="55"/>
  <c r="H138" i="55"/>
  <c r="H108" i="55"/>
  <c r="E9" i="55"/>
  <c r="E65" i="55"/>
  <c r="F28" i="55"/>
  <c r="E29" i="58" s="1"/>
  <c r="F127" i="55"/>
  <c r="F216" i="55"/>
  <c r="E114" i="55"/>
  <c r="H84" i="55"/>
  <c r="F96" i="55"/>
  <c r="H54" i="55"/>
  <c r="F54" i="55"/>
  <c r="E42" i="55"/>
  <c r="E148" i="55"/>
  <c r="H128" i="55"/>
  <c r="F206" i="55"/>
  <c r="E207" i="58" s="1"/>
  <c r="H34" i="55"/>
  <c r="F137" i="55"/>
  <c r="F165" i="55"/>
  <c r="F159" i="55"/>
  <c r="E160" i="58" s="1"/>
  <c r="H7" i="55"/>
  <c r="E18" i="55"/>
  <c r="F199" i="55"/>
  <c r="F50" i="55"/>
  <c r="F204" i="55"/>
  <c r="H95" i="55"/>
  <c r="F4" i="55"/>
  <c r="H129" i="55"/>
  <c r="H29" i="55"/>
  <c r="H127" i="55"/>
  <c r="F211" i="55"/>
  <c r="F208" i="55"/>
  <c r="F166" i="55"/>
  <c r="E120" i="55"/>
  <c r="F190" i="55"/>
  <c r="E191" i="58" s="1"/>
  <c r="E7" i="55"/>
  <c r="F21" i="55"/>
  <c r="F26" i="55"/>
  <c r="F139" i="55"/>
  <c r="F47" i="55"/>
  <c r="E103" i="55"/>
  <c r="F167" i="55"/>
  <c r="E91" i="55"/>
  <c r="E10" i="55"/>
  <c r="F51" i="55"/>
  <c r="E139" i="55"/>
  <c r="H107" i="55"/>
  <c r="F49" i="55"/>
  <c r="F117" i="55"/>
  <c r="H64" i="55"/>
  <c r="F29" i="55"/>
  <c r="E30" i="58" s="1"/>
  <c r="H103" i="55"/>
  <c r="G104" i="58" s="1"/>
  <c r="F72" i="55"/>
  <c r="H14" i="55"/>
  <c r="E49" i="55"/>
  <c r="E136" i="55"/>
  <c r="D137" i="58" s="1"/>
  <c r="H137" i="55"/>
  <c r="F142" i="55"/>
  <c r="F76" i="55"/>
  <c r="E77" i="58" s="1"/>
  <c r="F193" i="55"/>
  <c r="E194" i="58" s="1"/>
  <c r="F118" i="55"/>
  <c r="E119" i="58" s="1"/>
  <c r="F124" i="55"/>
  <c r="E89" i="55"/>
  <c r="H124" i="55"/>
  <c r="F157" i="55"/>
  <c r="F73" i="55"/>
  <c r="E74" i="58" s="1"/>
  <c r="F19" i="55"/>
  <c r="H97" i="55"/>
  <c r="E133" i="55"/>
  <c r="E140" i="55"/>
  <c r="E58" i="55"/>
  <c r="E146" i="55"/>
  <c r="E46" i="55"/>
  <c r="E142" i="55"/>
  <c r="F188" i="55"/>
  <c r="F131" i="55"/>
  <c r="E132" i="58" s="1"/>
  <c r="F64" i="55"/>
  <c r="H113" i="55"/>
  <c r="H56" i="55"/>
  <c r="G57" i="58" s="1"/>
  <c r="E44" i="55"/>
  <c r="H49" i="55"/>
  <c r="F113" i="55"/>
  <c r="E114" i="58" s="1"/>
  <c r="F200" i="55"/>
  <c r="F162" i="55"/>
  <c r="F101" i="55"/>
  <c r="E102" i="58" s="1"/>
  <c r="E128" i="55"/>
  <c r="E43" i="55"/>
  <c r="E79" i="55"/>
  <c r="H142" i="55"/>
  <c r="H90" i="55"/>
  <c r="G91" i="58" s="1"/>
  <c r="H96" i="55"/>
  <c r="F111" i="55"/>
  <c r="F44" i="55"/>
  <c r="E45" i="58" s="1"/>
  <c r="F42" i="55"/>
  <c r="E43" i="58" s="1"/>
  <c r="E68" i="55"/>
  <c r="E17" i="55"/>
  <c r="F36" i="55"/>
  <c r="E37" i="58" s="1"/>
  <c r="H51" i="55"/>
  <c r="F209" i="55"/>
  <c r="H101" i="55"/>
  <c r="F144" i="55"/>
  <c r="E81" i="55"/>
  <c r="E38" i="55"/>
  <c r="F70" i="55"/>
  <c r="E71" i="58" s="1"/>
  <c r="E93" i="55"/>
  <c r="H77" i="55"/>
  <c r="E41" i="55"/>
  <c r="F112" i="55"/>
  <c r="F93" i="55"/>
  <c r="H146" i="55"/>
  <c r="F186" i="55"/>
  <c r="H28" i="55"/>
  <c r="F86" i="55"/>
  <c r="E90" i="55"/>
  <c r="H86" i="55"/>
  <c r="H88" i="55"/>
  <c r="F75" i="55"/>
  <c r="E95" i="55"/>
  <c r="E117" i="55"/>
  <c r="E29" i="55"/>
  <c r="E108" i="55"/>
  <c r="H21" i="55"/>
  <c r="F146" i="55"/>
  <c r="H15" i="55"/>
  <c r="E119" i="55"/>
  <c r="H119" i="55"/>
  <c r="F55" i="55"/>
  <c r="H19" i="55"/>
  <c r="F158" i="55"/>
  <c r="E129" i="55"/>
  <c r="H109" i="55"/>
  <c r="H92" i="55"/>
  <c r="F92" i="55"/>
  <c r="F155" i="55"/>
  <c r="E71" i="55"/>
  <c r="H5" i="55"/>
  <c r="E67" i="55"/>
  <c r="H3" i="55"/>
  <c r="H135" i="55"/>
  <c r="H83" i="55"/>
  <c r="E77" i="55"/>
  <c r="E159" i="55"/>
  <c r="F5" i="55"/>
  <c r="E6" i="58" s="1"/>
  <c r="E15" i="55"/>
  <c r="H116" i="55"/>
  <c r="F91" i="55"/>
  <c r="E92" i="58" s="1"/>
  <c r="F20" i="55"/>
  <c r="E39" i="55"/>
  <c r="H98" i="55"/>
  <c r="E150" i="55"/>
  <c r="E5" i="55"/>
  <c r="H18" i="55"/>
  <c r="E112" i="55"/>
  <c r="H37" i="55"/>
  <c r="G38" i="58" s="1"/>
  <c r="F37" i="55"/>
  <c r="F63" i="55"/>
  <c r="H38" i="55"/>
  <c r="H9" i="55"/>
  <c r="F122" i="55"/>
  <c r="F177" i="55"/>
  <c r="H41" i="55"/>
  <c r="E82" i="55"/>
  <c r="F189" i="55"/>
  <c r="H68" i="55"/>
  <c r="F180" i="55"/>
  <c r="E181" i="58" s="1"/>
  <c r="E105" i="55"/>
  <c r="F151" i="55"/>
  <c r="F179" i="55"/>
  <c r="H25" i="55"/>
  <c r="F25" i="55"/>
  <c r="H80" i="55"/>
  <c r="F7" i="55"/>
  <c r="E8" i="58" s="1"/>
  <c r="E35" i="55"/>
  <c r="H47" i="55"/>
  <c r="E149" i="55"/>
  <c r="F147" i="55"/>
  <c r="F33" i="55"/>
  <c r="F115" i="55"/>
  <c r="E32" i="55"/>
  <c r="F83" i="55"/>
  <c r="F66" i="55"/>
  <c r="H6" i="55"/>
  <c r="F35" i="55"/>
  <c r="E36" i="58" s="1"/>
  <c r="H130" i="55"/>
  <c r="G131" i="58" s="1"/>
  <c r="F30" i="55"/>
  <c r="H102" i="55"/>
  <c r="E87" i="55"/>
  <c r="F39" i="55"/>
  <c r="E40" i="58" s="1"/>
  <c r="H87" i="55"/>
  <c r="E56" i="55"/>
  <c r="H69" i="55"/>
  <c r="F116" i="55"/>
  <c r="F2" i="55"/>
  <c r="F81" i="55"/>
  <c r="E82" i="58" s="1"/>
  <c r="F191" i="55"/>
  <c r="E192" i="58" s="1"/>
  <c r="F68" i="55"/>
  <c r="E69" i="58" s="1"/>
  <c r="E101" i="55"/>
  <c r="H125" i="55"/>
  <c r="F9" i="55"/>
  <c r="E10" i="58" s="1"/>
  <c r="E59" i="55"/>
  <c r="F109" i="55"/>
  <c r="F67" i="55"/>
  <c r="E30" i="55"/>
  <c r="F85" i="55"/>
  <c r="E28" i="55"/>
  <c r="F58" i="55"/>
  <c r="E66" i="55"/>
  <c r="H58" i="55"/>
  <c r="E72" i="55"/>
  <c r="E92" i="55"/>
  <c r="E50" i="55"/>
  <c r="F169" i="55"/>
  <c r="H46" i="55"/>
  <c r="H8" i="55"/>
  <c r="F61" i="55"/>
  <c r="E62" i="58" s="1"/>
  <c r="H73" i="55"/>
  <c r="F10" i="55"/>
  <c r="F130" i="55"/>
  <c r="E131" i="58" s="1"/>
  <c r="E116" i="55"/>
  <c r="E25" i="55"/>
  <c r="F171" i="55"/>
  <c r="F134" i="55"/>
  <c r="E135" i="58" s="1"/>
  <c r="E60" i="55"/>
  <c r="H60" i="55"/>
  <c r="E61" i="55"/>
  <c r="H62" i="55"/>
  <c r="G63" i="58" s="1"/>
  <c r="H61" i="55"/>
  <c r="E23" i="58"/>
  <c r="E79" i="58"/>
  <c r="P203" i="50"/>
  <c r="P204" i="50" s="1"/>
  <c r="D9" i="58"/>
  <c r="G2" i="54"/>
  <c r="C3" i="54" s="1"/>
  <c r="G3" i="54" s="1"/>
  <c r="C4" i="54" s="1"/>
  <c r="G4" i="54" s="1"/>
  <c r="C5" i="54" s="1"/>
  <c r="G5" i="54" s="1"/>
  <c r="C6" i="54" s="1"/>
  <c r="G6" i="54" s="1"/>
  <c r="C7" i="54" s="1"/>
  <c r="G7" i="54" s="1"/>
  <c r="C8" i="54" s="1"/>
  <c r="G8" i="54" s="1"/>
  <c r="C9" i="54" s="1"/>
  <c r="G9" i="54" s="1"/>
  <c r="C10" i="54" s="1"/>
  <c r="G10" i="54" s="1"/>
  <c r="C11" i="54" s="1"/>
  <c r="G11" i="54" s="1"/>
  <c r="C12" i="54" s="1"/>
  <c r="G12" i="54" s="1"/>
  <c r="C13" i="54" s="1"/>
  <c r="G13" i="54" s="1"/>
  <c r="C14" i="54" s="1"/>
  <c r="G14" i="54" s="1"/>
  <c r="C15" i="54" s="1"/>
  <c r="G15" i="54" s="1"/>
  <c r="C16" i="54" s="1"/>
  <c r="G16" i="54" s="1"/>
  <c r="C17" i="54" s="1"/>
  <c r="G17" i="54" s="1"/>
  <c r="C18" i="54" s="1"/>
  <c r="G18" i="54" s="1"/>
  <c r="C19" i="54" s="1"/>
  <c r="G19" i="54" s="1"/>
  <c r="C20" i="54" s="1"/>
  <c r="G20" i="54" s="1"/>
  <c r="C21" i="54" s="1"/>
  <c r="G21" i="54" s="1"/>
  <c r="C22" i="54" s="1"/>
  <c r="G22" i="54" s="1"/>
  <c r="C23" i="54" s="1"/>
  <c r="G23" i="54" s="1"/>
  <c r="C24" i="54" s="1"/>
  <c r="G24" i="54" s="1"/>
  <c r="C25" i="54" s="1"/>
  <c r="G25" i="54" s="1"/>
  <c r="C26" i="54" s="1"/>
  <c r="G26" i="54" s="1"/>
  <c r="C27" i="54" s="1"/>
  <c r="G27" i="54" s="1"/>
  <c r="C28" i="54" s="1"/>
  <c r="G28" i="54" s="1"/>
  <c r="C29" i="54" s="1"/>
  <c r="G29" i="54" s="1"/>
  <c r="C30" i="54" s="1"/>
  <c r="G30" i="54" s="1"/>
  <c r="C31" i="54" s="1"/>
  <c r="G31" i="54" s="1"/>
  <c r="C32" i="54" s="1"/>
  <c r="G32" i="54" s="1"/>
  <c r="C33" i="54" s="1"/>
  <c r="G33" i="54" s="1"/>
  <c r="C34" i="54" s="1"/>
  <c r="G34" i="54" s="1"/>
  <c r="C35" i="54" s="1"/>
  <c r="G35" i="54" s="1"/>
  <c r="C36" i="54" s="1"/>
  <c r="G36" i="54" s="1"/>
  <c r="C37" i="54" s="1"/>
  <c r="G37" i="54" s="1"/>
  <c r="C38" i="54" s="1"/>
  <c r="G38" i="54" s="1"/>
  <c r="C39" i="54" s="1"/>
  <c r="G39" i="54" s="1"/>
  <c r="C40" i="54" s="1"/>
  <c r="G40" i="54" s="1"/>
  <c r="C41" i="54" s="1"/>
  <c r="G41" i="54" s="1"/>
  <c r="C42" i="54" s="1"/>
  <c r="G42" i="54" s="1"/>
  <c r="C43" i="54" s="1"/>
  <c r="G43" i="54" s="1"/>
  <c r="C44" i="54" s="1"/>
  <c r="G44" i="54" s="1"/>
  <c r="C45" i="54" s="1"/>
  <c r="G45" i="54" s="1"/>
  <c r="C46" i="54" s="1"/>
  <c r="G46" i="54" s="1"/>
  <c r="C47" i="54" s="1"/>
  <c r="G47" i="54" s="1"/>
  <c r="C48" i="54" s="1"/>
  <c r="G48" i="54" s="1"/>
  <c r="C49" i="54" s="1"/>
  <c r="G49" i="54" s="1"/>
  <c r="C50" i="54" s="1"/>
  <c r="G50" i="54" s="1"/>
  <c r="C51" i="54" s="1"/>
  <c r="G51" i="54" s="1"/>
  <c r="C52" i="54" s="1"/>
  <c r="G52" i="54" s="1"/>
  <c r="C53" i="54" s="1"/>
  <c r="G53" i="54" s="1"/>
  <c r="C54" i="54" s="1"/>
  <c r="G54" i="54" s="1"/>
  <c r="C55" i="54" s="1"/>
  <c r="G55" i="54" s="1"/>
  <c r="C56" i="54" s="1"/>
  <c r="G56" i="54" s="1"/>
  <c r="C57" i="54" s="1"/>
  <c r="H152" i="54"/>
  <c r="J111" i="49"/>
  <c r="E124" i="58" l="1"/>
  <c r="E3" i="58"/>
  <c r="E87" i="58"/>
  <c r="E112" i="58"/>
  <c r="E209" i="58"/>
  <c r="E142" i="58"/>
  <c r="E133" i="58"/>
  <c r="E13" i="58"/>
  <c r="E59" i="58"/>
  <c r="E57" i="58"/>
  <c r="E31" i="58"/>
  <c r="D120" i="58"/>
  <c r="E163" i="58"/>
  <c r="Q115" i="53"/>
  <c r="E115" i="53" s="1"/>
  <c r="F115" i="53" s="1"/>
  <c r="H115" i="53" s="1"/>
  <c r="E125" i="58"/>
  <c r="E172" i="58"/>
  <c r="E145" i="58"/>
  <c r="E140" i="58"/>
  <c r="E143" i="58"/>
  <c r="E138" i="58"/>
  <c r="E184" i="58"/>
  <c r="G111" i="58"/>
  <c r="G124" i="58"/>
  <c r="G46" i="58"/>
  <c r="E165" i="58"/>
  <c r="E144" i="58"/>
  <c r="E152" i="58"/>
  <c r="E21" i="58"/>
  <c r="E149" i="58"/>
  <c r="E128" i="58"/>
  <c r="E193" i="58"/>
  <c r="E7" i="58"/>
  <c r="E126" i="58"/>
  <c r="E65" i="58"/>
  <c r="E150" i="58"/>
  <c r="E18" i="58"/>
  <c r="E123" i="50"/>
  <c r="F123" i="50" s="1"/>
  <c r="H123" i="50" s="1"/>
  <c r="G124" i="50" s="1"/>
  <c r="E195" i="58"/>
  <c r="D124" i="58"/>
  <c r="E98" i="58"/>
  <c r="E14" i="58"/>
  <c r="E211" i="58"/>
  <c r="D144" i="58"/>
  <c r="E127" i="58"/>
  <c r="G93" i="58"/>
  <c r="D44" i="58"/>
  <c r="G140" i="58"/>
  <c r="E66" i="58"/>
  <c r="E48" i="58"/>
  <c r="G126" i="58"/>
  <c r="E76" i="58"/>
  <c r="G138" i="58"/>
  <c r="E121" i="52"/>
  <c r="E130" i="58"/>
  <c r="E19" i="58"/>
  <c r="G12" i="58"/>
  <c r="E9" i="58"/>
  <c r="E117" i="58"/>
  <c r="E108" i="58"/>
  <c r="E12" i="58"/>
  <c r="E86" i="58"/>
  <c r="E24" i="58"/>
  <c r="E180" i="58"/>
  <c r="E190" i="58"/>
  <c r="E200" i="58"/>
  <c r="E46" i="58"/>
  <c r="E99" i="58"/>
  <c r="D19" i="58"/>
  <c r="E179" i="58"/>
  <c r="E113" i="58"/>
  <c r="E205" i="58"/>
  <c r="E173" i="58"/>
  <c r="E164" i="58"/>
  <c r="E84" i="58"/>
  <c r="E210" i="58"/>
  <c r="E27" i="58"/>
  <c r="D29" i="58"/>
  <c r="E11" i="58"/>
  <c r="E34" i="58"/>
  <c r="E22" i="58"/>
  <c r="E169" i="58"/>
  <c r="E154" i="58"/>
  <c r="G74" i="58"/>
  <c r="G37" i="58"/>
  <c r="G15" i="58"/>
  <c r="G11" i="58"/>
  <c r="G99" i="58"/>
  <c r="G95" i="58"/>
  <c r="G44" i="58"/>
  <c r="G47" i="58"/>
  <c r="G115" i="58"/>
  <c r="G87" i="58"/>
  <c r="F121" i="52"/>
  <c r="H121" i="52" s="1"/>
  <c r="G48" i="58"/>
  <c r="G142" i="58"/>
  <c r="G73" i="58"/>
  <c r="G9" i="58"/>
  <c r="G92" i="58"/>
  <c r="G7" i="58"/>
  <c r="G136" i="58"/>
  <c r="G107" i="58"/>
  <c r="G118" i="58"/>
  <c r="G152" i="58"/>
  <c r="G127" i="58"/>
  <c r="G121" i="58"/>
  <c r="G30" i="58"/>
  <c r="G22" i="58"/>
  <c r="G42" i="58"/>
  <c r="G83" i="58"/>
  <c r="G21" i="58"/>
  <c r="G10" i="58"/>
  <c r="G4" i="58"/>
  <c r="G58" i="58"/>
  <c r="G72" i="58"/>
  <c r="G101" i="58"/>
  <c r="G20" i="58"/>
  <c r="E83" i="58"/>
  <c r="G28" i="58"/>
  <c r="D6" i="58"/>
  <c r="G55" i="58"/>
  <c r="E157" i="58"/>
  <c r="E217" i="58"/>
  <c r="E96" i="58"/>
  <c r="E42" i="58"/>
  <c r="D105" i="58"/>
  <c r="E213" i="58"/>
  <c r="E104" i="58"/>
  <c r="E197" i="58"/>
  <c r="D61" i="58"/>
  <c r="E166" i="58"/>
  <c r="E177" i="58"/>
  <c r="G52" i="58"/>
  <c r="D102" i="58"/>
  <c r="E215" i="58"/>
  <c r="E171" i="58"/>
  <c r="E16" i="58"/>
  <c r="E17" i="58"/>
  <c r="G8" i="58"/>
  <c r="D25" i="58"/>
  <c r="E63" i="58"/>
  <c r="G148" i="58"/>
  <c r="E100" i="58"/>
  <c r="E32" i="58"/>
  <c r="D133" i="58"/>
  <c r="D111" i="58"/>
  <c r="D123" i="58"/>
  <c r="E119" i="49"/>
  <c r="F119" i="49" s="1"/>
  <c r="H119" i="49" s="1"/>
  <c r="G71" i="58"/>
  <c r="D150" i="58"/>
  <c r="E189" i="58"/>
  <c r="G68" i="58"/>
  <c r="G109" i="58"/>
  <c r="G147" i="58"/>
  <c r="G132" i="58"/>
  <c r="G110" i="58"/>
  <c r="G78" i="58"/>
  <c r="G31" i="58"/>
  <c r="G41" i="58"/>
  <c r="G151" i="58"/>
  <c r="G139" i="58"/>
  <c r="G3" i="58"/>
  <c r="G84" i="58"/>
  <c r="G102" i="58"/>
  <c r="G27" i="58"/>
  <c r="G32" i="58"/>
  <c r="G128" i="58"/>
  <c r="G88" i="58"/>
  <c r="G26" i="58"/>
  <c r="G85" i="58"/>
  <c r="G75" i="58"/>
  <c r="G90" i="58"/>
  <c r="G79" i="58"/>
  <c r="G144" i="58"/>
  <c r="G117" i="58"/>
  <c r="G76" i="58"/>
  <c r="G137" i="58"/>
  <c r="G70" i="58"/>
  <c r="G120" i="58"/>
  <c r="G16" i="58"/>
  <c r="G125" i="58"/>
  <c r="G153" i="58"/>
  <c r="G116" i="58"/>
  <c r="G82" i="58"/>
  <c r="G114" i="58"/>
  <c r="G29" i="58"/>
  <c r="G129" i="58"/>
  <c r="G25" i="58"/>
  <c r="G96" i="58"/>
  <c r="G18" i="58"/>
  <c r="G69" i="58"/>
  <c r="G133" i="58"/>
  <c r="G94" i="58"/>
  <c r="G150" i="58"/>
  <c r="G19" i="58"/>
  <c r="G24" i="58"/>
  <c r="G50" i="58"/>
  <c r="D83" i="58"/>
  <c r="G143" i="58"/>
  <c r="D67" i="58"/>
  <c r="D57" i="58"/>
  <c r="D151" i="58"/>
  <c r="E156" i="58"/>
  <c r="D129" i="58"/>
  <c r="D7" i="58"/>
  <c r="E116" i="58"/>
  <c r="G106" i="58"/>
  <c r="E162" i="58"/>
  <c r="G23" i="58"/>
  <c r="E93" i="58"/>
  <c r="D95" i="58"/>
  <c r="E20" i="58"/>
  <c r="E5" i="58"/>
  <c r="G103" i="58"/>
  <c r="E110" i="58"/>
  <c r="G35" i="58"/>
  <c r="E58" i="58"/>
  <c r="E129" i="58"/>
  <c r="G6" i="58"/>
  <c r="E95" i="58"/>
  <c r="E103" i="58"/>
  <c r="E61" i="58"/>
  <c r="E54" i="58"/>
  <c r="D136" i="58"/>
  <c r="E136" i="58"/>
  <c r="E67" i="58"/>
  <c r="E182" i="58"/>
  <c r="G81" i="58"/>
  <c r="E26" i="58"/>
  <c r="G61" i="58"/>
  <c r="E178" i="58"/>
  <c r="E106" i="58"/>
  <c r="D106" i="58"/>
  <c r="D96" i="58"/>
  <c r="D142" i="58"/>
  <c r="D138" i="58"/>
  <c r="D49" i="58"/>
  <c r="E15" i="58"/>
  <c r="E185" i="58"/>
  <c r="G53" i="58"/>
  <c r="G43" i="58"/>
  <c r="G49" i="58"/>
  <c r="D56" i="58"/>
  <c r="G39" i="58"/>
  <c r="D78" i="58"/>
  <c r="E94" i="58"/>
  <c r="E73" i="58"/>
  <c r="G135" i="58"/>
  <c r="G89" i="58"/>
  <c r="G98" i="58"/>
  <c r="G130" i="58"/>
  <c r="E53" i="58"/>
  <c r="E38" i="58"/>
  <c r="E147" i="58"/>
  <c r="G97" i="58"/>
  <c r="E39" i="58"/>
  <c r="E199" i="58"/>
  <c r="E68" i="58"/>
  <c r="D143" i="58"/>
  <c r="G65" i="58"/>
  <c r="D73" i="58"/>
  <c r="E158" i="58"/>
  <c r="E167" i="58"/>
  <c r="E25" i="58"/>
  <c r="G80" i="58"/>
  <c r="E50" i="58"/>
  <c r="D115" i="58"/>
  <c r="E109" i="58"/>
  <c r="E111" i="58"/>
  <c r="E115" i="58"/>
  <c r="E187" i="58"/>
  <c r="G108" i="58"/>
  <c r="G141" i="58"/>
  <c r="G60" i="58"/>
  <c r="E186" i="58"/>
  <c r="D141" i="58"/>
  <c r="D149" i="58"/>
  <c r="D127" i="58"/>
  <c r="D99" i="58"/>
  <c r="D107" i="58"/>
  <c r="D12" i="58"/>
  <c r="E33" i="58"/>
  <c r="E139" i="58"/>
  <c r="G105" i="58"/>
  <c r="D66" i="58"/>
  <c r="G145" i="58"/>
  <c r="D17" i="58"/>
  <c r="D93" i="58"/>
  <c r="G112" i="58"/>
  <c r="G45" i="58"/>
  <c r="D16" i="58"/>
  <c r="D30" i="58"/>
  <c r="D23" i="58"/>
  <c r="D39" i="58"/>
  <c r="D101" i="58"/>
  <c r="G100" i="58"/>
  <c r="D140" i="58"/>
  <c r="D41" i="58"/>
  <c r="G86" i="58"/>
  <c r="E88" i="58"/>
  <c r="D45" i="58"/>
  <c r="D147" i="58"/>
  <c r="D13" i="58"/>
  <c r="D22" i="58"/>
  <c r="E212" i="58"/>
  <c r="G146" i="58"/>
  <c r="G51" i="58"/>
  <c r="E206" i="58"/>
  <c r="D42" i="58"/>
  <c r="D72" i="58"/>
  <c r="E203" i="58"/>
  <c r="D134" i="58"/>
  <c r="E52" i="58"/>
  <c r="G134" i="58"/>
  <c r="G33" i="58"/>
  <c r="E80" i="58"/>
  <c r="G54" i="58"/>
  <c r="E90" i="58"/>
  <c r="E170" i="58"/>
  <c r="E64" i="58"/>
  <c r="E55" i="58"/>
  <c r="D122" i="58"/>
  <c r="D86" i="58"/>
  <c r="E202" i="58"/>
  <c r="E153" i="58"/>
  <c r="G40" i="58"/>
  <c r="G113" i="58"/>
  <c r="D31" i="58"/>
  <c r="D88" i="58"/>
  <c r="D33" i="58"/>
  <c r="E201" i="58"/>
  <c r="E134" i="58"/>
  <c r="G122" i="58"/>
  <c r="E161" i="58"/>
  <c r="E122" i="58"/>
  <c r="D18" i="58"/>
  <c r="D130" i="58"/>
  <c r="D91" i="58"/>
  <c r="E168" i="58"/>
  <c r="D121" i="58"/>
  <c r="E97" i="58"/>
  <c r="D126" i="58"/>
  <c r="E60" i="58"/>
  <c r="D53" i="58"/>
  <c r="D77" i="58"/>
  <c r="D119" i="58"/>
  <c r="G123" i="58"/>
  <c r="D46" i="58"/>
  <c r="E159" i="58"/>
  <c r="D47" i="58"/>
  <c r="E118" i="58"/>
  <c r="D104" i="58"/>
  <c r="D35" i="58"/>
  <c r="G67" i="58"/>
  <c r="D60" i="58"/>
  <c r="D80" i="58"/>
  <c r="E51" i="58"/>
  <c r="D89" i="58"/>
  <c r="D100" i="58"/>
  <c r="D103" i="58"/>
  <c r="D139" i="58"/>
  <c r="E148" i="58"/>
  <c r="D118" i="58"/>
  <c r="D90" i="58"/>
  <c r="D14" i="58"/>
  <c r="E78" i="58"/>
  <c r="D40" i="58"/>
  <c r="D117" i="58"/>
  <c r="D51" i="58"/>
  <c r="D92" i="58"/>
  <c r="D10" i="58"/>
  <c r="D145" i="58"/>
  <c r="D152" i="58"/>
  <c r="D52" i="58"/>
  <c r="G17" i="58"/>
  <c r="D112" i="58"/>
  <c r="D34" i="58"/>
  <c r="D65" i="58"/>
  <c r="D97" i="58"/>
  <c r="D113" i="58"/>
  <c r="D68" i="58"/>
  <c r="D109" i="58"/>
  <c r="D94" i="58"/>
  <c r="D125" i="58"/>
  <c r="D131" i="58"/>
  <c r="D54" i="58"/>
  <c r="D87" i="58"/>
  <c r="G119" i="58"/>
  <c r="D38" i="58"/>
  <c r="D146" i="58"/>
  <c r="D74" i="58"/>
  <c r="D84" i="58"/>
  <c r="D21" i="58"/>
  <c r="D132" i="58"/>
  <c r="D71" i="58"/>
  <c r="D81" i="58"/>
  <c r="D69" i="58"/>
  <c r="D50" i="58"/>
  <c r="D116" i="58"/>
  <c r="D20" i="58"/>
  <c r="D76" i="58"/>
  <c r="D5" i="58"/>
  <c r="D82" i="58"/>
  <c r="D148" i="58"/>
  <c r="D15" i="58"/>
  <c r="D32" i="58"/>
  <c r="D108" i="58"/>
  <c r="D79" i="58"/>
  <c r="I112" i="53"/>
  <c r="D36" i="58"/>
  <c r="D43" i="58"/>
  <c r="D85" i="58"/>
  <c r="D27" i="58"/>
  <c r="D4" i="58"/>
  <c r="E151" i="58"/>
  <c r="D114" i="58"/>
  <c r="D75" i="58"/>
  <c r="D26" i="58"/>
  <c r="D11" i="58"/>
  <c r="D135" i="58"/>
  <c r="D110" i="58"/>
  <c r="D48" i="58"/>
  <c r="D128" i="58"/>
  <c r="D98" i="58"/>
  <c r="L112" i="53"/>
  <c r="K113" i="53" s="1"/>
  <c r="D37" i="58"/>
  <c r="E75" i="58"/>
  <c r="D70" i="58"/>
  <c r="E56" i="58"/>
  <c r="D55" i="58"/>
  <c r="G2" i="55"/>
  <c r="C3" i="55" s="1"/>
  <c r="G3" i="55" s="1"/>
  <c r="C4" i="55" s="1"/>
  <c r="G4" i="55" s="1"/>
  <c r="C5" i="55" s="1"/>
  <c r="G5" i="55" s="1"/>
  <c r="C6" i="55" s="1"/>
  <c r="G6" i="55" s="1"/>
  <c r="C7" i="55" s="1"/>
  <c r="G7" i="55" s="1"/>
  <c r="C8" i="55" s="1"/>
  <c r="G8" i="55" s="1"/>
  <c r="C9" i="55" s="1"/>
  <c r="G9" i="55" s="1"/>
  <c r="C10" i="55" s="1"/>
  <c r="G10" i="55" s="1"/>
  <c r="C11" i="55" s="1"/>
  <c r="G11" i="55" s="1"/>
  <c r="C12" i="55" s="1"/>
  <c r="G12" i="55" s="1"/>
  <c r="C13" i="55" s="1"/>
  <c r="G13" i="55" s="1"/>
  <c r="C14" i="55" s="1"/>
  <c r="G14" i="55" s="1"/>
  <c r="C15" i="55" s="1"/>
  <c r="G15" i="55" s="1"/>
  <c r="C16" i="55" s="1"/>
  <c r="G16" i="55" s="1"/>
  <c r="C17" i="55" s="1"/>
  <c r="G17" i="55" s="1"/>
  <c r="C18" i="55" s="1"/>
  <c r="G18" i="55" s="1"/>
  <c r="C19" i="55" s="1"/>
  <c r="G19" i="55" s="1"/>
  <c r="C20" i="55" s="1"/>
  <c r="G20" i="55" s="1"/>
  <c r="C21" i="55" s="1"/>
  <c r="G21" i="55" s="1"/>
  <c r="C22" i="55" s="1"/>
  <c r="G22" i="55" s="1"/>
  <c r="C23" i="55" s="1"/>
  <c r="G23" i="55" s="1"/>
  <c r="C24" i="55" s="1"/>
  <c r="G24" i="55" s="1"/>
  <c r="C25" i="55" s="1"/>
  <c r="G25" i="55" s="1"/>
  <c r="C26" i="55" s="1"/>
  <c r="G26" i="55" s="1"/>
  <c r="C27" i="55" s="1"/>
  <c r="G27" i="55" s="1"/>
  <c r="C28" i="55" s="1"/>
  <c r="G28" i="55" s="1"/>
  <c r="C29" i="55" s="1"/>
  <c r="G29" i="55" s="1"/>
  <c r="C30" i="55" s="1"/>
  <c r="G30" i="55" s="1"/>
  <c r="C31" i="55" s="1"/>
  <c r="G31" i="55" s="1"/>
  <c r="C32" i="55" s="1"/>
  <c r="G32" i="55" s="1"/>
  <c r="C33" i="55" s="1"/>
  <c r="G33" i="55" s="1"/>
  <c r="C34" i="55" s="1"/>
  <c r="G34" i="55" s="1"/>
  <c r="C35" i="55" s="1"/>
  <c r="G35" i="55" s="1"/>
  <c r="C36" i="55" s="1"/>
  <c r="G36" i="55" s="1"/>
  <c r="C37" i="55" s="1"/>
  <c r="G37" i="55" s="1"/>
  <c r="C38" i="55" s="1"/>
  <c r="G38" i="55" s="1"/>
  <c r="C39" i="55" s="1"/>
  <c r="G39" i="55" s="1"/>
  <c r="C40" i="55" s="1"/>
  <c r="G40" i="55" s="1"/>
  <c r="C41" i="55" s="1"/>
  <c r="G41" i="55" s="1"/>
  <c r="C42" i="55" s="1"/>
  <c r="G42" i="55" s="1"/>
  <c r="C43" i="55" s="1"/>
  <c r="G43" i="55" s="1"/>
  <c r="C44" i="55" s="1"/>
  <c r="G44" i="55" s="1"/>
  <c r="C45" i="55" s="1"/>
  <c r="G45" i="55" s="1"/>
  <c r="C46" i="55" s="1"/>
  <c r="G46" i="55" s="1"/>
  <c r="C47" i="55" s="1"/>
  <c r="G47" i="55" s="1"/>
  <c r="C48" i="55" s="1"/>
  <c r="G48" i="55" s="1"/>
  <c r="C49" i="55" s="1"/>
  <c r="G49" i="55" s="1"/>
  <c r="C50" i="55" s="1"/>
  <c r="G50" i="55" s="1"/>
  <c r="C51" i="55" s="1"/>
  <c r="G51" i="55" s="1"/>
  <c r="C52" i="55" s="1"/>
  <c r="G52" i="55" s="1"/>
  <c r="C53" i="55" s="1"/>
  <c r="G53" i="55" s="1"/>
  <c r="C54" i="55" s="1"/>
  <c r="G54" i="55" s="1"/>
  <c r="C55" i="55" s="1"/>
  <c r="G55" i="55" s="1"/>
  <c r="C56" i="55" s="1"/>
  <c r="G56" i="55" s="1"/>
  <c r="C57" i="55" s="1"/>
  <c r="G57" i="55" s="1"/>
  <c r="C58" i="55" s="1"/>
  <c r="G58" i="55" s="1"/>
  <c r="C59" i="55" s="1"/>
  <c r="G59" i="55" s="1"/>
  <c r="C60" i="55" s="1"/>
  <c r="G60" i="55" s="1"/>
  <c r="C61" i="55" s="1"/>
  <c r="G61" i="55" s="1"/>
  <c r="C62" i="55" s="1"/>
  <c r="D28" i="58"/>
  <c r="I111" i="49"/>
  <c r="E152" i="54"/>
  <c r="D153" i="58" s="1"/>
  <c r="L111" i="49"/>
  <c r="K112" i="49" s="1"/>
  <c r="E123" i="58"/>
  <c r="O205" i="50"/>
  <c r="P205" i="50" s="1"/>
  <c r="G2" i="56"/>
  <c r="C3" i="56" s="1"/>
  <c r="G3" i="56" s="1"/>
  <c r="C4" i="56" s="1"/>
  <c r="G4" i="56" s="1"/>
  <c r="C5" i="56" s="1"/>
  <c r="G5" i="56" s="1"/>
  <c r="C6" i="56" s="1"/>
  <c r="G6" i="56" s="1"/>
  <c r="C7" i="56" s="1"/>
  <c r="G7" i="56" s="1"/>
  <c r="C8" i="56" s="1"/>
  <c r="G8" i="56" s="1"/>
  <c r="C9" i="56" s="1"/>
  <c r="G9" i="56" s="1"/>
  <c r="C10" i="56" s="1"/>
  <c r="G10" i="56" s="1"/>
  <c r="C11" i="56" s="1"/>
  <c r="G11" i="56" s="1"/>
  <c r="C12" i="56" s="1"/>
  <c r="G12" i="56" s="1"/>
  <c r="C13" i="56" s="1"/>
  <c r="G13" i="56" s="1"/>
  <c r="C14" i="56" s="1"/>
  <c r="G14" i="56" s="1"/>
  <c r="C15" i="56" s="1"/>
  <c r="G15" i="56" s="1"/>
  <c r="C16" i="56" s="1"/>
  <c r="G16" i="56" s="1"/>
  <c r="C17" i="56" s="1"/>
  <c r="G17" i="56" s="1"/>
  <c r="C18" i="56" s="1"/>
  <c r="G18" i="56" s="1"/>
  <c r="C19" i="56" s="1"/>
  <c r="G19" i="56" s="1"/>
  <c r="C20" i="56" s="1"/>
  <c r="G20" i="56" s="1"/>
  <c r="C21" i="56" s="1"/>
  <c r="G21" i="56" s="1"/>
  <c r="C22" i="56" s="1"/>
  <c r="G22" i="56" s="1"/>
  <c r="C23" i="56" s="1"/>
  <c r="G23" i="56" s="1"/>
  <c r="C24" i="56" s="1"/>
  <c r="G24" i="56" s="1"/>
  <c r="C25" i="56" s="1"/>
  <c r="G25" i="56" s="1"/>
  <c r="C26" i="56" s="1"/>
  <c r="G26" i="56" s="1"/>
  <c r="C27" i="56" s="1"/>
  <c r="G27" i="56" s="1"/>
  <c r="C28" i="56" s="1"/>
  <c r="G28" i="56" s="1"/>
  <c r="C29" i="56" s="1"/>
  <c r="G29" i="56" s="1"/>
  <c r="C30" i="56" s="1"/>
  <c r="G30" i="56" s="1"/>
  <c r="C31" i="56" s="1"/>
  <c r="G31" i="56" s="1"/>
  <c r="C32" i="56" s="1"/>
  <c r="G32" i="56" s="1"/>
  <c r="C33" i="56" s="1"/>
  <c r="G33" i="56" s="1"/>
  <c r="C34" i="56" s="1"/>
  <c r="G34" i="56" s="1"/>
  <c r="C35" i="56" s="1"/>
  <c r="G35" i="56" s="1"/>
  <c r="C36" i="56" s="1"/>
  <c r="G36" i="56" s="1"/>
  <c r="C37" i="56" s="1"/>
  <c r="G37" i="56" s="1"/>
  <c r="C38" i="56" s="1"/>
  <c r="G38" i="56" s="1"/>
  <c r="C39" i="56" s="1"/>
  <c r="G39" i="56" s="1"/>
  <c r="C40" i="56" s="1"/>
  <c r="G40" i="56" s="1"/>
  <c r="C41" i="56" s="1"/>
  <c r="G41" i="56" s="1"/>
  <c r="C42" i="56" s="1"/>
  <c r="G42" i="56" s="1"/>
  <c r="C43" i="56" s="1"/>
  <c r="G43" i="56" s="1"/>
  <c r="C44" i="56" s="1"/>
  <c r="G44" i="56" s="1"/>
  <c r="C45" i="56" s="1"/>
  <c r="G45" i="56" s="1"/>
  <c r="C46" i="56" s="1"/>
  <c r="G46" i="56" s="1"/>
  <c r="C47" i="56" s="1"/>
  <c r="G47" i="56" s="1"/>
  <c r="C48" i="56" s="1"/>
  <c r="G48" i="56" s="1"/>
  <c r="C49" i="56" s="1"/>
  <c r="G49" i="56" s="1"/>
  <c r="C50" i="56" s="1"/>
  <c r="G50" i="56" s="1"/>
  <c r="C51" i="56" s="1"/>
  <c r="G51" i="56" s="1"/>
  <c r="C52" i="56" s="1"/>
  <c r="G52" i="56" s="1"/>
  <c r="C53" i="56" s="1"/>
  <c r="G53" i="56" s="1"/>
  <c r="C54" i="56" s="1"/>
  <c r="G54" i="56" s="1"/>
  <c r="C55" i="56" s="1"/>
  <c r="G55" i="56" s="1"/>
  <c r="C56" i="56" s="1"/>
  <c r="G56" i="56" s="1"/>
  <c r="C57" i="56" s="1"/>
  <c r="G57" i="56" s="1"/>
  <c r="C58" i="56" s="1"/>
  <c r="D3" i="58"/>
  <c r="E155" i="56"/>
  <c r="D24" i="58"/>
  <c r="L111" i="50"/>
  <c r="K112" i="50" s="1"/>
  <c r="D8" i="58"/>
  <c r="G2" i="57"/>
  <c r="C3" i="57" s="1"/>
  <c r="G3" i="57" s="1"/>
  <c r="C4" i="57" s="1"/>
  <c r="G4" i="57" s="1"/>
  <c r="C5" i="57" s="1"/>
  <c r="G5" i="57" s="1"/>
  <c r="C6" i="57" s="1"/>
  <c r="G6" i="57" s="1"/>
  <c r="C7" i="57" s="1"/>
  <c r="G7" i="57" s="1"/>
  <c r="C8" i="57" s="1"/>
  <c r="G8" i="57" s="1"/>
  <c r="C9" i="57" s="1"/>
  <c r="G9" i="57" s="1"/>
  <c r="C10" i="57" s="1"/>
  <c r="G10" i="57" s="1"/>
  <c r="C11" i="57" s="1"/>
  <c r="G11" i="57" s="1"/>
  <c r="C12" i="57" s="1"/>
  <c r="G12" i="57" s="1"/>
  <c r="C13" i="57" s="1"/>
  <c r="G13" i="57" s="1"/>
  <c r="C14" i="57" s="1"/>
  <c r="G14" i="57" s="1"/>
  <c r="C15" i="57" s="1"/>
  <c r="G15" i="57" s="1"/>
  <c r="C16" i="57" s="1"/>
  <c r="G16" i="57" s="1"/>
  <c r="C17" i="57" s="1"/>
  <c r="G17" i="57" s="1"/>
  <c r="C18" i="57" s="1"/>
  <c r="G18" i="57" s="1"/>
  <c r="C19" i="57" s="1"/>
  <c r="G19" i="57" s="1"/>
  <c r="C20" i="57" s="1"/>
  <c r="G20" i="57" s="1"/>
  <c r="C21" i="57" s="1"/>
  <c r="G21" i="57" s="1"/>
  <c r="C22" i="57" s="1"/>
  <c r="G22" i="57" s="1"/>
  <c r="C23" i="57" s="1"/>
  <c r="G23" i="57" s="1"/>
  <c r="C24" i="57" s="1"/>
  <c r="G24" i="57" s="1"/>
  <c r="C25" i="57" s="1"/>
  <c r="G25" i="57" s="1"/>
  <c r="C26" i="57" s="1"/>
  <c r="G26" i="57" s="1"/>
  <c r="C27" i="57" s="1"/>
  <c r="G27" i="57" s="1"/>
  <c r="C28" i="57" s="1"/>
  <c r="G28" i="57" s="1"/>
  <c r="C29" i="57" s="1"/>
  <c r="G29" i="57" s="1"/>
  <c r="C30" i="57" s="1"/>
  <c r="G30" i="57" s="1"/>
  <c r="C31" i="57" s="1"/>
  <c r="G31" i="57" s="1"/>
  <c r="C32" i="57" s="1"/>
  <c r="G32" i="57" s="1"/>
  <c r="C33" i="57" s="1"/>
  <c r="G33" i="57" s="1"/>
  <c r="C34" i="57" s="1"/>
  <c r="G34" i="57" s="1"/>
  <c r="C35" i="57" s="1"/>
  <c r="G35" i="57" s="1"/>
  <c r="C36" i="57" s="1"/>
  <c r="G36" i="57" s="1"/>
  <c r="C37" i="57" s="1"/>
  <c r="G37" i="57" s="1"/>
  <c r="C38" i="57" s="1"/>
  <c r="G38" i="57" s="1"/>
  <c r="C39" i="57" s="1"/>
  <c r="G39" i="57" s="1"/>
  <c r="C40" i="57" s="1"/>
  <c r="G40" i="57" s="1"/>
  <c r="C41" i="57" s="1"/>
  <c r="G41" i="57" s="1"/>
  <c r="C42" i="57" s="1"/>
  <c r="G42" i="57" s="1"/>
  <c r="C43" i="57" s="1"/>
  <c r="G43" i="57" s="1"/>
  <c r="C44" i="57" s="1"/>
  <c r="G44" i="57" s="1"/>
  <c r="C45" i="57" s="1"/>
  <c r="G45" i="57" s="1"/>
  <c r="C46" i="57" s="1"/>
  <c r="G46" i="57" s="1"/>
  <c r="C47" i="57" s="1"/>
  <c r="G47" i="57" s="1"/>
  <c r="C48" i="57" s="1"/>
  <c r="G48" i="57" s="1"/>
  <c r="C49" i="57" s="1"/>
  <c r="G49" i="57" s="1"/>
  <c r="C50" i="57" s="1"/>
  <c r="G50" i="57" s="1"/>
  <c r="C51" i="57" s="1"/>
  <c r="G51" i="57" s="1"/>
  <c r="C52" i="57" s="1"/>
  <c r="G52" i="57" s="1"/>
  <c r="C53" i="57" s="1"/>
  <c r="G53" i="57" s="1"/>
  <c r="C54" i="57" s="1"/>
  <c r="G54" i="57" s="1"/>
  <c r="C55" i="57" s="1"/>
  <c r="G55" i="57" s="1"/>
  <c r="C56" i="57" s="1"/>
  <c r="G56" i="57" s="1"/>
  <c r="C57" i="57" s="1"/>
  <c r="G57" i="57" s="1"/>
  <c r="C58" i="57" s="1"/>
  <c r="G58" i="57" s="1"/>
  <c r="C59" i="57" s="1"/>
  <c r="G59" i="57" s="1"/>
  <c r="C60" i="57" s="1"/>
  <c r="G60" i="57" s="1"/>
  <c r="C61" i="57" s="1"/>
  <c r="H159" i="57"/>
  <c r="J111" i="52"/>
  <c r="L111" i="52" s="1"/>
  <c r="K112" i="52" s="1"/>
  <c r="G116" i="53" l="1"/>
  <c r="Q116" i="53"/>
  <c r="Q124" i="50"/>
  <c r="E116" i="53"/>
  <c r="F116" i="53" s="1"/>
  <c r="H116" i="53" s="1"/>
  <c r="G122" i="52"/>
  <c r="Q122" i="52"/>
  <c r="E124" i="50"/>
  <c r="F124" i="50" s="1"/>
  <c r="H124" i="50" s="1"/>
  <c r="G125" i="50"/>
  <c r="Q125" i="50"/>
  <c r="H156" i="56"/>
  <c r="E226" i="58"/>
  <c r="Q117" i="53"/>
  <c r="G117" i="53"/>
  <c r="D226" i="58"/>
  <c r="H97" i="44" s="1"/>
  <c r="H98" i="44" s="1"/>
  <c r="H99" i="44" s="1"/>
  <c r="Q120" i="49"/>
  <c r="G120" i="49"/>
  <c r="I97" i="44"/>
  <c r="I98" i="44" s="1"/>
  <c r="B27" i="59"/>
  <c r="N27" i="59" s="1"/>
  <c r="B225" i="58"/>
  <c r="F79" i="44" s="1"/>
  <c r="F80" i="44" s="1"/>
  <c r="H225" i="58"/>
  <c r="E58" i="61" s="1"/>
  <c r="E72" i="61" s="1"/>
  <c r="C225" i="58"/>
  <c r="G79" i="44" s="1"/>
  <c r="G80" i="44" s="1"/>
  <c r="D225" i="58"/>
  <c r="H93" i="44" s="1"/>
  <c r="H95" i="44" s="1"/>
  <c r="J113" i="53"/>
  <c r="E156" i="56" s="1"/>
  <c r="C226" i="58"/>
  <c r="M225" i="58"/>
  <c r="J58" i="61" s="1"/>
  <c r="J72" i="61" s="1"/>
  <c r="J225" i="58"/>
  <c r="I225" i="58"/>
  <c r="M79" i="44" s="1"/>
  <c r="M80" i="44" s="1"/>
  <c r="M81" i="44" s="1"/>
  <c r="G226" i="58"/>
  <c r="E225" i="58"/>
  <c r="B58" i="61" s="1"/>
  <c r="B72" i="61" s="1"/>
  <c r="L225" i="58"/>
  <c r="L224" i="58"/>
  <c r="C224" i="58"/>
  <c r="M224" i="58"/>
  <c r="K224" i="58"/>
  <c r="E224" i="58"/>
  <c r="I90" i="44" s="1"/>
  <c r="J224" i="58"/>
  <c r="G57" i="61" s="1"/>
  <c r="K225" i="58"/>
  <c r="I224" i="58"/>
  <c r="F226" i="58"/>
  <c r="E2" i="58"/>
  <c r="D224" i="58"/>
  <c r="H160" i="57"/>
  <c r="J112" i="52"/>
  <c r="B224" i="58"/>
  <c r="F3" i="58"/>
  <c r="B4" i="58" s="1"/>
  <c r="F4" i="58" s="1"/>
  <c r="B5" i="58" s="1"/>
  <c r="F5" i="58" s="1"/>
  <c r="B6" i="58" s="1"/>
  <c r="F6" i="58" s="1"/>
  <c r="B7" i="58" s="1"/>
  <c r="F7" i="58" s="1"/>
  <c r="B8" i="58" s="1"/>
  <c r="F8" i="58" s="1"/>
  <c r="B9" i="58" s="1"/>
  <c r="F9" i="58" s="1"/>
  <c r="B10" i="58" s="1"/>
  <c r="F10" i="58" s="1"/>
  <c r="B11" i="58" s="1"/>
  <c r="F11" i="58" s="1"/>
  <c r="B12" i="58" s="1"/>
  <c r="F12" i="58" s="1"/>
  <c r="B13" i="58" s="1"/>
  <c r="F13" i="58" s="1"/>
  <c r="B14" i="58" s="1"/>
  <c r="F14" i="58" s="1"/>
  <c r="B15" i="58" s="1"/>
  <c r="F15" i="58" s="1"/>
  <c r="B16" i="58" s="1"/>
  <c r="F16" i="58" s="1"/>
  <c r="B17" i="58" s="1"/>
  <c r="F17" i="58" s="1"/>
  <c r="B18" i="58" s="1"/>
  <c r="F18" i="58" s="1"/>
  <c r="B19" i="58" s="1"/>
  <c r="F19" i="58" s="1"/>
  <c r="B20" i="58" s="1"/>
  <c r="F20" i="58" s="1"/>
  <c r="B21" i="58" s="1"/>
  <c r="F21" i="58" s="1"/>
  <c r="B22" i="58" s="1"/>
  <c r="F22" i="58" s="1"/>
  <c r="B23" i="58" s="1"/>
  <c r="F23" i="58" s="1"/>
  <c r="B24" i="58" s="1"/>
  <c r="F24" i="58" s="1"/>
  <c r="B25" i="58" s="1"/>
  <c r="F25" i="58" s="1"/>
  <c r="B26" i="58" s="1"/>
  <c r="F26" i="58" s="1"/>
  <c r="B27" i="58" s="1"/>
  <c r="F27" i="58" s="1"/>
  <c r="B28" i="58" s="1"/>
  <c r="F28" i="58" s="1"/>
  <c r="B29" i="58" s="1"/>
  <c r="F29" i="58" s="1"/>
  <c r="B30" i="58" s="1"/>
  <c r="F30" i="58" s="1"/>
  <c r="B31" i="58" s="1"/>
  <c r="F31" i="58" s="1"/>
  <c r="B32" i="58" s="1"/>
  <c r="F32" i="58" s="1"/>
  <c r="B33" i="58" s="1"/>
  <c r="F33" i="58" s="1"/>
  <c r="B34" i="58" s="1"/>
  <c r="F34" i="58" s="1"/>
  <c r="B35" i="58" s="1"/>
  <c r="F35" i="58" s="1"/>
  <c r="B36" i="58" s="1"/>
  <c r="F36" i="58" s="1"/>
  <c r="B37" i="58" s="1"/>
  <c r="F37" i="58" s="1"/>
  <c r="B38" i="58" s="1"/>
  <c r="F38" i="58" s="1"/>
  <c r="B39" i="58" s="1"/>
  <c r="F39" i="58" s="1"/>
  <c r="B40" i="58" s="1"/>
  <c r="F40" i="58" s="1"/>
  <c r="B41" i="58" s="1"/>
  <c r="F41" i="58" s="1"/>
  <c r="B42" i="58" s="1"/>
  <c r="F42" i="58" s="1"/>
  <c r="B43" i="58" s="1"/>
  <c r="F43" i="58" s="1"/>
  <c r="B44" i="58" s="1"/>
  <c r="F44" i="58" s="1"/>
  <c r="B45" i="58" s="1"/>
  <c r="F45" i="58" s="1"/>
  <c r="B46" i="58" s="1"/>
  <c r="F46" i="58" s="1"/>
  <c r="B47" i="58" s="1"/>
  <c r="F47" i="58" s="1"/>
  <c r="B48" i="58" s="1"/>
  <c r="F48" i="58" s="1"/>
  <c r="B49" i="58" s="1"/>
  <c r="F49" i="58" s="1"/>
  <c r="B50" i="58" s="1"/>
  <c r="F50" i="58" s="1"/>
  <c r="B51" i="58" s="1"/>
  <c r="F51" i="58" s="1"/>
  <c r="B52" i="58" s="1"/>
  <c r="F52" i="58" s="1"/>
  <c r="B53" i="58" s="1"/>
  <c r="F53" i="58" s="1"/>
  <c r="B54" i="58" s="1"/>
  <c r="F54" i="58" s="1"/>
  <c r="B55" i="58" s="1"/>
  <c r="F55" i="58" s="1"/>
  <c r="B56" i="58" s="1"/>
  <c r="F56" i="58" s="1"/>
  <c r="B57" i="58" s="1"/>
  <c r="F57" i="58" s="1"/>
  <c r="B58" i="58" s="1"/>
  <c r="H153" i="54"/>
  <c r="G154" i="58" s="1"/>
  <c r="J112" i="49"/>
  <c r="H160" i="55"/>
  <c r="J112" i="50"/>
  <c r="H224" i="58"/>
  <c r="E57" i="61" s="1"/>
  <c r="I111" i="52"/>
  <c r="E159" i="57"/>
  <c r="O206" i="50"/>
  <c r="E122" i="52" l="1"/>
  <c r="F122" i="52" s="1"/>
  <c r="H122" i="52" s="1"/>
  <c r="E125" i="50"/>
  <c r="F125" i="50" s="1"/>
  <c r="H125" i="50" s="1"/>
  <c r="G123" i="52"/>
  <c r="Q123" i="52"/>
  <c r="Q79" i="44"/>
  <c r="Q80" i="44" s="1"/>
  <c r="Q81" i="44" s="1"/>
  <c r="Q93" i="44"/>
  <c r="Q94" i="44" s="1"/>
  <c r="Q95" i="44" s="1"/>
  <c r="H104" i="44"/>
  <c r="H109" i="44" s="1"/>
  <c r="E3" i="9"/>
  <c r="B29" i="59"/>
  <c r="B30" i="59" s="1"/>
  <c r="I113" i="53"/>
  <c r="L113" i="53"/>
  <c r="K114" i="53" s="1"/>
  <c r="L79" i="44"/>
  <c r="L80" i="44" s="1"/>
  <c r="L81" i="44" s="1"/>
  <c r="E120" i="49"/>
  <c r="F120" i="49" s="1"/>
  <c r="H120" i="49" s="1"/>
  <c r="L93" i="44"/>
  <c r="L94" i="44" s="1"/>
  <c r="L95" i="44" s="1"/>
  <c r="E117" i="53"/>
  <c r="F117" i="53" s="1"/>
  <c r="H117" i="53" s="1"/>
  <c r="H79" i="44"/>
  <c r="H80" i="44" s="1"/>
  <c r="H83" i="44" s="1"/>
  <c r="G126" i="50"/>
  <c r="Q126" i="50"/>
  <c r="P90" i="44"/>
  <c r="P91" i="44" s="1"/>
  <c r="I57" i="61"/>
  <c r="N79" i="44"/>
  <c r="N80" i="44" s="1"/>
  <c r="N81" i="44" s="1"/>
  <c r="G58" i="61"/>
  <c r="G72" i="61" s="1"/>
  <c r="J97" i="44"/>
  <c r="J98" i="44" s="1"/>
  <c r="M90" i="44"/>
  <c r="M91" i="44" s="1"/>
  <c r="F57" i="61"/>
  <c r="K97" i="44"/>
  <c r="K98" i="44" s="1"/>
  <c r="K99" i="44" s="1"/>
  <c r="P93" i="44"/>
  <c r="P94" i="44" s="1"/>
  <c r="P95" i="44" s="1"/>
  <c r="I58" i="61"/>
  <c r="I72" i="61" s="1"/>
  <c r="M93" i="44"/>
  <c r="M94" i="44" s="1"/>
  <c r="M95" i="44" s="1"/>
  <c r="F58" i="61"/>
  <c r="F72" i="61" s="1"/>
  <c r="O93" i="44"/>
  <c r="O94" i="44" s="1"/>
  <c r="O95" i="44" s="1"/>
  <c r="H58" i="61"/>
  <c r="H72" i="61" s="1"/>
  <c r="O90" i="44"/>
  <c r="O87" i="44" s="1"/>
  <c r="H57" i="61"/>
  <c r="I99" i="44"/>
  <c r="I104" i="44"/>
  <c r="Q90" i="44"/>
  <c r="Q87" i="44" s="1"/>
  <c r="J57" i="61"/>
  <c r="B57" i="61"/>
  <c r="N93" i="44"/>
  <c r="N94" i="44" s="1"/>
  <c r="N95" i="44" s="1"/>
  <c r="I92" i="44"/>
  <c r="F81" i="44"/>
  <c r="F84" i="44" s="1"/>
  <c r="F83" i="44"/>
  <c r="G81" i="44"/>
  <c r="G84" i="44" s="1"/>
  <c r="G83" i="44"/>
  <c r="I79" i="44"/>
  <c r="I80" i="44" s="1"/>
  <c r="I93" i="44"/>
  <c r="I95" i="44" s="1"/>
  <c r="P79" i="44"/>
  <c r="N90" i="44"/>
  <c r="O79" i="44"/>
  <c r="O80" i="44" s="1"/>
  <c r="O81" i="44" s="1"/>
  <c r="C27" i="59"/>
  <c r="C29" i="59" s="1"/>
  <c r="B31" i="59"/>
  <c r="B32" i="59" s="1"/>
  <c r="I112" i="49"/>
  <c r="E153" i="54"/>
  <c r="D154" i="58" s="1"/>
  <c r="E19" i="9"/>
  <c r="B227" i="58"/>
  <c r="C222" i="58" s="1"/>
  <c r="C227" i="58" s="1"/>
  <c r="D222" i="58" s="1"/>
  <c r="D227" i="58" s="1"/>
  <c r="E222" i="58" s="1"/>
  <c r="E227" i="58" s="1"/>
  <c r="F222" i="58" s="1"/>
  <c r="I112" i="52"/>
  <c r="E160" i="57"/>
  <c r="H157" i="56"/>
  <c r="I112" i="50"/>
  <c r="E160" i="55"/>
  <c r="L112" i="50"/>
  <c r="K113" i="50" s="1"/>
  <c r="L112" i="49"/>
  <c r="K113" i="49" s="1"/>
  <c r="L90" i="44"/>
  <c r="O207" i="50"/>
  <c r="L112" i="52"/>
  <c r="K113" i="52" s="1"/>
  <c r="P206" i="50"/>
  <c r="E123" i="52" l="1"/>
  <c r="F123" i="52" s="1"/>
  <c r="H123" i="52" s="1"/>
  <c r="Q91" i="44"/>
  <c r="G124" i="52"/>
  <c r="Q124" i="52"/>
  <c r="E124" i="52" s="1"/>
  <c r="F124" i="52" s="1"/>
  <c r="H124" i="52" s="1"/>
  <c r="I87" i="44"/>
  <c r="L87" i="44"/>
  <c r="E126" i="50"/>
  <c r="F126" i="50" s="1"/>
  <c r="H126" i="50" s="1"/>
  <c r="G127" i="50" s="1"/>
  <c r="J114" i="53"/>
  <c r="Q127" i="50"/>
  <c r="N87" i="44"/>
  <c r="G118" i="53"/>
  <c r="Q118" i="53"/>
  <c r="H81" i="44"/>
  <c r="H84" i="44" s="1"/>
  <c r="Q121" i="49"/>
  <c r="G121" i="49"/>
  <c r="O91" i="44"/>
  <c r="O92" i="44" s="1"/>
  <c r="J99" i="44"/>
  <c r="X99" i="44" s="1"/>
  <c r="X98" i="44"/>
  <c r="M87" i="44"/>
  <c r="M88" i="44" s="1"/>
  <c r="M89" i="44" s="1"/>
  <c r="I109" i="44"/>
  <c r="I107" i="44" s="1"/>
  <c r="B73" i="61" s="1"/>
  <c r="P87" i="44"/>
  <c r="P88" i="44" s="1"/>
  <c r="P92" i="44"/>
  <c r="Q92" i="44"/>
  <c r="M92" i="44"/>
  <c r="Q88" i="44"/>
  <c r="O88" i="44"/>
  <c r="H82" i="44"/>
  <c r="L91" i="44"/>
  <c r="N91" i="44"/>
  <c r="G82" i="44"/>
  <c r="F82" i="44"/>
  <c r="I81" i="44"/>
  <c r="I84" i="44" s="1"/>
  <c r="I83" i="44"/>
  <c r="P80" i="44"/>
  <c r="P81" i="44" s="1"/>
  <c r="I114" i="53"/>
  <c r="E157" i="56"/>
  <c r="C30" i="59"/>
  <c r="O208" i="50"/>
  <c r="L114" i="53"/>
  <c r="K115" i="53" s="1"/>
  <c r="H154" i="54"/>
  <c r="G155" i="58" s="1"/>
  <c r="J113" i="49"/>
  <c r="L113" i="49" s="1"/>
  <c r="K114" i="49" s="1"/>
  <c r="P207" i="50"/>
  <c r="H161" i="57"/>
  <c r="J113" i="52"/>
  <c r="L113" i="52" s="1"/>
  <c r="K114" i="52" s="1"/>
  <c r="H161" i="55"/>
  <c r="J113" i="50"/>
  <c r="L113" i="50" s="1"/>
  <c r="K114" i="50" s="1"/>
  <c r="C55" i="61"/>
  <c r="E118" i="53" l="1"/>
  <c r="F118" i="53" s="1"/>
  <c r="H118" i="53" s="1"/>
  <c r="G125" i="52"/>
  <c r="Q125" i="52"/>
  <c r="E121" i="49"/>
  <c r="F121" i="49" s="1"/>
  <c r="H121" i="49" s="1"/>
  <c r="G119" i="53"/>
  <c r="Q119" i="53"/>
  <c r="E127" i="50"/>
  <c r="F127" i="50" s="1"/>
  <c r="H127" i="50" s="1"/>
  <c r="O89" i="44"/>
  <c r="Q89" i="44"/>
  <c r="P89" i="44"/>
  <c r="N92" i="44"/>
  <c r="L92" i="44"/>
  <c r="I89" i="44"/>
  <c r="I105" i="44" s="1"/>
  <c r="I11" i="44" s="1"/>
  <c r="L88" i="44"/>
  <c r="N88" i="44"/>
  <c r="I82" i="44"/>
  <c r="H155" i="54"/>
  <c r="G156" i="58" s="1"/>
  <c r="J114" i="49"/>
  <c r="H162" i="55"/>
  <c r="J114" i="50"/>
  <c r="D27" i="59"/>
  <c r="C31" i="59"/>
  <c r="H162" i="57"/>
  <c r="J114" i="52"/>
  <c r="L114" i="52" s="1"/>
  <c r="K115" i="52" s="1"/>
  <c r="I113" i="50"/>
  <c r="E161" i="55"/>
  <c r="I113" i="49"/>
  <c r="E154" i="54"/>
  <c r="D155" i="58" s="1"/>
  <c r="H158" i="56"/>
  <c r="J115" i="53"/>
  <c r="O209" i="50"/>
  <c r="I113" i="52"/>
  <c r="E161" i="57"/>
  <c r="P208" i="50"/>
  <c r="E125" i="52" l="1"/>
  <c r="F125" i="52" s="1"/>
  <c r="H125" i="52" s="1"/>
  <c r="E119" i="53"/>
  <c r="F119" i="53" s="1"/>
  <c r="H119" i="53" s="1"/>
  <c r="Q126" i="52"/>
  <c r="G126" i="52"/>
  <c r="E126" i="52" s="1"/>
  <c r="F126" i="52" s="1"/>
  <c r="H126" i="52" s="1"/>
  <c r="G128" i="50"/>
  <c r="Q128" i="50"/>
  <c r="G120" i="53"/>
  <c r="Q120" i="53"/>
  <c r="E120" i="53" s="1"/>
  <c r="F120" i="53" s="1"/>
  <c r="H120" i="53" s="1"/>
  <c r="Q122" i="49"/>
  <c r="G122" i="49"/>
  <c r="E122" i="49" s="1"/>
  <c r="F122" i="49" s="1"/>
  <c r="H122" i="49" s="1"/>
  <c r="I103" i="44"/>
  <c r="I111" i="44"/>
  <c r="I110" i="44" s="1"/>
  <c r="B74" i="61" s="1"/>
  <c r="B77" i="61" s="1"/>
  <c r="B78" i="61" s="1"/>
  <c r="B83" i="61" s="1"/>
  <c r="L89" i="44"/>
  <c r="N89" i="44"/>
  <c r="P209" i="50"/>
  <c r="H163" i="57"/>
  <c r="J115" i="52"/>
  <c r="I114" i="52"/>
  <c r="E162" i="57"/>
  <c r="C32" i="59"/>
  <c r="D29" i="59"/>
  <c r="D30" i="59" s="1"/>
  <c r="I114" i="50"/>
  <c r="E162" i="55"/>
  <c r="O210" i="50"/>
  <c r="I115" i="53"/>
  <c r="E158" i="56"/>
  <c r="I114" i="49"/>
  <c r="E155" i="54"/>
  <c r="D156" i="58" s="1"/>
  <c r="L114" i="50"/>
  <c r="K115" i="50" s="1"/>
  <c r="L115" i="53"/>
  <c r="K116" i="53" s="1"/>
  <c r="L114" i="49"/>
  <c r="K115" i="49" s="1"/>
  <c r="E128" i="50" l="1"/>
  <c r="F128" i="50" s="1"/>
  <c r="H128" i="50" s="1"/>
  <c r="G127" i="52"/>
  <c r="Q127" i="52"/>
  <c r="B82" i="61"/>
  <c r="B80" i="61"/>
  <c r="B81" i="61" s="1"/>
  <c r="B84" i="61" s="1"/>
  <c r="P210" i="50"/>
  <c r="G123" i="49"/>
  <c r="Q123" i="49"/>
  <c r="Q121" i="53"/>
  <c r="G121" i="53"/>
  <c r="G129" i="50"/>
  <c r="Q129" i="50"/>
  <c r="I106" i="44"/>
  <c r="I96" i="44"/>
  <c r="E27" i="59"/>
  <c r="E29" i="59" s="1"/>
  <c r="E30" i="59" s="1"/>
  <c r="D31" i="59"/>
  <c r="D32" i="59" s="1"/>
  <c r="H156" i="54"/>
  <c r="G157" i="58" s="1"/>
  <c r="J115" i="49"/>
  <c r="H159" i="56"/>
  <c r="J116" i="53"/>
  <c r="H163" i="55"/>
  <c r="J115" i="50"/>
  <c r="I115" i="52"/>
  <c r="E163" i="57"/>
  <c r="O211" i="50"/>
  <c r="L115" i="52"/>
  <c r="K116" i="52" s="1"/>
  <c r="E127" i="52" l="1"/>
  <c r="F127" i="52" s="1"/>
  <c r="H127" i="52" s="1"/>
  <c r="P211" i="50"/>
  <c r="E123" i="49"/>
  <c r="F123" i="49" s="1"/>
  <c r="H123" i="49" s="1"/>
  <c r="G128" i="52"/>
  <c r="Q128" i="52"/>
  <c r="E128" i="52" s="1"/>
  <c r="F128" i="52" s="1"/>
  <c r="H128" i="52" s="1"/>
  <c r="E129" i="50"/>
  <c r="F129" i="50" s="1"/>
  <c r="H129" i="50" s="1"/>
  <c r="G130" i="50" s="1"/>
  <c r="E121" i="53"/>
  <c r="F121" i="53" s="1"/>
  <c r="H121" i="53" s="1"/>
  <c r="Q124" i="49"/>
  <c r="G124" i="49"/>
  <c r="F27" i="59"/>
  <c r="E31" i="59"/>
  <c r="E32" i="59" s="1"/>
  <c r="H164" i="57"/>
  <c r="J116" i="52"/>
  <c r="I116" i="53"/>
  <c r="E159" i="56"/>
  <c r="F29" i="59"/>
  <c r="F30" i="59" s="1"/>
  <c r="G27" i="59" s="1"/>
  <c r="O212" i="50"/>
  <c r="L116" i="53"/>
  <c r="K117" i="53" s="1"/>
  <c r="I115" i="49"/>
  <c r="E156" i="54"/>
  <c r="D157" i="58" s="1"/>
  <c r="L115" i="49"/>
  <c r="K116" i="49" s="1"/>
  <c r="I115" i="50"/>
  <c r="E163" i="55"/>
  <c r="L115" i="50"/>
  <c r="K116" i="50" s="1"/>
  <c r="Q130" i="50" l="1"/>
  <c r="E130" i="50" s="1"/>
  <c r="F130" i="50" s="1"/>
  <c r="H130" i="50" s="1"/>
  <c r="G129" i="52"/>
  <c r="Q129" i="52"/>
  <c r="E124" i="49"/>
  <c r="F124" i="49" s="1"/>
  <c r="H124" i="49" s="1"/>
  <c r="Q131" i="50"/>
  <c r="G131" i="50"/>
  <c r="Q122" i="53"/>
  <c r="G122" i="53"/>
  <c r="G29" i="59"/>
  <c r="G30" i="59" s="1"/>
  <c r="O213" i="50"/>
  <c r="H160" i="56"/>
  <c r="J117" i="53"/>
  <c r="L117" i="53" s="1"/>
  <c r="K118" i="53" s="1"/>
  <c r="F31" i="59"/>
  <c r="I116" i="52"/>
  <c r="E164" i="57"/>
  <c r="L116" i="52"/>
  <c r="K117" i="52" s="1"/>
  <c r="H164" i="55"/>
  <c r="J116" i="50"/>
  <c r="H157" i="54"/>
  <c r="G158" i="58" s="1"/>
  <c r="N225" i="58" s="1"/>
  <c r="K58" i="61" s="1"/>
  <c r="K72" i="61" s="1"/>
  <c r="J116" i="49"/>
  <c r="P212" i="50"/>
  <c r="E129" i="52" l="1"/>
  <c r="F129" i="52" s="1"/>
  <c r="H129" i="52" s="1"/>
  <c r="Q130" i="52"/>
  <c r="G130" i="52"/>
  <c r="E122" i="53"/>
  <c r="F122" i="53" s="1"/>
  <c r="H122" i="53" s="1"/>
  <c r="E131" i="50"/>
  <c r="F131" i="50" s="1"/>
  <c r="H131" i="50" s="1"/>
  <c r="G125" i="49"/>
  <c r="Q125" i="49"/>
  <c r="E125" i="49" s="1"/>
  <c r="F125" i="49" s="1"/>
  <c r="H125" i="49" s="1"/>
  <c r="H161" i="56"/>
  <c r="J118" i="53"/>
  <c r="H27" i="59"/>
  <c r="G31" i="59"/>
  <c r="G32" i="59" s="1"/>
  <c r="F32" i="59"/>
  <c r="O214" i="50"/>
  <c r="I116" i="49"/>
  <c r="E157" i="54"/>
  <c r="D158" i="58" s="1"/>
  <c r="N224" i="58" s="1"/>
  <c r="K57" i="61" s="1"/>
  <c r="L116" i="49"/>
  <c r="K117" i="49" s="1"/>
  <c r="R93" i="44"/>
  <c r="R79" i="44"/>
  <c r="R80" i="44" s="1"/>
  <c r="R81" i="44" s="1"/>
  <c r="I116" i="50"/>
  <c r="E164" i="55"/>
  <c r="L116" i="50"/>
  <c r="K117" i="50" s="1"/>
  <c r="I117" i="53"/>
  <c r="E160" i="56"/>
  <c r="P213" i="50"/>
  <c r="H165" i="57"/>
  <c r="J117" i="52"/>
  <c r="E130" i="52" l="1"/>
  <c r="F130" i="52"/>
  <c r="H130" i="52" s="1"/>
  <c r="Q126" i="49"/>
  <c r="G126" i="49"/>
  <c r="Q132" i="50"/>
  <c r="G132" i="50"/>
  <c r="Q123" i="53"/>
  <c r="G123" i="53"/>
  <c r="R94" i="44"/>
  <c r="R95" i="44" s="1"/>
  <c r="R90" i="44"/>
  <c r="R87" i="44" s="1"/>
  <c r="I117" i="52"/>
  <c r="E165" i="57"/>
  <c r="O215" i="50"/>
  <c r="L117" i="52"/>
  <c r="K118" i="52" s="1"/>
  <c r="H29" i="59"/>
  <c r="H30" i="59" s="1"/>
  <c r="H158" i="54"/>
  <c r="G159" i="58" s="1"/>
  <c r="J117" i="49"/>
  <c r="I118" i="53"/>
  <c r="E161" i="56"/>
  <c r="L118" i="53"/>
  <c r="K119" i="53" s="1"/>
  <c r="P214" i="50"/>
  <c r="H165" i="55"/>
  <c r="J117" i="50"/>
  <c r="G131" i="52" l="1"/>
  <c r="Q131" i="52"/>
  <c r="E123" i="53"/>
  <c r="F123" i="53" s="1"/>
  <c r="H123" i="53" s="1"/>
  <c r="E132" i="50"/>
  <c r="F132" i="50" s="1"/>
  <c r="H132" i="50" s="1"/>
  <c r="E126" i="49"/>
  <c r="F126" i="49" s="1"/>
  <c r="H126" i="49" s="1"/>
  <c r="R91" i="44"/>
  <c r="R92" i="44" s="1"/>
  <c r="I27" i="59"/>
  <c r="H31" i="59"/>
  <c r="H32" i="59" s="1"/>
  <c r="I117" i="49"/>
  <c r="E158" i="54"/>
  <c r="D159" i="58" s="1"/>
  <c r="H166" i="57"/>
  <c r="J118" i="52"/>
  <c r="L117" i="49"/>
  <c r="K118" i="49" s="1"/>
  <c r="I29" i="59"/>
  <c r="I30" i="59" s="1"/>
  <c r="J27" i="59" s="1"/>
  <c r="I117" i="50"/>
  <c r="E165" i="55"/>
  <c r="L117" i="50"/>
  <c r="K118" i="50" s="1"/>
  <c r="O216" i="50"/>
  <c r="H162" i="56"/>
  <c r="J119" i="53"/>
  <c r="P215" i="50"/>
  <c r="E131" i="52" l="1"/>
  <c r="F131" i="52" s="1"/>
  <c r="H131" i="52" s="1"/>
  <c r="G132" i="52" s="1"/>
  <c r="Q132" i="52"/>
  <c r="Q133" i="50"/>
  <c r="G133" i="50"/>
  <c r="Q127" i="49"/>
  <c r="G127" i="49"/>
  <c r="G124" i="53"/>
  <c r="Q124" i="53"/>
  <c r="R88" i="44"/>
  <c r="P216" i="50"/>
  <c r="I31" i="59"/>
  <c r="I32" i="59" s="1"/>
  <c r="H159" i="54"/>
  <c r="G160" i="58" s="1"/>
  <c r="J118" i="49"/>
  <c r="J29" i="59"/>
  <c r="J30" i="59" s="1"/>
  <c r="I118" i="52"/>
  <c r="E166" i="57"/>
  <c r="L118" i="52"/>
  <c r="K119" i="52" s="1"/>
  <c r="I119" i="53"/>
  <c r="E162" i="56"/>
  <c r="L119" i="53"/>
  <c r="K120" i="53" s="1"/>
  <c r="O217" i="50"/>
  <c r="H166" i="55"/>
  <c r="J118" i="50"/>
  <c r="E132" i="52" l="1"/>
  <c r="F132" i="52" s="1"/>
  <c r="H132" i="52" s="1"/>
  <c r="G133" i="52"/>
  <c r="Q133" i="52"/>
  <c r="E124" i="53"/>
  <c r="F124" i="53" s="1"/>
  <c r="H124" i="53" s="1"/>
  <c r="G125" i="53" s="1"/>
  <c r="E127" i="49"/>
  <c r="F127" i="49" s="1"/>
  <c r="H127" i="49" s="1"/>
  <c r="E133" i="50"/>
  <c r="F133" i="50" s="1"/>
  <c r="H133" i="50" s="1"/>
  <c r="R89" i="44"/>
  <c r="P217" i="50"/>
  <c r="K27" i="59"/>
  <c r="K29" i="59" s="1"/>
  <c r="K30" i="59" s="1"/>
  <c r="J31" i="59"/>
  <c r="J32" i="59" s="1"/>
  <c r="H163" i="56"/>
  <c r="J120" i="53"/>
  <c r="I118" i="50"/>
  <c r="E166" i="55"/>
  <c r="I118" i="49"/>
  <c r="E159" i="54"/>
  <c r="D160" i="58" s="1"/>
  <c r="O218" i="50"/>
  <c r="H167" i="57"/>
  <c r="J119" i="52"/>
  <c r="L119" i="52" s="1"/>
  <c r="K120" i="52" s="1"/>
  <c r="L118" i="50"/>
  <c r="K119" i="50" s="1"/>
  <c r="L118" i="49"/>
  <c r="K119" i="49" s="1"/>
  <c r="E133" i="52" l="1"/>
  <c r="F133" i="52" s="1"/>
  <c r="H133" i="52" s="1"/>
  <c r="G134" i="52" s="1"/>
  <c r="Q125" i="53"/>
  <c r="Q134" i="52"/>
  <c r="E125" i="53"/>
  <c r="F125" i="53" s="1"/>
  <c r="H125" i="53" s="1"/>
  <c r="Q126" i="53" s="1"/>
  <c r="G126" i="53"/>
  <c r="Q134" i="50"/>
  <c r="G134" i="50"/>
  <c r="G128" i="49"/>
  <c r="Q128" i="49"/>
  <c r="L27" i="59"/>
  <c r="L29" i="59" s="1"/>
  <c r="L30" i="59" s="1"/>
  <c r="K31" i="59"/>
  <c r="K32" i="59" s="1"/>
  <c r="H168" i="57"/>
  <c r="J120" i="52"/>
  <c r="I119" i="52"/>
  <c r="E167" i="57"/>
  <c r="O219" i="50"/>
  <c r="H160" i="54"/>
  <c r="G161" i="58" s="1"/>
  <c r="J119" i="49"/>
  <c r="I120" i="53"/>
  <c r="E163" i="56"/>
  <c r="L120" i="53"/>
  <c r="K121" i="53" s="1"/>
  <c r="H167" i="55"/>
  <c r="J119" i="50"/>
  <c r="P218" i="50"/>
  <c r="E134" i="52" l="1"/>
  <c r="F134" i="52" s="1"/>
  <c r="H134" i="52" s="1"/>
  <c r="G135" i="52"/>
  <c r="Q135" i="52"/>
  <c r="E128" i="49"/>
  <c r="F128" i="49" s="1"/>
  <c r="H128" i="49" s="1"/>
  <c r="Q129" i="49" s="1"/>
  <c r="E134" i="50"/>
  <c r="F134" i="50" s="1"/>
  <c r="H134" i="50" s="1"/>
  <c r="E126" i="53"/>
  <c r="F126" i="53" s="1"/>
  <c r="H126" i="53" s="1"/>
  <c r="P219" i="50"/>
  <c r="M27" i="59"/>
  <c r="L31" i="59"/>
  <c r="L32" i="59" s="1"/>
  <c r="I119" i="49"/>
  <c r="E160" i="54"/>
  <c r="D161" i="58" s="1"/>
  <c r="I120" i="52"/>
  <c r="E168" i="57"/>
  <c r="L119" i="49"/>
  <c r="K120" i="49" s="1"/>
  <c r="I119" i="50"/>
  <c r="E167" i="55"/>
  <c r="L119" i="50"/>
  <c r="K120" i="50" s="1"/>
  <c r="O220" i="50"/>
  <c r="H164" i="56"/>
  <c r="J121" i="53"/>
  <c r="L121" i="53" s="1"/>
  <c r="K122" i="53" s="1"/>
  <c r="L120" i="52"/>
  <c r="K121" i="52" s="1"/>
  <c r="G129" i="49" l="1"/>
  <c r="E135" i="52"/>
  <c r="F135" i="52" s="1"/>
  <c r="H135" i="52" s="1"/>
  <c r="Q136" i="52"/>
  <c r="G136" i="52"/>
  <c r="E136" i="52" s="1"/>
  <c r="F136" i="52" s="1"/>
  <c r="H136" i="52" s="1"/>
  <c r="Q127" i="53"/>
  <c r="G127" i="53"/>
  <c r="P220" i="50"/>
  <c r="Q135" i="50"/>
  <c r="G135" i="50"/>
  <c r="E129" i="49"/>
  <c r="F129" i="49" s="1"/>
  <c r="H129" i="49" s="1"/>
  <c r="H165" i="56"/>
  <c r="J122" i="53"/>
  <c r="H168" i="55"/>
  <c r="J120" i="50"/>
  <c r="H161" i="54"/>
  <c r="G162" i="58" s="1"/>
  <c r="J120" i="49"/>
  <c r="H169" i="57"/>
  <c r="J121" i="52"/>
  <c r="O221" i="50"/>
  <c r="I121" i="53"/>
  <c r="E164" i="56"/>
  <c r="M29" i="59"/>
  <c r="N29" i="59" s="1"/>
  <c r="G137" i="52" l="1"/>
  <c r="Q137" i="52"/>
  <c r="Q130" i="49"/>
  <c r="G130" i="49"/>
  <c r="E135" i="50"/>
  <c r="F135" i="50" s="1"/>
  <c r="H135" i="50" s="1"/>
  <c r="E127" i="53"/>
  <c r="F127" i="53" s="1"/>
  <c r="H127" i="53" s="1"/>
  <c r="M30" i="59"/>
  <c r="O222" i="50"/>
  <c r="I121" i="52"/>
  <c r="E169" i="57"/>
  <c r="L121" i="52"/>
  <c r="K122" i="52" s="1"/>
  <c r="I120" i="49"/>
  <c r="E161" i="54"/>
  <c r="D162" i="58" s="1"/>
  <c r="L120" i="49"/>
  <c r="K121" i="49" s="1"/>
  <c r="I122" i="53"/>
  <c r="E165" i="56"/>
  <c r="I120" i="50"/>
  <c r="E168" i="55"/>
  <c r="E4" i="9"/>
  <c r="N30" i="59"/>
  <c r="L120" i="50"/>
  <c r="K121" i="50" s="1"/>
  <c r="P221" i="50"/>
  <c r="L122" i="53"/>
  <c r="K123" i="53" s="1"/>
  <c r="E137" i="52" l="1"/>
  <c r="F137" i="52" s="1"/>
  <c r="H137" i="52" s="1"/>
  <c r="G138" i="52"/>
  <c r="Q138" i="52"/>
  <c r="E138" i="52" s="1"/>
  <c r="F138" i="52" s="1"/>
  <c r="H138" i="52" s="1"/>
  <c r="P222" i="50"/>
  <c r="Q128" i="53"/>
  <c r="G128" i="53"/>
  <c r="Q136" i="50"/>
  <c r="G136" i="50"/>
  <c r="E130" i="49"/>
  <c r="F130" i="49" s="1"/>
  <c r="H130" i="49" s="1"/>
  <c r="B35" i="59"/>
  <c r="M31" i="59"/>
  <c r="H170" i="57"/>
  <c r="J122" i="52"/>
  <c r="H169" i="55"/>
  <c r="J121" i="50"/>
  <c r="H162" i="54"/>
  <c r="G163" i="58" s="1"/>
  <c r="J121" i="49"/>
  <c r="L121" i="49" s="1"/>
  <c r="K122" i="49" s="1"/>
  <c r="E20" i="9"/>
  <c r="E5" i="9"/>
  <c r="F3" i="9" s="1"/>
  <c r="H166" i="56"/>
  <c r="J123" i="53"/>
  <c r="O223" i="50"/>
  <c r="Q139" i="52" l="1"/>
  <c r="G139" i="52"/>
  <c r="Q131" i="49"/>
  <c r="G131" i="49"/>
  <c r="E136" i="50"/>
  <c r="F136" i="50" s="1"/>
  <c r="H136" i="50" s="1"/>
  <c r="E128" i="53"/>
  <c r="F128" i="53" s="1"/>
  <c r="H128" i="53" s="1"/>
  <c r="E21" i="9"/>
  <c r="F19" i="9" s="1"/>
  <c r="K23" i="44"/>
  <c r="M32" i="59"/>
  <c r="N32" i="59" s="1"/>
  <c r="E7" i="9" s="1"/>
  <c r="E23" i="9" s="1"/>
  <c r="K25" i="44" s="1"/>
  <c r="N31" i="59"/>
  <c r="E6" i="9" s="1"/>
  <c r="E22" i="9" s="1"/>
  <c r="B37" i="59"/>
  <c r="B38" i="59" s="1"/>
  <c r="C35" i="59" s="1"/>
  <c r="N35" i="59"/>
  <c r="H163" i="54"/>
  <c r="G164" i="58" s="1"/>
  <c r="J122" i="49"/>
  <c r="O224" i="50"/>
  <c r="I123" i="53"/>
  <c r="E166" i="56"/>
  <c r="L123" i="53"/>
  <c r="K124" i="53" s="1"/>
  <c r="I121" i="50"/>
  <c r="E169" i="55"/>
  <c r="I122" i="52"/>
  <c r="E170" i="57"/>
  <c r="L122" i="52"/>
  <c r="K123" i="52" s="1"/>
  <c r="P223" i="50"/>
  <c r="I121" i="49"/>
  <c r="E162" i="54"/>
  <c r="D163" i="58" s="1"/>
  <c r="L121" i="50"/>
  <c r="K122" i="50" s="1"/>
  <c r="E139" i="52" l="1"/>
  <c r="F139" i="52"/>
  <c r="H139" i="52" s="1"/>
  <c r="D67" i="61"/>
  <c r="D62" i="61" s="1"/>
  <c r="Q129" i="53"/>
  <c r="G129" i="53"/>
  <c r="Q137" i="50"/>
  <c r="G137" i="50"/>
  <c r="E131" i="49"/>
  <c r="F131" i="49" s="1"/>
  <c r="H131" i="49" s="1"/>
  <c r="K49" i="44"/>
  <c r="K47" i="44"/>
  <c r="P224" i="50"/>
  <c r="C37" i="59"/>
  <c r="C38" i="59" s="1"/>
  <c r="D35" i="59" s="1"/>
  <c r="B39" i="59"/>
  <c r="B40" i="59" s="1"/>
  <c r="H170" i="55"/>
  <c r="J122" i="50"/>
  <c r="H167" i="56"/>
  <c r="J124" i="53"/>
  <c r="O225" i="50"/>
  <c r="P225" i="50" s="1"/>
  <c r="I122" i="49"/>
  <c r="E163" i="54"/>
  <c r="D164" i="58" s="1"/>
  <c r="L122" i="49"/>
  <c r="K123" i="49" s="1"/>
  <c r="H171" i="57"/>
  <c r="J123" i="52"/>
  <c r="G140" i="52" l="1"/>
  <c r="Q140" i="52"/>
  <c r="Q132" i="49"/>
  <c r="G132" i="49"/>
  <c r="E132" i="49" s="1"/>
  <c r="F132" i="49" s="1"/>
  <c r="H132" i="49" s="1"/>
  <c r="E137" i="50"/>
  <c r="F137" i="50" s="1"/>
  <c r="H137" i="50" s="1"/>
  <c r="E129" i="53"/>
  <c r="F129" i="53" s="1"/>
  <c r="H129" i="53" s="1"/>
  <c r="K35" i="44"/>
  <c r="K71" i="44" s="1"/>
  <c r="K40" i="44"/>
  <c r="K37" i="44"/>
  <c r="D37" i="59"/>
  <c r="D38" i="59" s="1"/>
  <c r="C39" i="59"/>
  <c r="C40" i="59" s="1"/>
  <c r="I124" i="53"/>
  <c r="E167" i="56"/>
  <c r="H164" i="54"/>
  <c r="G165" i="58" s="1"/>
  <c r="J123" i="49"/>
  <c r="L123" i="49" s="1"/>
  <c r="K124" i="49" s="1"/>
  <c r="I123" i="52"/>
  <c r="E171" i="57"/>
  <c r="L123" i="52"/>
  <c r="K124" i="52" s="1"/>
  <c r="L124" i="53"/>
  <c r="K125" i="53" s="1"/>
  <c r="I122" i="50"/>
  <c r="E170" i="55"/>
  <c r="L122" i="50"/>
  <c r="K123" i="50" s="1"/>
  <c r="O226" i="50"/>
  <c r="E140" i="52" l="1"/>
  <c r="F140" i="52" s="1"/>
  <c r="H140" i="52" s="1"/>
  <c r="Q141" i="52"/>
  <c r="G141" i="52"/>
  <c r="Q133" i="49"/>
  <c r="G133" i="49"/>
  <c r="Q130" i="53"/>
  <c r="G130" i="53"/>
  <c r="G138" i="50"/>
  <c r="Q138" i="50"/>
  <c r="E138" i="50" s="1"/>
  <c r="F138" i="50" s="1"/>
  <c r="H138" i="50" s="1"/>
  <c r="K73" i="44"/>
  <c r="E35" i="59"/>
  <c r="E37" i="59" s="1"/>
  <c r="E38" i="59" s="1"/>
  <c r="D39" i="59"/>
  <c r="D40" i="59" s="1"/>
  <c r="H165" i="54"/>
  <c r="G166" i="58" s="1"/>
  <c r="J124" i="49"/>
  <c r="H168" i="56"/>
  <c r="J125" i="53"/>
  <c r="H172" i="57"/>
  <c r="J124" i="52"/>
  <c r="O227" i="50"/>
  <c r="P226" i="50"/>
  <c r="H171" i="55"/>
  <c r="J123" i="50"/>
  <c r="I123" i="49"/>
  <c r="E164" i="54"/>
  <c r="D165" i="58" s="1"/>
  <c r="E141" i="52" l="1"/>
  <c r="F141" i="52"/>
  <c r="H141" i="52" s="1"/>
  <c r="Q139" i="50"/>
  <c r="G139" i="50"/>
  <c r="E130" i="53"/>
  <c r="F130" i="53" s="1"/>
  <c r="H130" i="53" s="1"/>
  <c r="E133" i="49"/>
  <c r="F133" i="49" s="1"/>
  <c r="H133" i="49" s="1"/>
  <c r="F35" i="59"/>
  <c r="E39" i="59"/>
  <c r="E40" i="59" s="1"/>
  <c r="P227" i="50"/>
  <c r="I125" i="53"/>
  <c r="E168" i="56"/>
  <c r="L125" i="53"/>
  <c r="K126" i="53" s="1"/>
  <c r="I123" i="50"/>
  <c r="E171" i="55"/>
  <c r="L123" i="50"/>
  <c r="K124" i="50" s="1"/>
  <c r="I124" i="49"/>
  <c r="E165" i="54"/>
  <c r="D166" i="58" s="1"/>
  <c r="I124" i="52"/>
  <c r="E172" i="57"/>
  <c r="L124" i="52"/>
  <c r="K125" i="52" s="1"/>
  <c r="L124" i="49"/>
  <c r="K125" i="49" s="1"/>
  <c r="O228" i="50"/>
  <c r="G142" i="52" l="1"/>
  <c r="Q142" i="52"/>
  <c r="G131" i="53"/>
  <c r="Q131" i="53"/>
  <c r="E131" i="53" s="1"/>
  <c r="F131" i="53" s="1"/>
  <c r="H131" i="53" s="1"/>
  <c r="Q134" i="49"/>
  <c r="G134" i="49"/>
  <c r="E139" i="50"/>
  <c r="F139" i="50" s="1"/>
  <c r="H139" i="50" s="1"/>
  <c r="P228" i="50"/>
  <c r="F37" i="59"/>
  <c r="F38" i="59" s="1"/>
  <c r="H166" i="54"/>
  <c r="G167" i="58" s="1"/>
  <c r="J125" i="49"/>
  <c r="H172" i="55"/>
  <c r="J124" i="50"/>
  <c r="O229" i="50"/>
  <c r="H169" i="56"/>
  <c r="J126" i="53"/>
  <c r="H173" i="57"/>
  <c r="J125" i="52"/>
  <c r="E142" i="52" l="1"/>
  <c r="F142" i="52" s="1"/>
  <c r="H142" i="52" s="1"/>
  <c r="G143" i="52" s="1"/>
  <c r="G140" i="50"/>
  <c r="Q140" i="50"/>
  <c r="Q132" i="53"/>
  <c r="G132" i="53"/>
  <c r="E134" i="49"/>
  <c r="F134" i="49" s="1"/>
  <c r="H134" i="49" s="1"/>
  <c r="G35" i="59"/>
  <c r="F39" i="59"/>
  <c r="F40" i="59" s="1"/>
  <c r="O230" i="50"/>
  <c r="I124" i="50"/>
  <c r="E172" i="55"/>
  <c r="L124" i="50"/>
  <c r="K125" i="50" s="1"/>
  <c r="I125" i="49"/>
  <c r="E166" i="54"/>
  <c r="D167" i="58" s="1"/>
  <c r="L125" i="49"/>
  <c r="K126" i="49" s="1"/>
  <c r="P229" i="50"/>
  <c r="I125" i="52"/>
  <c r="E173" i="57"/>
  <c r="L125" i="52"/>
  <c r="K126" i="52" s="1"/>
  <c r="I126" i="53"/>
  <c r="E169" i="56"/>
  <c r="L126" i="53"/>
  <c r="K127" i="53" s="1"/>
  <c r="Q143" i="52" l="1"/>
  <c r="E143" i="52" s="1"/>
  <c r="F143" i="52" s="1"/>
  <c r="H143" i="52" s="1"/>
  <c r="G144" i="52" s="1"/>
  <c r="E140" i="50"/>
  <c r="F140" i="50" s="1"/>
  <c r="H140" i="50" s="1"/>
  <c r="G141" i="50" s="1"/>
  <c r="E132" i="53"/>
  <c r="F132" i="53" s="1"/>
  <c r="H132" i="53" s="1"/>
  <c r="G135" i="49"/>
  <c r="Q135" i="49"/>
  <c r="E135" i="49" s="1"/>
  <c r="F135" i="49" s="1"/>
  <c r="H135" i="49" s="1"/>
  <c r="Q133" i="53"/>
  <c r="G133" i="53"/>
  <c r="P230" i="50"/>
  <c r="G37" i="59"/>
  <c r="G38" i="59" s="1"/>
  <c r="H35" i="59" s="1"/>
  <c r="H170" i="56"/>
  <c r="J127" i="53"/>
  <c r="H167" i="54"/>
  <c r="G168" i="58" s="1"/>
  <c r="J126" i="49"/>
  <c r="H173" i="55"/>
  <c r="J125" i="50"/>
  <c r="O231" i="50"/>
  <c r="H174" i="57"/>
  <c r="J126" i="52"/>
  <c r="L126" i="52" s="1"/>
  <c r="K127" i="52" s="1"/>
  <c r="Q141" i="50" l="1"/>
  <c r="E141" i="50" s="1"/>
  <c r="F141" i="50" s="1"/>
  <c r="H141" i="50" s="1"/>
  <c r="Q144" i="52"/>
  <c r="E144" i="52" s="1"/>
  <c r="F144" i="52" s="1"/>
  <c r="H144" i="52" s="1"/>
  <c r="Q145" i="52" s="1"/>
  <c r="E133" i="53"/>
  <c r="F133" i="53" s="1"/>
  <c r="H133" i="53" s="1"/>
  <c r="G136" i="49"/>
  <c r="Q136" i="49"/>
  <c r="E136" i="49" s="1"/>
  <c r="F136" i="49" s="1"/>
  <c r="H136" i="49" s="1"/>
  <c r="H37" i="59"/>
  <c r="H38" i="59" s="1"/>
  <c r="I35" i="59" s="1"/>
  <c r="G39" i="59"/>
  <c r="G40" i="59" s="1"/>
  <c r="H175" i="57"/>
  <c r="J127" i="52"/>
  <c r="O232" i="50"/>
  <c r="I125" i="50"/>
  <c r="E173" i="55"/>
  <c r="L125" i="50"/>
  <c r="K126" i="50" s="1"/>
  <c r="I126" i="49"/>
  <c r="E167" i="54"/>
  <c r="D168" i="58" s="1"/>
  <c r="P231" i="50"/>
  <c r="L126" i="49"/>
  <c r="K127" i="49" s="1"/>
  <c r="I127" i="53"/>
  <c r="E170" i="56"/>
  <c r="L127" i="53"/>
  <c r="K128" i="53" s="1"/>
  <c r="I126" i="52"/>
  <c r="E174" i="57"/>
  <c r="G145" i="52" l="1"/>
  <c r="E145" i="52"/>
  <c r="F145" i="52" s="1"/>
  <c r="H145" i="52" s="1"/>
  <c r="Q146" i="52" s="1"/>
  <c r="G142" i="50"/>
  <c r="Q142" i="50"/>
  <c r="G137" i="49"/>
  <c r="Q137" i="49"/>
  <c r="Q134" i="53"/>
  <c r="G134" i="53"/>
  <c r="P232" i="50"/>
  <c r="H39" i="59"/>
  <c r="H40" i="59" s="1"/>
  <c r="I37" i="59"/>
  <c r="I38" i="59" s="1"/>
  <c r="H171" i="56"/>
  <c r="J128" i="53"/>
  <c r="H174" i="55"/>
  <c r="J126" i="50"/>
  <c r="L126" i="50" s="1"/>
  <c r="K127" i="50" s="1"/>
  <c r="O233" i="50"/>
  <c r="P233" i="50" s="1"/>
  <c r="I127" i="52"/>
  <c r="E175" i="57"/>
  <c r="L127" i="52"/>
  <c r="K128" i="52" s="1"/>
  <c r="H168" i="54"/>
  <c r="G169" i="58" s="1"/>
  <c r="J127" i="49"/>
  <c r="G146" i="52" l="1"/>
  <c r="E142" i="50"/>
  <c r="F142" i="50" s="1"/>
  <c r="H142" i="50" s="1"/>
  <c r="G143" i="50" s="1"/>
  <c r="E146" i="52"/>
  <c r="F146" i="52" s="1"/>
  <c r="H146" i="52" s="1"/>
  <c r="E137" i="49"/>
  <c r="F137" i="49" s="1"/>
  <c r="H137" i="49" s="1"/>
  <c r="E134" i="53"/>
  <c r="F134" i="53" s="1"/>
  <c r="H134" i="53" s="1"/>
  <c r="Q138" i="49"/>
  <c r="G138" i="49"/>
  <c r="J35" i="59"/>
  <c r="I39" i="59"/>
  <c r="I40" i="59" s="1"/>
  <c r="H175" i="55"/>
  <c r="J127" i="50"/>
  <c r="L127" i="50" s="1"/>
  <c r="K128" i="50" s="1"/>
  <c r="I128" i="53"/>
  <c r="E171" i="56"/>
  <c r="L128" i="53"/>
  <c r="K129" i="53" s="1"/>
  <c r="I127" i="49"/>
  <c r="E168" i="54"/>
  <c r="D169" i="58" s="1"/>
  <c r="O234" i="50"/>
  <c r="I126" i="50"/>
  <c r="E174" i="55"/>
  <c r="L127" i="49"/>
  <c r="K128" i="49" s="1"/>
  <c r="H176" i="57"/>
  <c r="J128" i="52"/>
  <c r="Q143" i="50" l="1"/>
  <c r="E143" i="50" s="1"/>
  <c r="F143" i="50" s="1"/>
  <c r="H143" i="50" s="1"/>
  <c r="G147" i="52"/>
  <c r="Q147" i="52"/>
  <c r="E138" i="49"/>
  <c r="F138" i="49" s="1"/>
  <c r="H138" i="49" s="1"/>
  <c r="G139" i="49" s="1"/>
  <c r="Q139" i="49"/>
  <c r="Q135" i="53"/>
  <c r="G135" i="53"/>
  <c r="J37" i="59"/>
  <c r="J38" i="59" s="1"/>
  <c r="H176" i="55"/>
  <c r="J128" i="50"/>
  <c r="H169" i="54"/>
  <c r="G170" i="58" s="1"/>
  <c r="O225" i="58" s="1"/>
  <c r="L58" i="61" s="1"/>
  <c r="L72" i="61" s="1"/>
  <c r="J128" i="49"/>
  <c r="I128" i="52"/>
  <c r="E176" i="57"/>
  <c r="O235" i="50"/>
  <c r="L128" i="52"/>
  <c r="K129" i="52" s="1"/>
  <c r="H172" i="56"/>
  <c r="J129" i="53"/>
  <c r="L129" i="53" s="1"/>
  <c r="K130" i="53" s="1"/>
  <c r="I127" i="50"/>
  <c r="E175" i="55"/>
  <c r="P234" i="50"/>
  <c r="Q144" i="50" l="1"/>
  <c r="G144" i="50"/>
  <c r="E147" i="52"/>
  <c r="F147" i="52" s="1"/>
  <c r="H147" i="52" s="1"/>
  <c r="Q148" i="52" s="1"/>
  <c r="G148" i="52"/>
  <c r="E139" i="49"/>
  <c r="F139" i="49" s="1"/>
  <c r="H139" i="49" s="1"/>
  <c r="G140" i="49" s="1"/>
  <c r="E135" i="53"/>
  <c r="F135" i="53" s="1"/>
  <c r="H135" i="53" s="1"/>
  <c r="Q140" i="49"/>
  <c r="E144" i="50"/>
  <c r="F144" i="50" s="1"/>
  <c r="H144" i="50" s="1"/>
  <c r="K35" i="59"/>
  <c r="J39" i="59"/>
  <c r="J40" i="59" s="1"/>
  <c r="H173" i="56"/>
  <c r="J130" i="53"/>
  <c r="H177" i="57"/>
  <c r="J129" i="52"/>
  <c r="O236" i="50"/>
  <c r="P235" i="50"/>
  <c r="I128" i="49"/>
  <c r="E169" i="54"/>
  <c r="D170" i="58" s="1"/>
  <c r="O224" i="58" s="1"/>
  <c r="L57" i="61" s="1"/>
  <c r="L128" i="49"/>
  <c r="K129" i="49" s="1"/>
  <c r="S93" i="44"/>
  <c r="S94" i="44" s="1"/>
  <c r="S95" i="44" s="1"/>
  <c r="S79" i="44"/>
  <c r="S80" i="44" s="1"/>
  <c r="S81" i="44" s="1"/>
  <c r="I128" i="50"/>
  <c r="E176" i="55"/>
  <c r="L128" i="50"/>
  <c r="K129" i="50" s="1"/>
  <c r="I129" i="53"/>
  <c r="E172" i="56"/>
  <c r="E148" i="52" l="1"/>
  <c r="F148" i="52" s="1"/>
  <c r="H148" i="52" s="1"/>
  <c r="E140" i="49"/>
  <c r="F140" i="49" s="1"/>
  <c r="H140" i="49" s="1"/>
  <c r="G149" i="52"/>
  <c r="Q149" i="52"/>
  <c r="E149" i="52" s="1"/>
  <c r="F149" i="52" s="1"/>
  <c r="H149" i="52" s="1"/>
  <c r="G145" i="50"/>
  <c r="Q145" i="50"/>
  <c r="G141" i="49"/>
  <c r="Q141" i="49"/>
  <c r="Q136" i="53"/>
  <c r="G136" i="53"/>
  <c r="P236" i="50"/>
  <c r="K37" i="59"/>
  <c r="K38" i="59" s="1"/>
  <c r="L35" i="59" s="1"/>
  <c r="S90" i="44"/>
  <c r="S87" i="44" s="1"/>
  <c r="H177" i="55"/>
  <c r="J129" i="50"/>
  <c r="I129" i="52"/>
  <c r="E177" i="57"/>
  <c r="H170" i="54"/>
  <c r="G171" i="58" s="1"/>
  <c r="J129" i="49"/>
  <c r="O237" i="50"/>
  <c r="L129" i="52"/>
  <c r="K130" i="52" s="1"/>
  <c r="I130" i="53"/>
  <c r="E173" i="56"/>
  <c r="L130" i="53"/>
  <c r="K131" i="53" s="1"/>
  <c r="E145" i="50" l="1"/>
  <c r="F145" i="50" s="1"/>
  <c r="H145" i="50" s="1"/>
  <c r="G150" i="52"/>
  <c r="Q150" i="52"/>
  <c r="E136" i="53"/>
  <c r="F136" i="53" s="1"/>
  <c r="H136" i="53" s="1"/>
  <c r="G146" i="50"/>
  <c r="Q146" i="50"/>
  <c r="K142" i="49"/>
  <c r="E141" i="49"/>
  <c r="F141" i="49" s="1"/>
  <c r="H141" i="49" s="1"/>
  <c r="S91" i="44"/>
  <c r="S92" i="44" s="1"/>
  <c r="K39" i="59"/>
  <c r="K40" i="59" s="1"/>
  <c r="L37" i="59"/>
  <c r="L38" i="59" s="1"/>
  <c r="H178" i="57"/>
  <c r="J130" i="52"/>
  <c r="O238" i="50"/>
  <c r="I129" i="49"/>
  <c r="E170" i="54"/>
  <c r="D171" i="58" s="1"/>
  <c r="H174" i="56"/>
  <c r="J131" i="53"/>
  <c r="I129" i="50"/>
  <c r="E177" i="55"/>
  <c r="L129" i="50"/>
  <c r="K130" i="50" s="1"/>
  <c r="P237" i="50"/>
  <c r="L129" i="49"/>
  <c r="K130" i="49" s="1"/>
  <c r="E146" i="50" l="1"/>
  <c r="F146" i="50" s="1"/>
  <c r="H146" i="50" s="1"/>
  <c r="E150" i="52"/>
  <c r="F150" i="52" s="1"/>
  <c r="H150" i="52" s="1"/>
  <c r="G151" i="52" s="1"/>
  <c r="Q151" i="52"/>
  <c r="Q142" i="49"/>
  <c r="G142" i="49"/>
  <c r="Q147" i="50"/>
  <c r="G147" i="50"/>
  <c r="Q137" i="53"/>
  <c r="G137" i="53"/>
  <c r="S88" i="44"/>
  <c r="P238" i="50"/>
  <c r="M35" i="59"/>
  <c r="L39" i="59"/>
  <c r="H178" i="55"/>
  <c r="J130" i="50"/>
  <c r="H171" i="54"/>
  <c r="G172" i="58" s="1"/>
  <c r="J130" i="49"/>
  <c r="I130" i="52"/>
  <c r="E178" i="57"/>
  <c r="L130" i="52"/>
  <c r="K131" i="52" s="1"/>
  <c r="I131" i="53"/>
  <c r="E174" i="56"/>
  <c r="L131" i="53"/>
  <c r="K132" i="53" s="1"/>
  <c r="O239" i="50"/>
  <c r="E151" i="52" l="1"/>
  <c r="F151" i="52" s="1"/>
  <c r="H151" i="52" s="1"/>
  <c r="Q152" i="52"/>
  <c r="G152" i="52"/>
  <c r="E137" i="53"/>
  <c r="F137" i="53" s="1"/>
  <c r="H137" i="53" s="1"/>
  <c r="E147" i="50"/>
  <c r="F147" i="50" s="1"/>
  <c r="H147" i="50" s="1"/>
  <c r="K143" i="49"/>
  <c r="E142" i="49"/>
  <c r="F142" i="49" s="1"/>
  <c r="H142" i="49" s="1"/>
  <c r="S89" i="44"/>
  <c r="L40" i="59"/>
  <c r="M37" i="59"/>
  <c r="N37" i="59" s="1"/>
  <c r="H179" i="57"/>
  <c r="J131" i="52"/>
  <c r="O240" i="50"/>
  <c r="H175" i="56"/>
  <c r="J132" i="53"/>
  <c r="L132" i="53" s="1"/>
  <c r="K133" i="53" s="1"/>
  <c r="I130" i="49"/>
  <c r="E171" i="54"/>
  <c r="D172" i="58" s="1"/>
  <c r="L130" i="49"/>
  <c r="K131" i="49" s="1"/>
  <c r="I130" i="50"/>
  <c r="E178" i="55"/>
  <c r="L130" i="50"/>
  <c r="K131" i="50" s="1"/>
  <c r="P239" i="50"/>
  <c r="E152" i="52" l="1"/>
  <c r="F152" i="52"/>
  <c r="H152" i="52" s="1"/>
  <c r="G143" i="49"/>
  <c r="Q143" i="49"/>
  <c r="G148" i="50"/>
  <c r="Q148" i="50"/>
  <c r="Q138" i="53"/>
  <c r="G138" i="53"/>
  <c r="P240" i="50"/>
  <c r="F4" i="9"/>
  <c r="N38" i="59"/>
  <c r="M38" i="59"/>
  <c r="H176" i="56"/>
  <c r="J133" i="53"/>
  <c r="I132" i="53"/>
  <c r="E175" i="56"/>
  <c r="H179" i="55"/>
  <c r="J131" i="50"/>
  <c r="O241" i="50"/>
  <c r="I131" i="52"/>
  <c r="E179" i="57"/>
  <c r="H172" i="54"/>
  <c r="G173" i="58" s="1"/>
  <c r="J131" i="49"/>
  <c r="L131" i="52"/>
  <c r="K132" i="52" s="1"/>
  <c r="E148" i="50" l="1"/>
  <c r="F148" i="50" s="1"/>
  <c r="H148" i="50" s="1"/>
  <c r="G153" i="52"/>
  <c r="Q153" i="52"/>
  <c r="E153" i="52" s="1"/>
  <c r="F153" i="52" s="1"/>
  <c r="H153" i="52" s="1"/>
  <c r="G149" i="50"/>
  <c r="Q149" i="50"/>
  <c r="E149" i="50" s="1"/>
  <c r="F149" i="50" s="1"/>
  <c r="H149" i="50" s="1"/>
  <c r="E138" i="53"/>
  <c r="F138" i="53" s="1"/>
  <c r="H138" i="53" s="1"/>
  <c r="P241" i="50"/>
  <c r="K144" i="49"/>
  <c r="E143" i="49"/>
  <c r="F143" i="49" s="1"/>
  <c r="H143" i="49" s="1"/>
  <c r="B43" i="59"/>
  <c r="M39" i="59"/>
  <c r="F20" i="9"/>
  <c r="L23" i="44" s="1"/>
  <c r="F5" i="9"/>
  <c r="G3" i="9" s="1"/>
  <c r="I131" i="49"/>
  <c r="E172" i="54"/>
  <c r="D173" i="58" s="1"/>
  <c r="O242" i="50"/>
  <c r="I131" i="50"/>
  <c r="E179" i="55"/>
  <c r="L131" i="49"/>
  <c r="K132" i="49" s="1"/>
  <c r="L131" i="50"/>
  <c r="K132" i="50" s="1"/>
  <c r="I133" i="53"/>
  <c r="E176" i="56"/>
  <c r="L133" i="53"/>
  <c r="K134" i="53" s="1"/>
  <c r="H180" i="57"/>
  <c r="J132" i="52"/>
  <c r="L132" i="52" s="1"/>
  <c r="K133" i="52" s="1"/>
  <c r="Q154" i="52" l="1"/>
  <c r="G154" i="52"/>
  <c r="Q144" i="49"/>
  <c r="G144" i="49"/>
  <c r="G150" i="50"/>
  <c r="Q150" i="50"/>
  <c r="E150" i="50" s="1"/>
  <c r="F150" i="50" s="1"/>
  <c r="H150" i="50" s="1"/>
  <c r="Q139" i="53"/>
  <c r="G139" i="53"/>
  <c r="L47" i="44"/>
  <c r="F21" i="9"/>
  <c r="G19" i="9" s="1"/>
  <c r="M40" i="59"/>
  <c r="N40" i="59" s="1"/>
  <c r="F7" i="9" s="1"/>
  <c r="F23" i="9" s="1"/>
  <c r="L25" i="44" s="1"/>
  <c r="N39" i="59"/>
  <c r="F6" i="9" s="1"/>
  <c r="F22" i="9" s="1"/>
  <c r="B45" i="59"/>
  <c r="B46" i="59" s="1"/>
  <c r="C43" i="59" s="1"/>
  <c r="N43" i="59"/>
  <c r="H173" i="54"/>
  <c r="G174" i="58" s="1"/>
  <c r="J132" i="49"/>
  <c r="H181" i="57"/>
  <c r="J133" i="52"/>
  <c r="O243" i="50"/>
  <c r="H177" i="56"/>
  <c r="J134" i="53"/>
  <c r="P242" i="50"/>
  <c r="I132" i="52"/>
  <c r="E180" i="57"/>
  <c r="H180" i="55"/>
  <c r="J132" i="50"/>
  <c r="E154" i="52" l="1"/>
  <c r="F154" i="52" s="1"/>
  <c r="H154" i="52" s="1"/>
  <c r="E67" i="61"/>
  <c r="E62" i="61" s="1"/>
  <c r="E139" i="53"/>
  <c r="F139" i="53" s="1"/>
  <c r="H139" i="53" s="1"/>
  <c r="Q151" i="50"/>
  <c r="G151" i="50"/>
  <c r="E151" i="50" s="1"/>
  <c r="F151" i="50" s="1"/>
  <c r="H151" i="50" s="1"/>
  <c r="K145" i="49"/>
  <c r="E144" i="49"/>
  <c r="F144" i="49" s="1"/>
  <c r="H144" i="49" s="1"/>
  <c r="L49" i="44"/>
  <c r="L35" i="44"/>
  <c r="L71" i="44" s="1"/>
  <c r="C45" i="59"/>
  <c r="C46" i="59" s="1"/>
  <c r="D43" i="59" s="1"/>
  <c r="K16" i="44"/>
  <c r="B47" i="59"/>
  <c r="B48" i="59" s="1"/>
  <c r="I132" i="50"/>
  <c r="E180" i="55"/>
  <c r="L132" i="50"/>
  <c r="K133" i="50" s="1"/>
  <c r="I133" i="52"/>
  <c r="E181" i="57"/>
  <c r="L133" i="52"/>
  <c r="K134" i="52" s="1"/>
  <c r="P243" i="50"/>
  <c r="O244" i="50"/>
  <c r="I132" i="49"/>
  <c r="E173" i="54"/>
  <c r="D174" i="58" s="1"/>
  <c r="L132" i="49"/>
  <c r="K133" i="49" s="1"/>
  <c r="I134" i="53"/>
  <c r="E177" i="56"/>
  <c r="L134" i="53"/>
  <c r="K135" i="53" s="1"/>
  <c r="G155" i="52" l="1"/>
  <c r="Q155" i="52"/>
  <c r="E155" i="52" s="1"/>
  <c r="F155" i="52" s="1"/>
  <c r="H155" i="52" s="1"/>
  <c r="K52" i="44"/>
  <c r="L40" i="44"/>
  <c r="Q152" i="50"/>
  <c r="G152" i="50"/>
  <c r="G145" i="49"/>
  <c r="Q145" i="49"/>
  <c r="G140" i="53"/>
  <c r="Q140" i="53"/>
  <c r="L37" i="44"/>
  <c r="C47" i="59"/>
  <c r="C48" i="59" s="1"/>
  <c r="D45" i="59"/>
  <c r="D46" i="59" s="1"/>
  <c r="E43" i="59" s="1"/>
  <c r="K28" i="44"/>
  <c r="O245" i="50"/>
  <c r="P244" i="50"/>
  <c r="H182" i="57"/>
  <c r="J134" i="52"/>
  <c r="H178" i="56"/>
  <c r="J135" i="53"/>
  <c r="H181" i="55"/>
  <c r="J133" i="50"/>
  <c r="L133" i="50" s="1"/>
  <c r="K134" i="50" s="1"/>
  <c r="H174" i="54"/>
  <c r="G175" i="58" s="1"/>
  <c r="J133" i="49"/>
  <c r="G156" i="52" l="1"/>
  <c r="Q156" i="52"/>
  <c r="E156" i="52" s="1"/>
  <c r="F156" i="52" s="1"/>
  <c r="H156" i="52" s="1"/>
  <c r="K7" i="44"/>
  <c r="E140" i="53"/>
  <c r="F140" i="53" s="1"/>
  <c r="H140" i="53" s="1"/>
  <c r="G141" i="53" s="1"/>
  <c r="K146" i="49"/>
  <c r="E145" i="49"/>
  <c r="F145" i="49" s="1"/>
  <c r="H145" i="49" s="1"/>
  <c r="Q141" i="53"/>
  <c r="E152" i="50"/>
  <c r="F152" i="50" s="1"/>
  <c r="H152" i="50" s="1"/>
  <c r="L73" i="44"/>
  <c r="K64" i="44"/>
  <c r="P245" i="50"/>
  <c r="D47" i="59"/>
  <c r="D48" i="59" s="1"/>
  <c r="E45" i="59"/>
  <c r="E46" i="59" s="1"/>
  <c r="F43" i="59" s="1"/>
  <c r="K77" i="44"/>
  <c r="H182" i="55"/>
  <c r="J134" i="50"/>
  <c r="I135" i="53"/>
  <c r="E178" i="56"/>
  <c r="L135" i="53"/>
  <c r="K136" i="53" s="1"/>
  <c r="I133" i="49"/>
  <c r="E174" i="54"/>
  <c r="D175" i="58" s="1"/>
  <c r="I134" i="52"/>
  <c r="E182" i="57"/>
  <c r="L133" i="49"/>
  <c r="K134" i="49" s="1"/>
  <c r="L134" i="52"/>
  <c r="K135" i="52" s="1"/>
  <c r="O246" i="50"/>
  <c r="I133" i="50"/>
  <c r="E181" i="55"/>
  <c r="E141" i="53" l="1"/>
  <c r="G157" i="52"/>
  <c r="Q157" i="52"/>
  <c r="E157" i="52" s="1"/>
  <c r="F157" i="52" s="1"/>
  <c r="H157" i="52" s="1"/>
  <c r="F141" i="53"/>
  <c r="H141" i="53" s="1"/>
  <c r="K108" i="44"/>
  <c r="K13" i="44"/>
  <c r="P246" i="50"/>
  <c r="Q153" i="50"/>
  <c r="G153" i="50"/>
  <c r="Q142" i="53"/>
  <c r="G142" i="53"/>
  <c r="G146" i="49"/>
  <c r="Q146" i="49"/>
  <c r="E47" i="59"/>
  <c r="E48" i="59" s="1"/>
  <c r="F45" i="59"/>
  <c r="F46" i="59" s="1"/>
  <c r="G43" i="59" s="1"/>
  <c r="H179" i="56"/>
  <c r="J136" i="53"/>
  <c r="I134" i="50"/>
  <c r="E182" i="55"/>
  <c r="L134" i="50"/>
  <c r="K135" i="50" s="1"/>
  <c r="O247" i="50"/>
  <c r="H183" i="57"/>
  <c r="J135" i="52"/>
  <c r="L135" i="52" s="1"/>
  <c r="K136" i="52" s="1"/>
  <c r="H175" i="54"/>
  <c r="G176" i="58" s="1"/>
  <c r="J134" i="49"/>
  <c r="Q158" i="52" l="1"/>
  <c r="G158" i="52"/>
  <c r="K10" i="44"/>
  <c r="E146" i="49"/>
  <c r="F146" i="49" s="1"/>
  <c r="H146" i="49" s="1"/>
  <c r="K147" i="49"/>
  <c r="E142" i="53"/>
  <c r="F142" i="53" s="1"/>
  <c r="H142" i="53" s="1"/>
  <c r="E153" i="50"/>
  <c r="F153" i="50" s="1"/>
  <c r="H153" i="50" s="1"/>
  <c r="F47" i="59"/>
  <c r="F48" i="59" s="1"/>
  <c r="G45" i="59"/>
  <c r="G46" i="59" s="1"/>
  <c r="H43" i="59" s="1"/>
  <c r="H184" i="57"/>
  <c r="J136" i="52"/>
  <c r="O248" i="50"/>
  <c r="P247" i="50"/>
  <c r="H183" i="55"/>
  <c r="J135" i="50"/>
  <c r="I136" i="53"/>
  <c r="E179" i="56"/>
  <c r="L136" i="53"/>
  <c r="K137" i="53" s="1"/>
  <c r="I134" i="49"/>
  <c r="E175" i="54"/>
  <c r="D176" i="58" s="1"/>
  <c r="L134" i="49"/>
  <c r="K135" i="49" s="1"/>
  <c r="I135" i="52"/>
  <c r="E183" i="57"/>
  <c r="E158" i="52" l="1"/>
  <c r="F158" i="52"/>
  <c r="H158" i="52" s="1"/>
  <c r="K12" i="44"/>
  <c r="K9" i="44"/>
  <c r="Q143" i="53"/>
  <c r="G143" i="53"/>
  <c r="G154" i="50"/>
  <c r="Q154" i="50"/>
  <c r="E154" i="50" s="1"/>
  <c r="F154" i="50" s="1"/>
  <c r="H154" i="50" s="1"/>
  <c r="Q147" i="49"/>
  <c r="G147" i="49"/>
  <c r="P248" i="50"/>
  <c r="G47" i="59"/>
  <c r="G48" i="59" s="1"/>
  <c r="H45" i="59"/>
  <c r="H46" i="59" s="1"/>
  <c r="I43" i="59" s="1"/>
  <c r="H180" i="56"/>
  <c r="J137" i="53"/>
  <c r="I135" i="50"/>
  <c r="E183" i="55"/>
  <c r="O249" i="50"/>
  <c r="H176" i="54"/>
  <c r="G177" i="58" s="1"/>
  <c r="J135" i="49"/>
  <c r="I136" i="52"/>
  <c r="E184" i="57"/>
  <c r="L135" i="50"/>
  <c r="K136" i="50" s="1"/>
  <c r="L136" i="52"/>
  <c r="K137" i="52" s="1"/>
  <c r="Q159" i="52" l="1"/>
  <c r="G159" i="52"/>
  <c r="K3" i="44"/>
  <c r="K148" i="49"/>
  <c r="E147" i="49"/>
  <c r="F147" i="49" s="1"/>
  <c r="H147" i="49" s="1"/>
  <c r="Q155" i="50"/>
  <c r="G155" i="50"/>
  <c r="E155" i="50" s="1"/>
  <c r="F155" i="50" s="1"/>
  <c r="H155" i="50" s="1"/>
  <c r="E143" i="53"/>
  <c r="F143" i="53" s="1"/>
  <c r="H143" i="53" s="1"/>
  <c r="H47" i="59"/>
  <c r="H48" i="59" s="1"/>
  <c r="I45" i="59"/>
  <c r="I46" i="59" s="1"/>
  <c r="H184" i="55"/>
  <c r="J136" i="50"/>
  <c r="I135" i="49"/>
  <c r="E176" i="54"/>
  <c r="D177" i="58" s="1"/>
  <c r="L135" i="49"/>
  <c r="K136" i="49" s="1"/>
  <c r="O250" i="50"/>
  <c r="P249" i="50"/>
  <c r="I137" i="53"/>
  <c r="E180" i="56"/>
  <c r="H185" i="57"/>
  <c r="J137" i="52"/>
  <c r="L137" i="53"/>
  <c r="K138" i="53" s="1"/>
  <c r="E159" i="52" l="1"/>
  <c r="F159" i="52" s="1"/>
  <c r="H159" i="52" s="1"/>
  <c r="D51" i="61"/>
  <c r="D50" i="61" s="1"/>
  <c r="D61" i="61" s="1"/>
  <c r="D68" i="61" s="1"/>
  <c r="D71" i="61" s="1"/>
  <c r="Q144" i="53"/>
  <c r="G144" i="53"/>
  <c r="Q156" i="50"/>
  <c r="G156" i="50"/>
  <c r="Q148" i="49"/>
  <c r="K149" i="49" s="1"/>
  <c r="G148" i="49"/>
  <c r="E148" i="49" s="1"/>
  <c r="F148" i="49" s="1"/>
  <c r="H148" i="49" s="1"/>
  <c r="J43" i="59"/>
  <c r="I47" i="59"/>
  <c r="I48" i="59" s="1"/>
  <c r="P250" i="50"/>
  <c r="J45" i="59"/>
  <c r="J46" i="59" s="1"/>
  <c r="I136" i="50"/>
  <c r="E184" i="55"/>
  <c r="O251" i="50"/>
  <c r="H177" i="54"/>
  <c r="G178" i="58" s="1"/>
  <c r="J136" i="49"/>
  <c r="L136" i="50"/>
  <c r="K137" i="50" s="1"/>
  <c r="H181" i="56"/>
  <c r="J138" i="53"/>
  <c r="I137" i="52"/>
  <c r="E185" i="57"/>
  <c r="L137" i="52"/>
  <c r="K138" i="52" s="1"/>
  <c r="G160" i="52" l="1"/>
  <c r="Q160" i="52"/>
  <c r="Q149" i="49"/>
  <c r="G149" i="49"/>
  <c r="E156" i="50"/>
  <c r="F156" i="50" s="1"/>
  <c r="H156" i="50" s="1"/>
  <c r="E144" i="53"/>
  <c r="F144" i="53" s="1"/>
  <c r="H144" i="53" s="1"/>
  <c r="K43" i="59"/>
  <c r="J47" i="59"/>
  <c r="J48" i="59" s="1"/>
  <c r="K45" i="59"/>
  <c r="K46" i="59" s="1"/>
  <c r="L43" i="59" s="1"/>
  <c r="I136" i="49"/>
  <c r="E177" i="54"/>
  <c r="D178" i="58" s="1"/>
  <c r="L136" i="49"/>
  <c r="K137" i="49" s="1"/>
  <c r="O252" i="50"/>
  <c r="I138" i="53"/>
  <c r="E181" i="56"/>
  <c r="P251" i="50"/>
  <c r="L138" i="53"/>
  <c r="K139" i="53" s="1"/>
  <c r="H185" i="55"/>
  <c r="J137" i="50"/>
  <c r="H186" i="57"/>
  <c r="J138" i="52"/>
  <c r="E160" i="52" l="1"/>
  <c r="F160" i="52" s="1"/>
  <c r="H160" i="52" s="1"/>
  <c r="G161" i="52"/>
  <c r="Q161" i="52"/>
  <c r="G145" i="53"/>
  <c r="Q145" i="53"/>
  <c r="Q157" i="50"/>
  <c r="G157" i="50"/>
  <c r="K150" i="49"/>
  <c r="E149" i="49"/>
  <c r="F149" i="49" s="1"/>
  <c r="H149" i="49" s="1"/>
  <c r="K47" i="59"/>
  <c r="L45" i="59"/>
  <c r="L46" i="59" s="1"/>
  <c r="M43" i="59" s="1"/>
  <c r="I137" i="50"/>
  <c r="E185" i="55"/>
  <c r="H182" i="56"/>
  <c r="J139" i="53"/>
  <c r="O253" i="50"/>
  <c r="H178" i="54"/>
  <c r="G179" i="58" s="1"/>
  <c r="J137" i="49"/>
  <c r="I138" i="52"/>
  <c r="E186" i="57"/>
  <c r="L138" i="52"/>
  <c r="K139" i="52" s="1"/>
  <c r="L137" i="50"/>
  <c r="K138" i="50" s="1"/>
  <c r="P252" i="50"/>
  <c r="E161" i="52" l="1"/>
  <c r="F161" i="52" s="1"/>
  <c r="H161" i="52" s="1"/>
  <c r="E145" i="53"/>
  <c r="F145" i="53" s="1"/>
  <c r="H145" i="53" s="1"/>
  <c r="G162" i="52"/>
  <c r="Q162" i="52"/>
  <c r="E162" i="52" s="1"/>
  <c r="F162" i="52" s="1"/>
  <c r="H162" i="52" s="1"/>
  <c r="G150" i="49"/>
  <c r="Q150" i="49"/>
  <c r="Q146" i="53"/>
  <c r="G146" i="53"/>
  <c r="P253" i="50"/>
  <c r="E157" i="50"/>
  <c r="F157" i="50" s="1"/>
  <c r="H157" i="50" s="1"/>
  <c r="L47" i="59"/>
  <c r="L48" i="59" s="1"/>
  <c r="M45" i="59"/>
  <c r="N45" i="59" s="1"/>
  <c r="K48" i="59"/>
  <c r="I137" i="49"/>
  <c r="E178" i="54"/>
  <c r="D179" i="58" s="1"/>
  <c r="L137" i="49"/>
  <c r="K138" i="49" s="1"/>
  <c r="O254" i="50"/>
  <c r="P254" i="50" s="1"/>
  <c r="H186" i="55"/>
  <c r="J138" i="50"/>
  <c r="I139" i="53"/>
  <c r="E182" i="56"/>
  <c r="L139" i="53"/>
  <c r="K140" i="53" s="1"/>
  <c r="H187" i="57"/>
  <c r="J139" i="52"/>
  <c r="G163" i="52" l="1"/>
  <c r="Q163" i="52"/>
  <c r="Q158" i="50"/>
  <c r="G158" i="50"/>
  <c r="E146" i="53"/>
  <c r="F146" i="53" s="1"/>
  <c r="H146" i="53" s="1"/>
  <c r="E150" i="49"/>
  <c r="F150" i="49" s="1"/>
  <c r="H150" i="49" s="1"/>
  <c r="K151" i="49"/>
  <c r="M46" i="59"/>
  <c r="G4" i="9"/>
  <c r="N46" i="59"/>
  <c r="I139" i="52"/>
  <c r="E187" i="57"/>
  <c r="L139" i="52"/>
  <c r="K140" i="52" s="1"/>
  <c r="H183" i="56"/>
  <c r="J140" i="53"/>
  <c r="I138" i="50"/>
  <c r="E186" i="55"/>
  <c r="L138" i="50"/>
  <c r="K139" i="50" s="1"/>
  <c r="O255" i="50"/>
  <c r="H179" i="54"/>
  <c r="G180" i="58" s="1"/>
  <c r="J138" i="49"/>
  <c r="E163" i="52" l="1"/>
  <c r="F163" i="52" s="1"/>
  <c r="H163" i="52" s="1"/>
  <c r="G164" i="52"/>
  <c r="Q164" i="52"/>
  <c r="E164" i="52" s="1"/>
  <c r="F164" i="52" s="1"/>
  <c r="H164" i="52" s="1"/>
  <c r="G151" i="49"/>
  <c r="Q151" i="49"/>
  <c r="Q147" i="53"/>
  <c r="G147" i="53"/>
  <c r="E158" i="50"/>
  <c r="F158" i="50" s="1"/>
  <c r="H158" i="50" s="1"/>
  <c r="B51" i="59"/>
  <c r="M47" i="59"/>
  <c r="G20" i="9"/>
  <c r="M23" i="44" s="1"/>
  <c r="G5" i="9"/>
  <c r="H3" i="9" s="1"/>
  <c r="I138" i="49"/>
  <c r="E179" i="54"/>
  <c r="D180" i="58" s="1"/>
  <c r="I140" i="53"/>
  <c r="E183" i="56"/>
  <c r="L138" i="49"/>
  <c r="K139" i="49" s="1"/>
  <c r="L140" i="53"/>
  <c r="K141" i="53" s="1"/>
  <c r="H188" i="57"/>
  <c r="J140" i="52"/>
  <c r="L140" i="52" s="1"/>
  <c r="K141" i="52" s="1"/>
  <c r="O256" i="50"/>
  <c r="H187" i="55"/>
  <c r="J139" i="50"/>
  <c r="P255" i="50"/>
  <c r="Q165" i="52" l="1"/>
  <c r="G165" i="52"/>
  <c r="G159" i="50"/>
  <c r="Q159" i="50"/>
  <c r="E159" i="50" s="1"/>
  <c r="F159" i="50" s="1"/>
  <c r="H159" i="50" s="1"/>
  <c r="K152" i="49"/>
  <c r="E151" i="49"/>
  <c r="F151" i="49" s="1"/>
  <c r="H151" i="49" s="1"/>
  <c r="E147" i="53"/>
  <c r="F147" i="53" s="1"/>
  <c r="H147" i="53" s="1"/>
  <c r="M47" i="44"/>
  <c r="M48" i="59"/>
  <c r="N48" i="59" s="1"/>
  <c r="G7" i="9" s="1"/>
  <c r="G23" i="9" s="1"/>
  <c r="M25" i="44" s="1"/>
  <c r="N47" i="59"/>
  <c r="G6" i="9" s="1"/>
  <c r="G22" i="9" s="1"/>
  <c r="B53" i="59"/>
  <c r="B54" i="59" s="1"/>
  <c r="N51" i="59"/>
  <c r="G21" i="9"/>
  <c r="H19" i="9" s="1"/>
  <c r="P256" i="50"/>
  <c r="H189" i="57"/>
  <c r="J141" i="52"/>
  <c r="O257" i="50"/>
  <c r="H184" i="56"/>
  <c r="J141" i="53"/>
  <c r="H180" i="54"/>
  <c r="G181" i="58" s="1"/>
  <c r="J139" i="49"/>
  <c r="I139" i="50"/>
  <c r="E187" i="55"/>
  <c r="L139" i="50"/>
  <c r="K140" i="50" s="1"/>
  <c r="I140" i="52"/>
  <c r="E188" i="57"/>
  <c r="E165" i="52" l="1"/>
  <c r="F165" i="52"/>
  <c r="H165" i="52" s="1"/>
  <c r="F67" i="61"/>
  <c r="F62" i="61" s="1"/>
  <c r="Q148" i="53"/>
  <c r="G148" i="53"/>
  <c r="G152" i="49"/>
  <c r="Q152" i="49"/>
  <c r="G160" i="50"/>
  <c r="Q160" i="50"/>
  <c r="E160" i="50" s="1"/>
  <c r="F160" i="50" s="1"/>
  <c r="H160" i="50" s="1"/>
  <c r="M49" i="44"/>
  <c r="M35" i="44"/>
  <c r="M71" i="44" s="1"/>
  <c r="P257" i="50"/>
  <c r="C51" i="59"/>
  <c r="B55" i="59"/>
  <c r="B56" i="59" s="1"/>
  <c r="L16" i="44"/>
  <c r="O258" i="50"/>
  <c r="H188" i="55"/>
  <c r="J140" i="50"/>
  <c r="L140" i="50" s="1"/>
  <c r="K141" i="50" s="1"/>
  <c r="I139" i="49"/>
  <c r="E180" i="54"/>
  <c r="D181" i="58" s="1"/>
  <c r="I141" i="52"/>
  <c r="E189" i="57"/>
  <c r="L141" i="52"/>
  <c r="K142" i="52" s="1"/>
  <c r="L139" i="49"/>
  <c r="K140" i="49" s="1"/>
  <c r="I141" i="53"/>
  <c r="E184" i="56"/>
  <c r="L141" i="53"/>
  <c r="K142" i="53" s="1"/>
  <c r="M40" i="44" l="1"/>
  <c r="Q166" i="52"/>
  <c r="G166" i="52"/>
  <c r="L52" i="44"/>
  <c r="G161" i="50"/>
  <c r="Q161" i="50"/>
  <c r="E161" i="50" s="1"/>
  <c r="F161" i="50" s="1"/>
  <c r="H161" i="50" s="1"/>
  <c r="K153" i="49"/>
  <c r="E152" i="49"/>
  <c r="F152" i="49" s="1"/>
  <c r="H152" i="49" s="1"/>
  <c r="E148" i="53"/>
  <c r="F148" i="53" s="1"/>
  <c r="H148" i="53" s="1"/>
  <c r="M37" i="44"/>
  <c r="L101" i="44"/>
  <c r="C53" i="59"/>
  <c r="C54" i="59" s="1"/>
  <c r="D51" i="59" s="1"/>
  <c r="D53" i="59" s="1"/>
  <c r="D54" i="59" s="1"/>
  <c r="E51" i="59" s="1"/>
  <c r="L28" i="44"/>
  <c r="O259" i="50"/>
  <c r="H181" i="54"/>
  <c r="G182" i="58" s="1"/>
  <c r="P225" i="58" s="1"/>
  <c r="M58" i="61" s="1"/>
  <c r="M72" i="61" s="1"/>
  <c r="J140" i="49"/>
  <c r="H190" i="57"/>
  <c r="J142" i="52"/>
  <c r="P258" i="50"/>
  <c r="I140" i="50"/>
  <c r="E188" i="55"/>
  <c r="H189" i="55"/>
  <c r="J141" i="50"/>
  <c r="H185" i="56"/>
  <c r="J142" i="53"/>
  <c r="E166" i="52" l="1"/>
  <c r="F166" i="52" s="1"/>
  <c r="H166" i="52" s="1"/>
  <c r="G167" i="52" s="1"/>
  <c r="Q167" i="52"/>
  <c r="L7" i="44"/>
  <c r="Q149" i="53"/>
  <c r="G149" i="53"/>
  <c r="G162" i="50"/>
  <c r="Q162" i="50"/>
  <c r="G153" i="49"/>
  <c r="Q153" i="49"/>
  <c r="L104" i="44"/>
  <c r="M73" i="44"/>
  <c r="L64" i="44"/>
  <c r="D55" i="59"/>
  <c r="D56" i="59" s="1"/>
  <c r="C55" i="59"/>
  <c r="C56" i="59" s="1"/>
  <c r="P259" i="50"/>
  <c r="L77" i="44"/>
  <c r="E53" i="59"/>
  <c r="E54" i="59" s="1"/>
  <c r="I142" i="53"/>
  <c r="E185" i="56"/>
  <c r="I142" i="52"/>
  <c r="E190" i="57"/>
  <c r="L142" i="53"/>
  <c r="K143" i="53" s="1"/>
  <c r="L142" i="52"/>
  <c r="K143" i="52" s="1"/>
  <c r="I141" i="50"/>
  <c r="E189" i="55"/>
  <c r="L141" i="50"/>
  <c r="K142" i="50" s="1"/>
  <c r="I140" i="49"/>
  <c r="E181" i="54"/>
  <c r="D182" i="58" s="1"/>
  <c r="P224" i="58" s="1"/>
  <c r="M57" i="61" s="1"/>
  <c r="L140" i="49"/>
  <c r="K141" i="49" s="1"/>
  <c r="T93" i="44"/>
  <c r="T94" i="44" s="1"/>
  <c r="T95" i="44" s="1"/>
  <c r="T79" i="44"/>
  <c r="T80" i="44" s="1"/>
  <c r="T81" i="44" s="1"/>
  <c r="O260" i="50"/>
  <c r="E162" i="50" l="1"/>
  <c r="F162" i="50" s="1"/>
  <c r="H162" i="50" s="1"/>
  <c r="E167" i="52"/>
  <c r="F167" i="52" s="1"/>
  <c r="H167" i="52" s="1"/>
  <c r="G168" i="52"/>
  <c r="Q168" i="52"/>
  <c r="E168" i="52" s="1"/>
  <c r="F168" i="52" s="1"/>
  <c r="H168" i="52" s="1"/>
  <c r="L108" i="44"/>
  <c r="L13" i="44"/>
  <c r="K154" i="49"/>
  <c r="E153" i="49"/>
  <c r="F153" i="49" s="1"/>
  <c r="H153" i="49" s="1"/>
  <c r="E149" i="53"/>
  <c r="F149" i="53" s="1"/>
  <c r="H149" i="53" s="1"/>
  <c r="L109" i="44"/>
  <c r="L107" i="44" s="1"/>
  <c r="E73" i="61" s="1"/>
  <c r="L83" i="44"/>
  <c r="F51" i="59"/>
  <c r="E55" i="59"/>
  <c r="E56" i="59" s="1"/>
  <c r="T90" i="44"/>
  <c r="T87" i="44" s="1"/>
  <c r="H190" i="55"/>
  <c r="J142" i="50"/>
  <c r="H191" i="57"/>
  <c r="J143" i="52"/>
  <c r="H186" i="56"/>
  <c r="J143" i="53"/>
  <c r="O261" i="50"/>
  <c r="P260" i="50"/>
  <c r="H182" i="54"/>
  <c r="G183" i="58" s="1"/>
  <c r="J141" i="49"/>
  <c r="G163" i="50" l="1"/>
  <c r="Q163" i="50"/>
  <c r="E163" i="50" s="1"/>
  <c r="F163" i="50" s="1"/>
  <c r="H163" i="50" s="1"/>
  <c r="G169" i="52"/>
  <c r="Q169" i="52"/>
  <c r="L10" i="44"/>
  <c r="Q150" i="53"/>
  <c r="G150" i="53"/>
  <c r="G154" i="49"/>
  <c r="Q154" i="49"/>
  <c r="T91" i="44"/>
  <c r="P261" i="50"/>
  <c r="F53" i="59"/>
  <c r="F54" i="59" s="1"/>
  <c r="G51" i="59" s="1"/>
  <c r="O262" i="50"/>
  <c r="P262" i="50" s="1"/>
  <c r="I143" i="53"/>
  <c r="E186" i="56"/>
  <c r="L143" i="53"/>
  <c r="K144" i="53" s="1"/>
  <c r="I143" i="52"/>
  <c r="E191" i="57"/>
  <c r="I141" i="49"/>
  <c r="E182" i="54"/>
  <c r="D183" i="58" s="1"/>
  <c r="L143" i="52"/>
  <c r="K144" i="52" s="1"/>
  <c r="L141" i="49"/>
  <c r="I142" i="50"/>
  <c r="E190" i="55"/>
  <c r="L142" i="50"/>
  <c r="K143" i="50" s="1"/>
  <c r="E169" i="52" l="1"/>
  <c r="F169" i="52" s="1"/>
  <c r="H169" i="52" s="1"/>
  <c r="Q170" i="52"/>
  <c r="G170" i="52"/>
  <c r="L9" i="44"/>
  <c r="L12" i="44"/>
  <c r="E154" i="49"/>
  <c r="F154" i="49" s="1"/>
  <c r="H154" i="49" s="1"/>
  <c r="K155" i="49"/>
  <c r="G164" i="50"/>
  <c r="Q164" i="50"/>
  <c r="E150" i="53"/>
  <c r="F150" i="53" s="1"/>
  <c r="H150" i="53" s="1"/>
  <c r="T92" i="44"/>
  <c r="T88" i="44"/>
  <c r="F55" i="59"/>
  <c r="F56" i="59" s="1"/>
  <c r="G53" i="59"/>
  <c r="G54" i="59" s="1"/>
  <c r="H187" i="56"/>
  <c r="J144" i="53"/>
  <c r="H183" i="54"/>
  <c r="G184" i="58" s="1"/>
  <c r="J142" i="49"/>
  <c r="H192" i="57"/>
  <c r="J144" i="52"/>
  <c r="H191" i="55"/>
  <c r="J143" i="50"/>
  <c r="O263" i="50"/>
  <c r="E164" i="50" l="1"/>
  <c r="F164" i="50" s="1"/>
  <c r="H164" i="50" s="1"/>
  <c r="E170" i="52"/>
  <c r="F170" i="52" s="1"/>
  <c r="H170" i="52" s="1"/>
  <c r="L3" i="44"/>
  <c r="L78" i="44"/>
  <c r="G151" i="53"/>
  <c r="Q151" i="53"/>
  <c r="E151" i="53" s="1"/>
  <c r="F151" i="53" s="1"/>
  <c r="H151" i="53" s="1"/>
  <c r="G165" i="50"/>
  <c r="Q165" i="50"/>
  <c r="Q155" i="49"/>
  <c r="G155" i="49"/>
  <c r="T89" i="44"/>
  <c r="H51" i="59"/>
  <c r="G55" i="59"/>
  <c r="G56" i="59" s="1"/>
  <c r="I144" i="52"/>
  <c r="E192" i="57"/>
  <c r="L144" i="52"/>
  <c r="K145" i="52" s="1"/>
  <c r="I142" i="49"/>
  <c r="E183" i="54"/>
  <c r="D184" i="58" s="1"/>
  <c r="I144" i="53"/>
  <c r="E187" i="56"/>
  <c r="L142" i="49"/>
  <c r="L144" i="53"/>
  <c r="K145" i="53" s="1"/>
  <c r="O264" i="50"/>
  <c r="P263" i="50"/>
  <c r="I143" i="50"/>
  <c r="E191" i="55"/>
  <c r="L143" i="50"/>
  <c r="K144" i="50" s="1"/>
  <c r="E165" i="50" l="1"/>
  <c r="F165" i="50" s="1"/>
  <c r="H165" i="50" s="1"/>
  <c r="G171" i="52"/>
  <c r="Q171" i="52"/>
  <c r="E171" i="52" s="1"/>
  <c r="F171" i="52" s="1"/>
  <c r="H171" i="52" s="1"/>
  <c r="L84" i="44"/>
  <c r="L82" i="44" s="1"/>
  <c r="L76" i="44"/>
  <c r="E51" i="61"/>
  <c r="E50" i="61" s="1"/>
  <c r="E61" i="61" s="1"/>
  <c r="E68" i="61" s="1"/>
  <c r="E71" i="61" s="1"/>
  <c r="Q166" i="50"/>
  <c r="G166" i="50"/>
  <c r="E166" i="50" s="1"/>
  <c r="F166" i="50" s="1"/>
  <c r="H166" i="50" s="1"/>
  <c r="G152" i="53"/>
  <c r="Q152" i="53"/>
  <c r="K156" i="49"/>
  <c r="E155" i="49"/>
  <c r="F155" i="49" s="1"/>
  <c r="H155" i="49" s="1"/>
  <c r="P264" i="50"/>
  <c r="H53" i="59"/>
  <c r="H54" i="59" s="1"/>
  <c r="H184" i="54"/>
  <c r="G185" i="58" s="1"/>
  <c r="J143" i="49"/>
  <c r="H188" i="56"/>
  <c r="J145" i="53"/>
  <c r="H192" i="55"/>
  <c r="J144" i="50"/>
  <c r="H193" i="57"/>
  <c r="J145" i="52"/>
  <c r="O265" i="50"/>
  <c r="G172" i="52" l="1"/>
  <c r="Q172" i="52"/>
  <c r="G156" i="49"/>
  <c r="Q156" i="49"/>
  <c r="E152" i="53"/>
  <c r="F152" i="53" s="1"/>
  <c r="H152" i="53" s="1"/>
  <c r="Q167" i="50"/>
  <c r="G167" i="50"/>
  <c r="E167" i="50" s="1"/>
  <c r="F167" i="50" s="1"/>
  <c r="H167" i="50" s="1"/>
  <c r="I51" i="59"/>
  <c r="H55" i="59"/>
  <c r="H56" i="59" s="1"/>
  <c r="I145" i="53"/>
  <c r="E188" i="56"/>
  <c r="L145" i="53"/>
  <c r="K146" i="53" s="1"/>
  <c r="O266" i="50"/>
  <c r="I145" i="52"/>
  <c r="E193" i="57"/>
  <c r="L145" i="52"/>
  <c r="K146" i="52" s="1"/>
  <c r="I143" i="49"/>
  <c r="E184" i="54"/>
  <c r="D185" i="58" s="1"/>
  <c r="L143" i="49"/>
  <c r="P265" i="50"/>
  <c r="I144" i="50"/>
  <c r="E192" i="55"/>
  <c r="L144" i="50"/>
  <c r="K145" i="50" s="1"/>
  <c r="E172" i="52" l="1"/>
  <c r="F172" i="52" s="1"/>
  <c r="H172" i="52" s="1"/>
  <c r="Q173" i="52"/>
  <c r="G173" i="52"/>
  <c r="E173" i="52" s="1"/>
  <c r="F173" i="52" s="1"/>
  <c r="H173" i="52" s="1"/>
  <c r="K157" i="49"/>
  <c r="E156" i="49"/>
  <c r="F156" i="49" s="1"/>
  <c r="H156" i="49" s="1"/>
  <c r="G168" i="50"/>
  <c r="Q168" i="50"/>
  <c r="G153" i="53"/>
  <c r="Q153" i="53"/>
  <c r="I53" i="59"/>
  <c r="I54" i="59" s="1"/>
  <c r="H193" i="55"/>
  <c r="J145" i="50"/>
  <c r="O267" i="50"/>
  <c r="H189" i="56"/>
  <c r="J146" i="53"/>
  <c r="P266" i="50"/>
  <c r="H185" i="54"/>
  <c r="G186" i="58" s="1"/>
  <c r="J144" i="49"/>
  <c r="H194" i="57"/>
  <c r="J146" i="52"/>
  <c r="L146" i="52" s="1"/>
  <c r="K147" i="52" s="1"/>
  <c r="G174" i="52" l="1"/>
  <c r="Q174" i="52"/>
  <c r="E174" i="52" s="1"/>
  <c r="F174" i="52" s="1"/>
  <c r="H174" i="52" s="1"/>
  <c r="E153" i="53"/>
  <c r="F153" i="53" s="1"/>
  <c r="H153" i="53" s="1"/>
  <c r="Q154" i="53" s="1"/>
  <c r="G154" i="53"/>
  <c r="Q157" i="49"/>
  <c r="G157" i="49"/>
  <c r="E168" i="50"/>
  <c r="F168" i="50" s="1"/>
  <c r="H168" i="50" s="1"/>
  <c r="J51" i="59"/>
  <c r="J53" i="59" s="1"/>
  <c r="J54" i="59" s="1"/>
  <c r="K51" i="59" s="1"/>
  <c r="I55" i="59"/>
  <c r="I56" i="59" s="1"/>
  <c r="H195" i="57"/>
  <c r="J147" i="52"/>
  <c r="O268" i="50"/>
  <c r="I144" i="49"/>
  <c r="E185" i="54"/>
  <c r="D186" i="58" s="1"/>
  <c r="I146" i="52"/>
  <c r="E194" i="57"/>
  <c r="L144" i="49"/>
  <c r="I145" i="50"/>
  <c r="E193" i="55"/>
  <c r="L145" i="50"/>
  <c r="K146" i="50" s="1"/>
  <c r="I146" i="53"/>
  <c r="E189" i="56"/>
  <c r="L146" i="53"/>
  <c r="K147" i="53" s="1"/>
  <c r="P267" i="50"/>
  <c r="G175" i="52" l="1"/>
  <c r="Q175" i="52"/>
  <c r="E175" i="52" s="1"/>
  <c r="F175" i="52" s="1"/>
  <c r="H175" i="52" s="1"/>
  <c r="G169" i="50"/>
  <c r="Q169" i="50"/>
  <c r="K158" i="49"/>
  <c r="E157" i="49"/>
  <c r="F157" i="49" s="1"/>
  <c r="H157" i="49" s="1"/>
  <c r="E154" i="53"/>
  <c r="F154" i="53" s="1"/>
  <c r="H154" i="53" s="1"/>
  <c r="J55" i="59"/>
  <c r="J56" i="59" s="1"/>
  <c r="K53" i="59"/>
  <c r="K54" i="59" s="1"/>
  <c r="L51" i="59" s="1"/>
  <c r="O269" i="50"/>
  <c r="P268" i="50"/>
  <c r="H190" i="56"/>
  <c r="J147" i="53"/>
  <c r="H186" i="54"/>
  <c r="G187" i="58" s="1"/>
  <c r="J145" i="49"/>
  <c r="L145" i="49" s="1"/>
  <c r="H194" i="55"/>
  <c r="J146" i="50"/>
  <c r="L146" i="50" s="1"/>
  <c r="K147" i="50" s="1"/>
  <c r="I147" i="52"/>
  <c r="E195" i="57"/>
  <c r="L147" i="52"/>
  <c r="K148" i="52" s="1"/>
  <c r="E169" i="50" l="1"/>
  <c r="F169" i="50" s="1"/>
  <c r="H169" i="50" s="1"/>
  <c r="G176" i="52"/>
  <c r="Q176" i="52"/>
  <c r="G155" i="53"/>
  <c r="Q155" i="53"/>
  <c r="E155" i="53" s="1"/>
  <c r="F155" i="53" s="1"/>
  <c r="H155" i="53" s="1"/>
  <c r="Q158" i="49"/>
  <c r="G158" i="49"/>
  <c r="Q170" i="50"/>
  <c r="G170" i="50"/>
  <c r="K55" i="59"/>
  <c r="K56" i="59" s="1"/>
  <c r="L53" i="59"/>
  <c r="L54" i="59" s="1"/>
  <c r="M51" i="59" s="1"/>
  <c r="H195" i="55"/>
  <c r="J147" i="50"/>
  <c r="H187" i="54"/>
  <c r="G188" i="58" s="1"/>
  <c r="J146" i="49"/>
  <c r="O270" i="50"/>
  <c r="I147" i="53"/>
  <c r="E190" i="56"/>
  <c r="P269" i="50"/>
  <c r="H196" i="57"/>
  <c r="J148" i="52"/>
  <c r="L148" i="52" s="1"/>
  <c r="K149" i="52" s="1"/>
  <c r="I146" i="50"/>
  <c r="E194" i="55"/>
  <c r="I145" i="49"/>
  <c r="E186" i="54"/>
  <c r="D187" i="58" s="1"/>
  <c r="L147" i="53"/>
  <c r="K148" i="53" s="1"/>
  <c r="E176" i="52" l="1"/>
  <c r="F176" i="52" s="1"/>
  <c r="H176" i="52" s="1"/>
  <c r="Q177" i="52" s="1"/>
  <c r="E170" i="50"/>
  <c r="F170" i="50" s="1"/>
  <c r="H170" i="50" s="1"/>
  <c r="G171" i="50" s="1"/>
  <c r="Q171" i="50"/>
  <c r="K159" i="49"/>
  <c r="E158" i="49"/>
  <c r="F158" i="49" s="1"/>
  <c r="H158" i="49" s="1"/>
  <c r="G156" i="53"/>
  <c r="Q156" i="53"/>
  <c r="L55" i="59"/>
  <c r="L56" i="59" s="1"/>
  <c r="P270" i="50"/>
  <c r="M53" i="59"/>
  <c r="N53" i="59" s="1"/>
  <c r="H197" i="57"/>
  <c r="J149" i="52"/>
  <c r="I146" i="49"/>
  <c r="E187" i="54"/>
  <c r="D188" i="58" s="1"/>
  <c r="L146" i="49"/>
  <c r="I147" i="50"/>
  <c r="E195" i="55"/>
  <c r="O271" i="50"/>
  <c r="L147" i="50"/>
  <c r="K148" i="50" s="1"/>
  <c r="H191" i="56"/>
  <c r="J148" i="53"/>
  <c r="I148" i="52"/>
  <c r="E196" i="57"/>
  <c r="E156" i="53" l="1"/>
  <c r="F156" i="53" s="1"/>
  <c r="H156" i="53" s="1"/>
  <c r="G177" i="52"/>
  <c r="E171" i="50"/>
  <c r="F171" i="50" s="1"/>
  <c r="H171" i="50" s="1"/>
  <c r="E177" i="52"/>
  <c r="F177" i="52"/>
  <c r="H177" i="52" s="1"/>
  <c r="Q157" i="53"/>
  <c r="G157" i="53"/>
  <c r="Q159" i="49"/>
  <c r="G159" i="49"/>
  <c r="G172" i="50"/>
  <c r="Q172" i="50"/>
  <c r="P271" i="50"/>
  <c r="M54" i="59"/>
  <c r="B59" i="59" s="1"/>
  <c r="N59" i="59" s="1"/>
  <c r="H4" i="9"/>
  <c r="N54" i="59"/>
  <c r="H188" i="54"/>
  <c r="G189" i="58" s="1"/>
  <c r="J147" i="49"/>
  <c r="I148" i="53"/>
  <c r="E191" i="56"/>
  <c r="L148" i="53"/>
  <c r="K149" i="53" s="1"/>
  <c r="H196" i="55"/>
  <c r="J148" i="50"/>
  <c r="O272" i="50"/>
  <c r="I149" i="52"/>
  <c r="E197" i="57"/>
  <c r="L149" i="52"/>
  <c r="K150" i="52" s="1"/>
  <c r="E172" i="50" l="1"/>
  <c r="F172" i="50" s="1"/>
  <c r="H172" i="50" s="1"/>
  <c r="G178" i="52"/>
  <c r="Q178" i="52"/>
  <c r="P272" i="50"/>
  <c r="G173" i="50"/>
  <c r="Q173" i="50"/>
  <c r="E173" i="50" s="1"/>
  <c r="F173" i="50" s="1"/>
  <c r="H173" i="50" s="1"/>
  <c r="K160" i="49"/>
  <c r="E159" i="49"/>
  <c r="F159" i="49" s="1"/>
  <c r="H159" i="49" s="1"/>
  <c r="E157" i="53"/>
  <c r="F157" i="53" s="1"/>
  <c r="H157" i="53" s="1"/>
  <c r="B61" i="59"/>
  <c r="B62" i="59" s="1"/>
  <c r="C59" i="59" s="1"/>
  <c r="M55" i="59"/>
  <c r="M56" i="59" s="1"/>
  <c r="N56" i="59" s="1"/>
  <c r="H7" i="9" s="1"/>
  <c r="H23" i="9" s="1"/>
  <c r="N25" i="44" s="1"/>
  <c r="H20" i="9"/>
  <c r="N23" i="44" s="1"/>
  <c r="H5" i="9"/>
  <c r="I3" i="9" s="1"/>
  <c r="C61" i="59"/>
  <c r="C62" i="59" s="1"/>
  <c r="D59" i="59" s="1"/>
  <c r="B63" i="59"/>
  <c r="B64" i="59" s="1"/>
  <c r="H192" i="56"/>
  <c r="J149" i="53"/>
  <c r="H198" i="57"/>
  <c r="J150" i="52"/>
  <c r="I147" i="49"/>
  <c r="E188" i="54"/>
  <c r="D189" i="58" s="1"/>
  <c r="L147" i="49"/>
  <c r="O273" i="50"/>
  <c r="I148" i="50"/>
  <c r="E196" i="55"/>
  <c r="L148" i="50"/>
  <c r="K149" i="50" s="1"/>
  <c r="E178" i="52" l="1"/>
  <c r="F178" i="52" s="1"/>
  <c r="H178" i="52" s="1"/>
  <c r="P273" i="50"/>
  <c r="Q179" i="52"/>
  <c r="G179" i="52"/>
  <c r="N55" i="59"/>
  <c r="H6" i="9" s="1"/>
  <c r="H22" i="9" s="1"/>
  <c r="G67" i="61"/>
  <c r="G62" i="61" s="1"/>
  <c r="Q160" i="49"/>
  <c r="G160" i="49"/>
  <c r="Q158" i="53"/>
  <c r="G158" i="53"/>
  <c r="G174" i="50"/>
  <c r="Q174" i="50"/>
  <c r="N47" i="44"/>
  <c r="N49" i="44"/>
  <c r="C63" i="59"/>
  <c r="C64" i="59" s="1"/>
  <c r="D61" i="59"/>
  <c r="D62" i="59" s="1"/>
  <c r="E59" i="59" s="1"/>
  <c r="H21" i="9"/>
  <c r="I19" i="9" s="1"/>
  <c r="I150" i="52"/>
  <c r="E198" i="57"/>
  <c r="O274" i="50"/>
  <c r="H189" i="54"/>
  <c r="G190" i="58" s="1"/>
  <c r="J148" i="49"/>
  <c r="L150" i="52"/>
  <c r="K151" i="52" s="1"/>
  <c r="I149" i="53"/>
  <c r="E192" i="56"/>
  <c r="H197" i="55"/>
  <c r="J149" i="50"/>
  <c r="L149" i="53"/>
  <c r="K150" i="53" s="1"/>
  <c r="E179" i="52" l="1"/>
  <c r="F179" i="52"/>
  <c r="H179" i="52" s="1"/>
  <c r="E174" i="50"/>
  <c r="F174" i="50" s="1"/>
  <c r="H174" i="50" s="1"/>
  <c r="E158" i="53"/>
  <c r="F158" i="53" s="1"/>
  <c r="H158" i="53" s="1"/>
  <c r="K161" i="49"/>
  <c r="E160" i="49"/>
  <c r="F160" i="49" s="1"/>
  <c r="H160" i="49" s="1"/>
  <c r="N37" i="44"/>
  <c r="N35" i="44"/>
  <c r="N71" i="44" s="1"/>
  <c r="N40" i="44"/>
  <c r="D63" i="59"/>
  <c r="D64" i="59" s="1"/>
  <c r="M16" i="44"/>
  <c r="E61" i="59"/>
  <c r="E62" i="59" s="1"/>
  <c r="I148" i="49"/>
  <c r="E189" i="54"/>
  <c r="D190" i="58" s="1"/>
  <c r="L148" i="49"/>
  <c r="H193" i="56"/>
  <c r="J150" i="53"/>
  <c r="I149" i="50"/>
  <c r="E197" i="55"/>
  <c r="O275" i="50"/>
  <c r="L149" i="50"/>
  <c r="K150" i="50" s="1"/>
  <c r="H199" i="57"/>
  <c r="J151" i="52"/>
  <c r="P274" i="50"/>
  <c r="Q180" i="52" l="1"/>
  <c r="G180" i="52"/>
  <c r="M52" i="44"/>
  <c r="G159" i="53"/>
  <c r="Q159" i="53"/>
  <c r="E159" i="53" s="1"/>
  <c r="F159" i="53" s="1"/>
  <c r="H159" i="53" s="1"/>
  <c r="G161" i="49"/>
  <c r="Q161" i="49"/>
  <c r="Q175" i="50"/>
  <c r="G175" i="50"/>
  <c r="N73" i="44"/>
  <c r="M101" i="44"/>
  <c r="F59" i="59"/>
  <c r="E63" i="59"/>
  <c r="E64" i="59" s="1"/>
  <c r="M64" i="44"/>
  <c r="M28" i="44"/>
  <c r="H198" i="55"/>
  <c r="J150" i="50"/>
  <c r="O276" i="50"/>
  <c r="I150" i="53"/>
  <c r="E193" i="56"/>
  <c r="L150" i="53"/>
  <c r="K151" i="53" s="1"/>
  <c r="H190" i="54"/>
  <c r="G191" i="58" s="1"/>
  <c r="J149" i="49"/>
  <c r="L149" i="49" s="1"/>
  <c r="P275" i="50"/>
  <c r="I151" i="52"/>
  <c r="E199" i="57"/>
  <c r="L151" i="52"/>
  <c r="K152" i="52" s="1"/>
  <c r="E180" i="52" l="1"/>
  <c r="F180" i="52"/>
  <c r="H180" i="52" s="1"/>
  <c r="M7" i="44"/>
  <c r="M13" i="44"/>
  <c r="E175" i="50"/>
  <c r="F175" i="50" s="1"/>
  <c r="H175" i="50" s="1"/>
  <c r="K162" i="49"/>
  <c r="E161" i="49"/>
  <c r="F161" i="49" s="1"/>
  <c r="H161" i="49" s="1"/>
  <c r="G160" i="53"/>
  <c r="Q160" i="53"/>
  <c r="M104" i="44"/>
  <c r="M77" i="44"/>
  <c r="F61" i="59"/>
  <c r="F62" i="59" s="1"/>
  <c r="O277" i="50"/>
  <c r="H200" i="57"/>
  <c r="J152" i="52"/>
  <c r="P276" i="50"/>
  <c r="H191" i="54"/>
  <c r="G192" i="58" s="1"/>
  <c r="J150" i="49"/>
  <c r="H194" i="56"/>
  <c r="J151" i="53"/>
  <c r="I150" i="50"/>
  <c r="E198" i="55"/>
  <c r="L150" i="50"/>
  <c r="K151" i="50" s="1"/>
  <c r="I149" i="49"/>
  <c r="E190" i="54"/>
  <c r="D191" i="58" s="1"/>
  <c r="E160" i="53" l="1"/>
  <c r="F160" i="53" s="1"/>
  <c r="H160" i="53" s="1"/>
  <c r="G181" i="52"/>
  <c r="Q181" i="52"/>
  <c r="M108" i="44"/>
  <c r="M10" i="44"/>
  <c r="Q161" i="53"/>
  <c r="G161" i="53"/>
  <c r="G162" i="49"/>
  <c r="Q162" i="49"/>
  <c r="Q176" i="50"/>
  <c r="G176" i="50"/>
  <c r="M109" i="44"/>
  <c r="M83" i="44"/>
  <c r="P277" i="50"/>
  <c r="G59" i="59"/>
  <c r="G61" i="59" s="1"/>
  <c r="G62" i="59" s="1"/>
  <c r="H59" i="59" s="1"/>
  <c r="F63" i="59"/>
  <c r="F64" i="59" s="1"/>
  <c r="I151" i="53"/>
  <c r="E194" i="56"/>
  <c r="L151" i="53"/>
  <c r="K152" i="53" s="1"/>
  <c r="I150" i="49"/>
  <c r="E191" i="54"/>
  <c r="D192" i="58" s="1"/>
  <c r="L150" i="49"/>
  <c r="I152" i="52"/>
  <c r="E200" i="57"/>
  <c r="L152" i="52"/>
  <c r="K153" i="52" s="1"/>
  <c r="H199" i="55"/>
  <c r="J151" i="50"/>
  <c r="O278" i="50"/>
  <c r="E181" i="52" l="1"/>
  <c r="F181" i="52" s="1"/>
  <c r="H181" i="52" s="1"/>
  <c r="M107" i="44"/>
  <c r="F73" i="61" s="1"/>
  <c r="M12" i="44"/>
  <c r="G182" i="52"/>
  <c r="Q182" i="52"/>
  <c r="E182" i="52" s="1"/>
  <c r="F182" i="52" s="1"/>
  <c r="H182" i="52" s="1"/>
  <c r="M9" i="44"/>
  <c r="E176" i="50"/>
  <c r="F176" i="50" s="1"/>
  <c r="H176" i="50" s="1"/>
  <c r="K163" i="49"/>
  <c r="E162" i="49"/>
  <c r="F162" i="49" s="1"/>
  <c r="H162" i="49" s="1"/>
  <c r="E161" i="53"/>
  <c r="F161" i="53" s="1"/>
  <c r="H161" i="53" s="1"/>
  <c r="M78" i="44"/>
  <c r="M84" i="44" s="1"/>
  <c r="M82" i="44" s="1"/>
  <c r="P278" i="50"/>
  <c r="G63" i="59"/>
  <c r="G64" i="59" s="1"/>
  <c r="H61" i="59"/>
  <c r="H62" i="59" s="1"/>
  <c r="I59" i="59" s="1"/>
  <c r="H201" i="57"/>
  <c r="J153" i="52"/>
  <c r="H192" i="54"/>
  <c r="G193" i="58" s="1"/>
  <c r="J151" i="49"/>
  <c r="H195" i="56"/>
  <c r="J152" i="53"/>
  <c r="O279" i="50"/>
  <c r="I151" i="50"/>
  <c r="E199" i="55"/>
  <c r="L151" i="50"/>
  <c r="K152" i="50" s="1"/>
  <c r="P279" i="50" l="1"/>
  <c r="G183" i="52"/>
  <c r="Q183" i="52"/>
  <c r="E183" i="52" s="1"/>
  <c r="F183" i="52" s="1"/>
  <c r="H183" i="52" s="1"/>
  <c r="M3" i="44"/>
  <c r="G162" i="53"/>
  <c r="Q162" i="53"/>
  <c r="G163" i="49"/>
  <c r="Q163" i="49"/>
  <c r="Q177" i="50"/>
  <c r="G177" i="50"/>
  <c r="M76" i="44"/>
  <c r="H63" i="59"/>
  <c r="H64" i="59" s="1"/>
  <c r="I61" i="59"/>
  <c r="I62" i="59" s="1"/>
  <c r="I152" i="53"/>
  <c r="E195" i="56"/>
  <c r="L152" i="53"/>
  <c r="K153" i="53" s="1"/>
  <c r="I151" i="49"/>
  <c r="E192" i="54"/>
  <c r="D193" i="58" s="1"/>
  <c r="L151" i="49"/>
  <c r="I153" i="52"/>
  <c r="E201" i="57"/>
  <c r="L153" i="52"/>
  <c r="K154" i="52" s="1"/>
  <c r="H200" i="55"/>
  <c r="J152" i="50"/>
  <c r="L152" i="50" s="1"/>
  <c r="K153" i="50" s="1"/>
  <c r="O280" i="50"/>
  <c r="P280" i="50" s="1"/>
  <c r="Q184" i="52" l="1"/>
  <c r="G184" i="52"/>
  <c r="E184" i="52" s="1"/>
  <c r="F184" i="52" s="1"/>
  <c r="H184" i="52" s="1"/>
  <c r="F51" i="61"/>
  <c r="E162" i="53"/>
  <c r="F162" i="53" s="1"/>
  <c r="H162" i="53" s="1"/>
  <c r="E177" i="50"/>
  <c r="F177" i="50" s="1"/>
  <c r="H177" i="50" s="1"/>
  <c r="K164" i="49"/>
  <c r="E163" i="49"/>
  <c r="F163" i="49" s="1"/>
  <c r="H163" i="49" s="1"/>
  <c r="Q163" i="53"/>
  <c r="G163" i="53"/>
  <c r="J59" i="59"/>
  <c r="I63" i="59"/>
  <c r="I64" i="59" s="1"/>
  <c r="H201" i="55"/>
  <c r="J153" i="50"/>
  <c r="H202" i="57"/>
  <c r="J154" i="52"/>
  <c r="H193" i="54"/>
  <c r="G194" i="58" s="1"/>
  <c r="Q225" i="58" s="1"/>
  <c r="N58" i="61" s="1"/>
  <c r="N72" i="61" s="1"/>
  <c r="J152" i="49"/>
  <c r="H196" i="56"/>
  <c r="J153" i="53"/>
  <c r="I152" i="50"/>
  <c r="E200" i="55"/>
  <c r="O281" i="50"/>
  <c r="Q185" i="52" l="1"/>
  <c r="G185" i="52"/>
  <c r="E163" i="53"/>
  <c r="F163" i="53" s="1"/>
  <c r="H163" i="53" s="1"/>
  <c r="G164" i="49"/>
  <c r="Q164" i="49"/>
  <c r="G178" i="50"/>
  <c r="Q178" i="50"/>
  <c r="J61" i="59"/>
  <c r="J62" i="59" s="1"/>
  <c r="K59" i="59" s="1"/>
  <c r="I154" i="52"/>
  <c r="E202" i="57"/>
  <c r="L154" i="52"/>
  <c r="K155" i="52" s="1"/>
  <c r="O282" i="50"/>
  <c r="I153" i="53"/>
  <c r="E196" i="56"/>
  <c r="I152" i="49"/>
  <c r="E193" i="54"/>
  <c r="D194" i="58" s="1"/>
  <c r="Q224" i="58" s="1"/>
  <c r="N57" i="61" s="1"/>
  <c r="L152" i="49"/>
  <c r="L153" i="53"/>
  <c r="K154" i="53" s="1"/>
  <c r="I153" i="50"/>
  <c r="E201" i="55"/>
  <c r="U93" i="44"/>
  <c r="U94" i="44" s="1"/>
  <c r="U95" i="44" s="1"/>
  <c r="U79" i="44"/>
  <c r="U80" i="44" s="1"/>
  <c r="U81" i="44" s="1"/>
  <c r="P281" i="50"/>
  <c r="L153" i="50"/>
  <c r="K154" i="50" s="1"/>
  <c r="E178" i="50" l="1"/>
  <c r="F178" i="50" s="1"/>
  <c r="H178" i="50" s="1"/>
  <c r="E185" i="52"/>
  <c r="F185" i="52"/>
  <c r="H185" i="52" s="1"/>
  <c r="Q179" i="50"/>
  <c r="G179" i="50"/>
  <c r="E179" i="50" s="1"/>
  <c r="F179" i="50" s="1"/>
  <c r="H179" i="50" s="1"/>
  <c r="K165" i="49"/>
  <c r="E164" i="49"/>
  <c r="F164" i="49" s="1"/>
  <c r="H164" i="49" s="1"/>
  <c r="G164" i="53"/>
  <c r="Q164" i="53"/>
  <c r="P282" i="50"/>
  <c r="J63" i="59"/>
  <c r="J64" i="59" s="1"/>
  <c r="K61" i="59"/>
  <c r="K62" i="59" s="1"/>
  <c r="L59" i="59" s="1"/>
  <c r="H202" i="55"/>
  <c r="J154" i="50"/>
  <c r="U90" i="44"/>
  <c r="U87" i="44" s="1"/>
  <c r="H197" i="56"/>
  <c r="J154" i="53"/>
  <c r="H194" i="54"/>
  <c r="G195" i="58" s="1"/>
  <c r="J153" i="49"/>
  <c r="L153" i="49" s="1"/>
  <c r="H203" i="57"/>
  <c r="J155" i="52"/>
  <c r="L155" i="52" s="1"/>
  <c r="K156" i="52" s="1"/>
  <c r="O283" i="50"/>
  <c r="E164" i="53" l="1"/>
  <c r="F164" i="53" s="1"/>
  <c r="H164" i="53" s="1"/>
  <c r="G186" i="52"/>
  <c r="Q186" i="52"/>
  <c r="E186" i="52" s="1"/>
  <c r="F186" i="52" s="1"/>
  <c r="H186" i="52" s="1"/>
  <c r="G165" i="49"/>
  <c r="Q165" i="49"/>
  <c r="Q180" i="50"/>
  <c r="G180" i="50"/>
  <c r="G165" i="53"/>
  <c r="Q165" i="53"/>
  <c r="U91" i="44"/>
  <c r="K63" i="59"/>
  <c r="K64" i="59" s="1"/>
  <c r="L61" i="59"/>
  <c r="L62" i="59" s="1"/>
  <c r="M59" i="59" s="1"/>
  <c r="H204" i="57"/>
  <c r="J156" i="52"/>
  <c r="H195" i="54"/>
  <c r="G196" i="58" s="1"/>
  <c r="J154" i="49"/>
  <c r="I154" i="53"/>
  <c r="E197" i="56"/>
  <c r="O284" i="50"/>
  <c r="L154" i="53"/>
  <c r="K155" i="53" s="1"/>
  <c r="I155" i="52"/>
  <c r="E203" i="57"/>
  <c r="I154" i="50"/>
  <c r="E202" i="55"/>
  <c r="P283" i="50"/>
  <c r="L154" i="50"/>
  <c r="K155" i="50" s="1"/>
  <c r="I153" i="49"/>
  <c r="E194" i="54"/>
  <c r="D195" i="58" s="1"/>
  <c r="Q187" i="52" l="1"/>
  <c r="G187" i="52"/>
  <c r="K166" i="49"/>
  <c r="E165" i="49"/>
  <c r="F165" i="49" s="1"/>
  <c r="H165" i="49" s="1"/>
  <c r="E165" i="53"/>
  <c r="F165" i="53" s="1"/>
  <c r="H165" i="53" s="1"/>
  <c r="E180" i="50"/>
  <c r="F180" i="50" s="1"/>
  <c r="H180" i="50" s="1"/>
  <c r="U92" i="44"/>
  <c r="U88" i="44"/>
  <c r="L63" i="59"/>
  <c r="M61" i="59"/>
  <c r="N61" i="59" s="1"/>
  <c r="I154" i="49"/>
  <c r="E195" i="54"/>
  <c r="D196" i="58" s="1"/>
  <c r="L154" i="49"/>
  <c r="H203" i="55"/>
  <c r="J155" i="50"/>
  <c r="P284" i="50"/>
  <c r="I156" i="52"/>
  <c r="E204" i="57"/>
  <c r="O285" i="50"/>
  <c r="H198" i="56"/>
  <c r="J155" i="53"/>
  <c r="L156" i="52"/>
  <c r="K157" i="52" s="1"/>
  <c r="E187" i="52" l="1"/>
  <c r="F187" i="52"/>
  <c r="H187" i="52" s="1"/>
  <c r="G181" i="50"/>
  <c r="Q181" i="50"/>
  <c r="G166" i="53"/>
  <c r="Q166" i="53"/>
  <c r="G166" i="49"/>
  <c r="Q166" i="49"/>
  <c r="U89" i="44"/>
  <c r="M62" i="59"/>
  <c r="I4" i="9"/>
  <c r="N62" i="59"/>
  <c r="L64" i="59"/>
  <c r="O286" i="50"/>
  <c r="P285" i="50"/>
  <c r="I155" i="50"/>
  <c r="E203" i="55"/>
  <c r="L155" i="50"/>
  <c r="K156" i="50" s="1"/>
  <c r="H196" i="54"/>
  <c r="G197" i="58" s="1"/>
  <c r="J155" i="49"/>
  <c r="H205" i="57"/>
  <c r="J157" i="52"/>
  <c r="I155" i="53"/>
  <c r="E198" i="56"/>
  <c r="L155" i="53"/>
  <c r="K156" i="53" s="1"/>
  <c r="E181" i="50" l="1"/>
  <c r="F181" i="50" s="1"/>
  <c r="H181" i="50" s="1"/>
  <c r="G188" i="52"/>
  <c r="Q188" i="52"/>
  <c r="K167" i="49"/>
  <c r="E166" i="49"/>
  <c r="F166" i="49" s="1"/>
  <c r="H166" i="49" s="1"/>
  <c r="E166" i="53"/>
  <c r="F166" i="53" s="1"/>
  <c r="H166" i="53" s="1"/>
  <c r="G182" i="50"/>
  <c r="Q182" i="50"/>
  <c r="I20" i="9"/>
  <c r="O23" i="44" s="1"/>
  <c r="I5" i="9"/>
  <c r="J3" i="9" s="1"/>
  <c r="B67" i="59"/>
  <c r="M63" i="59"/>
  <c r="I157" i="52"/>
  <c r="E205" i="57"/>
  <c r="O287" i="50"/>
  <c r="I155" i="49"/>
  <c r="E196" i="54"/>
  <c r="D197" i="58" s="1"/>
  <c r="H199" i="56"/>
  <c r="J156" i="53"/>
  <c r="H204" i="55"/>
  <c r="J156" i="50"/>
  <c r="L157" i="52"/>
  <c r="K158" i="52" s="1"/>
  <c r="L155" i="49"/>
  <c r="P286" i="50"/>
  <c r="E188" i="52" l="1"/>
  <c r="F188" i="52" s="1"/>
  <c r="H188" i="52" s="1"/>
  <c r="G189" i="52" s="1"/>
  <c r="E182" i="50"/>
  <c r="F182" i="50" s="1"/>
  <c r="H182" i="50" s="1"/>
  <c r="G183" i="50"/>
  <c r="Q183" i="50"/>
  <c r="Q167" i="53"/>
  <c r="G167" i="53"/>
  <c r="G167" i="49"/>
  <c r="Q167" i="49"/>
  <c r="O47" i="44"/>
  <c r="P287" i="50"/>
  <c r="M64" i="59"/>
  <c r="N64" i="59" s="1"/>
  <c r="I7" i="9" s="1"/>
  <c r="I23" i="9" s="1"/>
  <c r="O25" i="44" s="1"/>
  <c r="N63" i="59"/>
  <c r="I6" i="9" s="1"/>
  <c r="I22" i="9" s="1"/>
  <c r="B69" i="59"/>
  <c r="B70" i="59" s="1"/>
  <c r="N67" i="59"/>
  <c r="I21" i="9"/>
  <c r="J19" i="9" s="1"/>
  <c r="H206" i="57"/>
  <c r="J158" i="52"/>
  <c r="L158" i="52" s="1"/>
  <c r="K159" i="52" s="1"/>
  <c r="I156" i="50"/>
  <c r="E204" i="55"/>
  <c r="L156" i="50"/>
  <c r="K157" i="50" s="1"/>
  <c r="I156" i="53"/>
  <c r="E199" i="56"/>
  <c r="L156" i="53"/>
  <c r="K157" i="53" s="1"/>
  <c r="H197" i="54"/>
  <c r="G198" i="58" s="1"/>
  <c r="J156" i="49"/>
  <c r="L156" i="49" s="1"/>
  <c r="O288" i="50"/>
  <c r="Q189" i="52" l="1"/>
  <c r="E189" i="52"/>
  <c r="F189" i="52" s="1"/>
  <c r="H189" i="52" s="1"/>
  <c r="G190" i="52"/>
  <c r="Q190" i="52"/>
  <c r="E190" i="52" s="1"/>
  <c r="F190" i="52" s="1"/>
  <c r="H190" i="52" s="1"/>
  <c r="H67" i="61"/>
  <c r="H62" i="61" s="1"/>
  <c r="E183" i="50"/>
  <c r="F183" i="50" s="1"/>
  <c r="H183" i="50" s="1"/>
  <c r="P288" i="50"/>
  <c r="K168" i="49"/>
  <c r="E167" i="49"/>
  <c r="F167" i="49" s="1"/>
  <c r="H167" i="49" s="1"/>
  <c r="G184" i="50"/>
  <c r="Q184" i="50"/>
  <c r="E167" i="53"/>
  <c r="F167" i="53" s="1"/>
  <c r="H167" i="53" s="1"/>
  <c r="O49" i="44"/>
  <c r="O35" i="44"/>
  <c r="O71" i="44" s="1"/>
  <c r="C67" i="59"/>
  <c r="C69" i="59" s="1"/>
  <c r="C70" i="59" s="1"/>
  <c r="D67" i="59" s="1"/>
  <c r="B71" i="59"/>
  <c r="B72" i="59" s="1"/>
  <c r="N16" i="44"/>
  <c r="H207" i="57"/>
  <c r="J159" i="52"/>
  <c r="H198" i="54"/>
  <c r="G199" i="58" s="1"/>
  <c r="J157" i="49"/>
  <c r="H200" i="56"/>
  <c r="J157" i="53"/>
  <c r="O289" i="50"/>
  <c r="I156" i="49"/>
  <c r="E197" i="54"/>
  <c r="D198" i="58" s="1"/>
  <c r="I158" i="52"/>
  <c r="E206" i="57"/>
  <c r="H205" i="55"/>
  <c r="J157" i="50"/>
  <c r="O40" i="44" l="1"/>
  <c r="Q191" i="52"/>
  <c r="G191" i="52"/>
  <c r="N52" i="44"/>
  <c r="G168" i="53"/>
  <c r="Q168" i="53"/>
  <c r="E168" i="53" s="1"/>
  <c r="F168" i="53" s="1"/>
  <c r="H168" i="53" s="1"/>
  <c r="E184" i="50"/>
  <c r="F184" i="50" s="1"/>
  <c r="H184" i="50" s="1"/>
  <c r="G168" i="49"/>
  <c r="Q168" i="49"/>
  <c r="O37" i="44"/>
  <c r="N101" i="44"/>
  <c r="C71" i="59"/>
  <c r="C72" i="59" s="1"/>
  <c r="D69" i="59"/>
  <c r="D70" i="59" s="1"/>
  <c r="N64" i="44"/>
  <c r="N28" i="44"/>
  <c r="I157" i="53"/>
  <c r="E200" i="56"/>
  <c r="O290" i="50"/>
  <c r="L157" i="53"/>
  <c r="K158" i="53" s="1"/>
  <c r="I157" i="50"/>
  <c r="E205" i="55"/>
  <c r="L157" i="50"/>
  <c r="K158" i="50" s="1"/>
  <c r="I157" i="49"/>
  <c r="E198" i="54"/>
  <c r="D199" i="58" s="1"/>
  <c r="L157" i="49"/>
  <c r="P289" i="50"/>
  <c r="I159" i="52"/>
  <c r="E207" i="57"/>
  <c r="L159" i="52"/>
  <c r="K160" i="52" s="1"/>
  <c r="E191" i="52" l="1"/>
  <c r="F191" i="52" s="1"/>
  <c r="H191" i="52" s="1"/>
  <c r="G192" i="52"/>
  <c r="Q192" i="52"/>
  <c r="E192" i="52" s="1"/>
  <c r="F192" i="52" s="1"/>
  <c r="H192" i="52" s="1"/>
  <c r="N7" i="44"/>
  <c r="N13" i="44"/>
  <c r="E168" i="49"/>
  <c r="F168" i="49" s="1"/>
  <c r="H168" i="49" s="1"/>
  <c r="K169" i="49"/>
  <c r="G185" i="50"/>
  <c r="Q185" i="50"/>
  <c r="G169" i="53"/>
  <c r="Q169" i="53"/>
  <c r="N104" i="44"/>
  <c r="O73" i="44"/>
  <c r="E67" i="59"/>
  <c r="D71" i="59"/>
  <c r="D72" i="59" s="1"/>
  <c r="N77" i="44"/>
  <c r="H201" i="56"/>
  <c r="J158" i="53"/>
  <c r="H208" i="57"/>
  <c r="J160" i="52"/>
  <c r="L160" i="52" s="1"/>
  <c r="K161" i="52" s="1"/>
  <c r="O291" i="50"/>
  <c r="P290" i="50"/>
  <c r="H199" i="54"/>
  <c r="G200" i="58" s="1"/>
  <c r="J158" i="49"/>
  <c r="H206" i="55"/>
  <c r="J158" i="50"/>
  <c r="L158" i="50" s="1"/>
  <c r="K159" i="50" s="1"/>
  <c r="E185" i="50" l="1"/>
  <c r="E169" i="53"/>
  <c r="F169" i="53" s="1"/>
  <c r="H169" i="53" s="1"/>
  <c r="F185" i="50"/>
  <c r="H185" i="50" s="1"/>
  <c r="G193" i="52"/>
  <c r="Q193" i="52"/>
  <c r="E193" i="52" s="1"/>
  <c r="F193" i="52" s="1"/>
  <c r="H193" i="52" s="1"/>
  <c r="N108" i="44"/>
  <c r="N10" i="44"/>
  <c r="G170" i="53"/>
  <c r="Q170" i="53"/>
  <c r="E170" i="53" s="1"/>
  <c r="F170" i="53" s="1"/>
  <c r="H170" i="53" s="1"/>
  <c r="G186" i="50"/>
  <c r="Q186" i="50"/>
  <c r="G169" i="49"/>
  <c r="Q169" i="49"/>
  <c r="N109" i="44"/>
  <c r="N107" i="44" s="1"/>
  <c r="G73" i="61" s="1"/>
  <c r="N83" i="44"/>
  <c r="P291" i="50"/>
  <c r="E69" i="59"/>
  <c r="E70" i="59" s="1"/>
  <c r="H207" i="55"/>
  <c r="J159" i="50"/>
  <c r="I158" i="49"/>
  <c r="E199" i="54"/>
  <c r="D200" i="58" s="1"/>
  <c r="I158" i="53"/>
  <c r="E201" i="56"/>
  <c r="L158" i="49"/>
  <c r="I158" i="50"/>
  <c r="E206" i="55"/>
  <c r="L158" i="53"/>
  <c r="K159" i="53" s="1"/>
  <c r="H209" i="57"/>
  <c r="J161" i="52"/>
  <c r="O292" i="50"/>
  <c r="I160" i="52"/>
  <c r="E208" i="57"/>
  <c r="E186" i="50" l="1"/>
  <c r="F186" i="50" s="1"/>
  <c r="H186" i="50" s="1"/>
  <c r="G194" i="52"/>
  <c r="Q194" i="52"/>
  <c r="E194" i="52" s="1"/>
  <c r="F194" i="52" s="1"/>
  <c r="H194" i="52" s="1"/>
  <c r="N12" i="44"/>
  <c r="N9" i="44"/>
  <c r="E169" i="49"/>
  <c r="F169" i="49" s="1"/>
  <c r="H169" i="49" s="1"/>
  <c r="K170" i="49"/>
  <c r="Q187" i="50"/>
  <c r="G187" i="50"/>
  <c r="Q171" i="53"/>
  <c r="G171" i="53"/>
  <c r="P292" i="50"/>
  <c r="F67" i="59"/>
  <c r="F69" i="59" s="1"/>
  <c r="F70" i="59" s="1"/>
  <c r="E71" i="59"/>
  <c r="E72" i="59" s="1"/>
  <c r="H200" i="54"/>
  <c r="G201" i="58" s="1"/>
  <c r="J159" i="49"/>
  <c r="I161" i="52"/>
  <c r="E209" i="57"/>
  <c r="I159" i="50"/>
  <c r="E207" i="55"/>
  <c r="H202" i="56"/>
  <c r="J159" i="53"/>
  <c r="L159" i="50"/>
  <c r="K160" i="50" s="1"/>
  <c r="L161" i="52"/>
  <c r="K162" i="52" s="1"/>
  <c r="O293" i="50"/>
  <c r="N78" i="44" l="1"/>
  <c r="N84" i="44" s="1"/>
  <c r="N82" i="44" s="1"/>
  <c r="Q195" i="52"/>
  <c r="G195" i="52"/>
  <c r="N3" i="44"/>
  <c r="E171" i="53"/>
  <c r="F171" i="53" s="1"/>
  <c r="H171" i="53" s="1"/>
  <c r="E187" i="50"/>
  <c r="F187" i="50" s="1"/>
  <c r="H187" i="50" s="1"/>
  <c r="G170" i="49"/>
  <c r="Q170" i="49"/>
  <c r="G67" i="59"/>
  <c r="F71" i="59"/>
  <c r="F72" i="59" s="1"/>
  <c r="G69" i="59"/>
  <c r="G70" i="59" s="1"/>
  <c r="H67" i="59" s="1"/>
  <c r="I159" i="53"/>
  <c r="E202" i="56"/>
  <c r="L159" i="53"/>
  <c r="K160" i="53" s="1"/>
  <c r="I159" i="49"/>
  <c r="E200" i="54"/>
  <c r="D201" i="58" s="1"/>
  <c r="O294" i="50"/>
  <c r="P293" i="50"/>
  <c r="L159" i="49"/>
  <c r="H210" i="57"/>
  <c r="J162" i="52"/>
  <c r="H208" i="55"/>
  <c r="J160" i="50"/>
  <c r="N76" i="44" l="1"/>
  <c r="E195" i="52"/>
  <c r="F195" i="52"/>
  <c r="H195" i="52" s="1"/>
  <c r="G51" i="61"/>
  <c r="Q188" i="50"/>
  <c r="G188" i="50"/>
  <c r="E170" i="49"/>
  <c r="F170" i="49" s="1"/>
  <c r="H170" i="49" s="1"/>
  <c r="K171" i="49"/>
  <c r="G172" i="53"/>
  <c r="Q172" i="53"/>
  <c r="G71" i="59"/>
  <c r="G72" i="59" s="1"/>
  <c r="H69" i="59"/>
  <c r="H70" i="59" s="1"/>
  <c r="I67" i="59" s="1"/>
  <c r="O295" i="50"/>
  <c r="I160" i="50"/>
  <c r="E208" i="55"/>
  <c r="L160" i="50"/>
  <c r="K161" i="50" s="1"/>
  <c r="I162" i="52"/>
  <c r="E210" i="57"/>
  <c r="L162" i="52"/>
  <c r="K163" i="52" s="1"/>
  <c r="H203" i="56"/>
  <c r="J160" i="53"/>
  <c r="H201" i="54"/>
  <c r="G202" i="58" s="1"/>
  <c r="J160" i="49"/>
  <c r="P294" i="50"/>
  <c r="Q196" i="52" l="1"/>
  <c r="G196" i="52"/>
  <c r="E172" i="53"/>
  <c r="F172" i="53" s="1"/>
  <c r="H172" i="53" s="1"/>
  <c r="Q173" i="53" s="1"/>
  <c r="Q171" i="49"/>
  <c r="G171" i="49"/>
  <c r="E188" i="50"/>
  <c r="F188" i="50" s="1"/>
  <c r="H188" i="50" s="1"/>
  <c r="P295" i="50"/>
  <c r="H71" i="59"/>
  <c r="H72" i="59" s="1"/>
  <c r="I69" i="59"/>
  <c r="I70" i="59" s="1"/>
  <c r="J67" i="59" s="1"/>
  <c r="I160" i="53"/>
  <c r="E203" i="56"/>
  <c r="L160" i="53"/>
  <c r="K161" i="53" s="1"/>
  <c r="H209" i="55"/>
  <c r="J161" i="50"/>
  <c r="I160" i="49"/>
  <c r="E201" i="54"/>
  <c r="D202" i="58" s="1"/>
  <c r="O296" i="50"/>
  <c r="L160" i="49"/>
  <c r="H211" i="57"/>
  <c r="J163" i="52"/>
  <c r="G173" i="53" l="1"/>
  <c r="E173" i="53" s="1"/>
  <c r="F173" i="53" s="1"/>
  <c r="H173" i="53" s="1"/>
  <c r="E196" i="52"/>
  <c r="F196" i="52" s="1"/>
  <c r="H196" i="52" s="1"/>
  <c r="G189" i="50"/>
  <c r="Q189" i="50"/>
  <c r="E189" i="50" s="1"/>
  <c r="F189" i="50" s="1"/>
  <c r="H189" i="50" s="1"/>
  <c r="K172" i="49"/>
  <c r="E171" i="49"/>
  <c r="F171" i="49" s="1"/>
  <c r="H171" i="49" s="1"/>
  <c r="P296" i="50"/>
  <c r="I71" i="59"/>
  <c r="I72" i="59" s="1"/>
  <c r="J69" i="59"/>
  <c r="J70" i="59" s="1"/>
  <c r="K67" i="59" s="1"/>
  <c r="I161" i="50"/>
  <c r="E209" i="55"/>
  <c r="L161" i="50"/>
  <c r="K162" i="50" s="1"/>
  <c r="H204" i="56"/>
  <c r="J161" i="53"/>
  <c r="L161" i="53" s="1"/>
  <c r="K162" i="53" s="1"/>
  <c r="I163" i="52"/>
  <c r="E211" i="57"/>
  <c r="L163" i="52"/>
  <c r="K164" i="52" s="1"/>
  <c r="H202" i="54"/>
  <c r="G203" i="58" s="1"/>
  <c r="J161" i="49"/>
  <c r="L161" i="49" s="1"/>
  <c r="O297" i="50"/>
  <c r="G197" i="52" l="1"/>
  <c r="Q197" i="52"/>
  <c r="E197" i="52" s="1"/>
  <c r="F197" i="52" s="1"/>
  <c r="H197" i="52" s="1"/>
  <c r="P297" i="50"/>
  <c r="Q174" i="53"/>
  <c r="G174" i="53"/>
  <c r="Q172" i="49"/>
  <c r="K173" i="49" s="1"/>
  <c r="G172" i="49"/>
  <c r="E172" i="49" s="1"/>
  <c r="F172" i="49" s="1"/>
  <c r="H172" i="49" s="1"/>
  <c r="Q190" i="50"/>
  <c r="G190" i="50"/>
  <c r="E190" i="50" s="1"/>
  <c r="F190" i="50" s="1"/>
  <c r="H190" i="50" s="1"/>
  <c r="K69" i="59"/>
  <c r="K70" i="59" s="1"/>
  <c r="L67" i="59" s="1"/>
  <c r="J71" i="59"/>
  <c r="H203" i="54"/>
  <c r="G204" i="58" s="1"/>
  <c r="J162" i="49"/>
  <c r="H212" i="57"/>
  <c r="J164" i="52"/>
  <c r="H210" i="55"/>
  <c r="J162" i="50"/>
  <c r="O298" i="50"/>
  <c r="H205" i="56"/>
  <c r="J162" i="53"/>
  <c r="L162" i="53" s="1"/>
  <c r="K163" i="53" s="1"/>
  <c r="I161" i="49"/>
  <c r="E202" i="54"/>
  <c r="D203" i="58" s="1"/>
  <c r="I161" i="53"/>
  <c r="E204" i="56"/>
  <c r="Q198" i="52" l="1"/>
  <c r="G198" i="52"/>
  <c r="Q191" i="50"/>
  <c r="G191" i="50"/>
  <c r="Q173" i="49"/>
  <c r="G173" i="49"/>
  <c r="E174" i="53"/>
  <c r="F174" i="53" s="1"/>
  <c r="H174" i="53" s="1"/>
  <c r="J72" i="59"/>
  <c r="L69" i="59"/>
  <c r="L70" i="59" s="1"/>
  <c r="K71" i="59"/>
  <c r="K72" i="59" s="1"/>
  <c r="H206" i="56"/>
  <c r="J163" i="53"/>
  <c r="I162" i="50"/>
  <c r="E210" i="55"/>
  <c r="I162" i="49"/>
  <c r="E203" i="54"/>
  <c r="D204" i="58" s="1"/>
  <c r="L162" i="49"/>
  <c r="I162" i="53"/>
  <c r="E205" i="56"/>
  <c r="L162" i="50"/>
  <c r="K163" i="50" s="1"/>
  <c r="O299" i="50"/>
  <c r="I164" i="52"/>
  <c r="E212" i="57"/>
  <c r="L164" i="52"/>
  <c r="K165" i="52" s="1"/>
  <c r="P298" i="50"/>
  <c r="E198" i="52" l="1"/>
  <c r="F198" i="52"/>
  <c r="H198" i="52" s="1"/>
  <c r="Q175" i="53"/>
  <c r="G175" i="53"/>
  <c r="K174" i="49"/>
  <c r="E173" i="49"/>
  <c r="F173" i="49" s="1"/>
  <c r="H173" i="49" s="1"/>
  <c r="E191" i="50"/>
  <c r="F191" i="50" s="1"/>
  <c r="H191" i="50" s="1"/>
  <c r="P299" i="50"/>
  <c r="M67" i="59"/>
  <c r="L71" i="59"/>
  <c r="L72" i="59" s="1"/>
  <c r="H204" i="54"/>
  <c r="G205" i="58" s="1"/>
  <c r="J163" i="49"/>
  <c r="L163" i="49" s="1"/>
  <c r="H213" i="57"/>
  <c r="J165" i="52"/>
  <c r="L165" i="52" s="1"/>
  <c r="K166" i="52" s="1"/>
  <c r="O300" i="50"/>
  <c r="P300" i="50" s="1"/>
  <c r="I163" i="53"/>
  <c r="E206" i="56"/>
  <c r="H211" i="55"/>
  <c r="J163" i="50"/>
  <c r="L163" i="53"/>
  <c r="K164" i="53" s="1"/>
  <c r="Q199" i="52" l="1"/>
  <c r="G199" i="52"/>
  <c r="E199" i="52" s="1"/>
  <c r="F199" i="52" s="1"/>
  <c r="H199" i="52" s="1"/>
  <c r="Q192" i="50"/>
  <c r="G192" i="50"/>
  <c r="E192" i="50" s="1"/>
  <c r="F192" i="50" s="1"/>
  <c r="H192" i="50" s="1"/>
  <c r="Q174" i="49"/>
  <c r="K175" i="49" s="1"/>
  <c r="G174" i="49"/>
  <c r="E174" i="49" s="1"/>
  <c r="F174" i="49" s="1"/>
  <c r="H174" i="49" s="1"/>
  <c r="E175" i="53"/>
  <c r="F175" i="53" s="1"/>
  <c r="H175" i="53" s="1"/>
  <c r="M69" i="59"/>
  <c r="N69" i="59" s="1"/>
  <c r="H214" i="57"/>
  <c r="J166" i="52"/>
  <c r="H205" i="54"/>
  <c r="G206" i="58" s="1"/>
  <c r="R225" i="58" s="1"/>
  <c r="O58" i="61" s="1"/>
  <c r="O72" i="61" s="1"/>
  <c r="J164" i="49"/>
  <c r="I163" i="50"/>
  <c r="E211" i="55"/>
  <c r="H207" i="56"/>
  <c r="J164" i="53"/>
  <c r="L163" i="50"/>
  <c r="K164" i="50" s="1"/>
  <c r="I163" i="49"/>
  <c r="E204" i="54"/>
  <c r="D205" i="58" s="1"/>
  <c r="O301" i="50"/>
  <c r="I165" i="52"/>
  <c r="E213" i="57"/>
  <c r="Q200" i="52" l="1"/>
  <c r="G200" i="52"/>
  <c r="G176" i="53"/>
  <c r="Q176" i="53"/>
  <c r="E176" i="53" s="1"/>
  <c r="F176" i="53" s="1"/>
  <c r="H176" i="53" s="1"/>
  <c r="Q175" i="49"/>
  <c r="G175" i="49"/>
  <c r="Q193" i="50"/>
  <c r="G193" i="50"/>
  <c r="M70" i="59"/>
  <c r="N70" i="59"/>
  <c r="J4" i="9"/>
  <c r="H212" i="55"/>
  <c r="J164" i="50"/>
  <c r="L164" i="50" s="1"/>
  <c r="K165" i="50" s="1"/>
  <c r="I164" i="49"/>
  <c r="E205" i="54"/>
  <c r="D206" i="58" s="1"/>
  <c r="R224" i="58" s="1"/>
  <c r="O57" i="61" s="1"/>
  <c r="O302" i="50"/>
  <c r="P301" i="50"/>
  <c r="I164" i="53"/>
  <c r="E207" i="56"/>
  <c r="L164" i="49"/>
  <c r="V79" i="44"/>
  <c r="V80" i="44" s="1"/>
  <c r="V81" i="44" s="1"/>
  <c r="V93" i="44"/>
  <c r="V94" i="44" s="1"/>
  <c r="V95" i="44" s="1"/>
  <c r="L164" i="53"/>
  <c r="K165" i="53" s="1"/>
  <c r="I166" i="52"/>
  <c r="E214" i="57"/>
  <c r="L166" i="52"/>
  <c r="K167" i="52" s="1"/>
  <c r="E200" i="52" l="1"/>
  <c r="F200" i="52" s="1"/>
  <c r="H200" i="52" s="1"/>
  <c r="E193" i="50"/>
  <c r="F193" i="50" s="1"/>
  <c r="H193" i="50" s="1"/>
  <c r="G177" i="53"/>
  <c r="Q177" i="53"/>
  <c r="K176" i="49"/>
  <c r="E175" i="49"/>
  <c r="F175" i="49" s="1"/>
  <c r="H175" i="49" s="1"/>
  <c r="B75" i="59"/>
  <c r="M71" i="59"/>
  <c r="P302" i="50"/>
  <c r="J20" i="9"/>
  <c r="P23" i="44" s="1"/>
  <c r="J5" i="9"/>
  <c r="K3" i="9" s="1"/>
  <c r="H206" i="54"/>
  <c r="G207" i="58" s="1"/>
  <c r="J165" i="49"/>
  <c r="L165" i="49" s="1"/>
  <c r="H213" i="55"/>
  <c r="J165" i="50"/>
  <c r="H208" i="56"/>
  <c r="J165" i="53"/>
  <c r="L165" i="53" s="1"/>
  <c r="K166" i="53" s="1"/>
  <c r="O303" i="50"/>
  <c r="V90" i="44"/>
  <c r="V87" i="44" s="1"/>
  <c r="H215" i="57"/>
  <c r="J167" i="52"/>
  <c r="L167" i="52" s="1"/>
  <c r="K168" i="52" s="1"/>
  <c r="I164" i="50"/>
  <c r="E212" i="55"/>
  <c r="Q201" i="52" l="1"/>
  <c r="G201" i="52"/>
  <c r="E177" i="53"/>
  <c r="F177" i="53" s="1"/>
  <c r="H177" i="53" s="1"/>
  <c r="G178" i="53" s="1"/>
  <c r="G176" i="49"/>
  <c r="Q176" i="49"/>
  <c r="Q178" i="53"/>
  <c r="Q194" i="50"/>
  <c r="G194" i="50"/>
  <c r="P47" i="44"/>
  <c r="V91" i="44"/>
  <c r="P303" i="50"/>
  <c r="M72" i="59"/>
  <c r="N72" i="59" s="1"/>
  <c r="J7" i="9" s="1"/>
  <c r="J23" i="9" s="1"/>
  <c r="P25" i="44" s="1"/>
  <c r="N71" i="59"/>
  <c r="J6" i="9" s="1"/>
  <c r="J22" i="9" s="1"/>
  <c r="B77" i="59"/>
  <c r="B78" i="59" s="1"/>
  <c r="N75" i="59"/>
  <c r="J21" i="9"/>
  <c r="K19" i="9" s="1"/>
  <c r="H209" i="56"/>
  <c r="J166" i="53"/>
  <c r="H216" i="57"/>
  <c r="J168" i="52"/>
  <c r="H207" i="54"/>
  <c r="G208" i="58" s="1"/>
  <c r="J166" i="49"/>
  <c r="O304" i="50"/>
  <c r="I167" i="52"/>
  <c r="E215" i="57"/>
  <c r="I165" i="49"/>
  <c r="E206" i="54"/>
  <c r="D207" i="58" s="1"/>
  <c r="I165" i="53"/>
  <c r="E208" i="56"/>
  <c r="I165" i="50"/>
  <c r="E213" i="55"/>
  <c r="L165" i="50"/>
  <c r="K166" i="50" s="1"/>
  <c r="E178" i="53" l="1"/>
  <c r="F178" i="53" s="1"/>
  <c r="H178" i="53" s="1"/>
  <c r="E201" i="52"/>
  <c r="F201" i="52"/>
  <c r="H201" i="52" s="1"/>
  <c r="I67" i="61"/>
  <c r="I62" i="61" s="1"/>
  <c r="P304" i="50"/>
  <c r="K177" i="49"/>
  <c r="E176" i="49"/>
  <c r="F176" i="49" s="1"/>
  <c r="H176" i="49" s="1"/>
  <c r="E194" i="50"/>
  <c r="F194" i="50" s="1"/>
  <c r="H194" i="50" s="1"/>
  <c r="Q179" i="53"/>
  <c r="G179" i="53"/>
  <c r="P49" i="44"/>
  <c r="P35" i="44"/>
  <c r="V92" i="44"/>
  <c r="V88" i="44"/>
  <c r="C75" i="59"/>
  <c r="B79" i="59"/>
  <c r="B80" i="59" s="1"/>
  <c r="C77" i="59"/>
  <c r="C78" i="59" s="1"/>
  <c r="D75" i="59" s="1"/>
  <c r="O16" i="44"/>
  <c r="I166" i="49"/>
  <c r="E207" i="54"/>
  <c r="D208" i="58" s="1"/>
  <c r="L166" i="49"/>
  <c r="I168" i="52"/>
  <c r="E216" i="57"/>
  <c r="H214" i="55"/>
  <c r="J166" i="50"/>
  <c r="L168" i="52"/>
  <c r="K169" i="52" s="1"/>
  <c r="I166" i="53"/>
  <c r="E209" i="56"/>
  <c r="O305" i="50"/>
  <c r="P305" i="50" s="1"/>
  <c r="L166" i="53"/>
  <c r="K167" i="53" s="1"/>
  <c r="P40" i="44" l="1"/>
  <c r="G202" i="52"/>
  <c r="Q202" i="52"/>
  <c r="E202" i="52" s="1"/>
  <c r="F202" i="52" s="1"/>
  <c r="H202" i="52" s="1"/>
  <c r="O52" i="44"/>
  <c r="P37" i="44"/>
  <c r="E179" i="53"/>
  <c r="F179" i="53" s="1"/>
  <c r="H179" i="53" s="1"/>
  <c r="Q195" i="50"/>
  <c r="G195" i="50"/>
  <c r="E195" i="50" s="1"/>
  <c r="F195" i="50" s="1"/>
  <c r="H195" i="50" s="1"/>
  <c r="G177" i="49"/>
  <c r="Q177" i="49"/>
  <c r="P71" i="44"/>
  <c r="P101" i="44"/>
  <c r="O101" i="44"/>
  <c r="V89" i="44"/>
  <c r="D77" i="59"/>
  <c r="D78" i="59" s="1"/>
  <c r="C79" i="59"/>
  <c r="C80" i="59" s="1"/>
  <c r="O28" i="44"/>
  <c r="H210" i="56"/>
  <c r="J167" i="53"/>
  <c r="O306" i="50"/>
  <c r="H217" i="57"/>
  <c r="J169" i="52"/>
  <c r="I166" i="50"/>
  <c r="E214" i="55"/>
  <c r="L166" i="50"/>
  <c r="K167" i="50" s="1"/>
  <c r="H208" i="54"/>
  <c r="G209" i="58" s="1"/>
  <c r="J167" i="49"/>
  <c r="L167" i="49" s="1"/>
  <c r="Q485" i="52" l="1"/>
  <c r="Q342" i="52"/>
  <c r="Q388" i="52"/>
  <c r="Q270" i="52"/>
  <c r="Q398" i="52"/>
  <c r="Q469" i="52"/>
  <c r="Q468" i="52"/>
  <c r="Q362" i="52"/>
  <c r="Q410" i="52"/>
  <c r="Q500" i="52"/>
  <c r="Q375" i="52"/>
  <c r="Q382" i="52"/>
  <c r="Q309" i="52"/>
  <c r="Q293" i="52"/>
  <c r="Q484" i="52"/>
  <c r="Q252" i="52"/>
  <c r="Q210" i="52"/>
  <c r="Q423" i="52"/>
  <c r="Q539" i="52"/>
  <c r="Q214" i="52"/>
  <c r="Q596" i="52"/>
  <c r="Q425" i="52"/>
  <c r="Q421" i="52"/>
  <c r="Q351" i="52"/>
  <c r="Q436" i="52"/>
  <c r="Q594" i="52"/>
  <c r="Q383" i="52"/>
  <c r="Q234" i="52"/>
  <c r="Q464" i="52"/>
  <c r="Q606" i="52"/>
  <c r="Q557" i="52"/>
  <c r="Q231" i="52"/>
  <c r="Q567" i="52"/>
  <c r="Q572" i="52"/>
  <c r="Q439" i="52"/>
  <c r="Q396" i="52"/>
  <c r="Q349" i="52"/>
  <c r="Q507" i="52"/>
  <c r="Q459" i="52"/>
  <c r="Q215" i="52"/>
  <c r="Q380" i="52"/>
  <c r="Q284" i="52"/>
  <c r="Q291" i="52"/>
  <c r="Q287" i="52"/>
  <c r="Q227" i="52"/>
  <c r="Q400" i="52"/>
  <c r="Q416" i="52"/>
  <c r="Q316" i="52"/>
  <c r="Q549" i="52"/>
  <c r="Q418" i="52"/>
  <c r="Q321" i="52"/>
  <c r="Q554" i="52"/>
  <c r="Q476" i="52"/>
  <c r="Q411" i="52"/>
  <c r="Q486" i="52"/>
  <c r="Q431" i="52"/>
  <c r="Q305" i="52"/>
  <c r="Q579" i="52"/>
  <c r="Q450" i="52"/>
  <c r="Q348" i="52"/>
  <c r="Q553" i="52"/>
  <c r="Q286" i="52"/>
  <c r="Q603" i="52"/>
  <c r="Q505" i="52"/>
  <c r="Q524" i="52"/>
  <c r="Q575" i="52"/>
  <c r="Q590" i="52"/>
  <c r="Q566" i="52"/>
  <c r="Q329" i="52"/>
  <c r="Q347" i="52"/>
  <c r="Q535" i="52"/>
  <c r="Q532" i="52"/>
  <c r="Q475" i="52"/>
  <c r="Q273" i="52"/>
  <c r="Q254" i="52"/>
  <c r="Q222" i="52"/>
  <c r="Q424" i="52"/>
  <c r="Q327" i="52"/>
  <c r="Q540" i="52"/>
  <c r="Q265" i="52"/>
  <c r="Q352" i="52"/>
  <c r="Q267" i="52"/>
  <c r="Q546" i="52"/>
  <c r="Q409" i="52"/>
  <c r="Q440" i="52"/>
  <c r="Q404" i="52"/>
  <c r="Q271" i="52"/>
  <c r="Q264" i="52"/>
  <c r="Q472" i="52"/>
  <c r="Q528" i="52"/>
  <c r="Q387" i="52"/>
  <c r="Q465" i="52"/>
  <c r="Q337" i="52"/>
  <c r="Q225" i="52"/>
  <c r="Q564" i="52"/>
  <c r="Q584" i="52"/>
  <c r="Q473" i="52"/>
  <c r="Q263" i="52"/>
  <c r="Q276" i="52"/>
  <c r="Q561" i="52"/>
  <c r="Q229" i="52"/>
  <c r="Q444" i="52"/>
  <c r="Q360" i="52"/>
  <c r="Q455" i="52"/>
  <c r="Q245" i="52"/>
  <c r="Q320" i="52"/>
  <c r="Q604" i="52"/>
  <c r="Q256" i="52"/>
  <c r="Q454" i="52"/>
  <c r="Q294" i="52"/>
  <c r="Q241" i="52"/>
  <c r="Q522" i="52"/>
  <c r="Q512" i="52"/>
  <c r="Q445" i="52"/>
  <c r="Q300" i="52"/>
  <c r="Q525" i="52"/>
  <c r="Q319" i="52"/>
  <c r="Q478" i="52"/>
  <c r="Q317" i="52"/>
  <c r="Q326" i="52"/>
  <c r="Q538" i="52"/>
  <c r="Q367" i="52"/>
  <c r="Q560" i="52"/>
  <c r="Q523" i="52"/>
  <c r="Q403" i="52"/>
  <c r="Q359" i="52"/>
  <c r="Q257" i="52"/>
  <c r="Q587" i="52"/>
  <c r="Q394" i="52"/>
  <c r="Q504" i="52"/>
  <c r="Q487" i="52"/>
  <c r="Q204" i="52"/>
  <c r="Q242" i="52"/>
  <c r="Q299" i="52"/>
  <c r="Q280" i="52"/>
  <c r="Q520" i="52"/>
  <c r="Q461" i="52"/>
  <c r="Q322" i="52"/>
  <c r="Q282" i="52"/>
  <c r="Q516" i="52"/>
  <c r="Q266" i="52"/>
  <c r="Q417" i="52"/>
  <c r="Q301" i="52"/>
  <c r="Q250" i="52"/>
  <c r="Q356" i="52"/>
  <c r="Q536" i="52"/>
  <c r="Q295" i="52"/>
  <c r="Q307" i="52"/>
  <c r="Q243" i="52"/>
  <c r="Q393" i="52"/>
  <c r="Q562" i="52"/>
  <c r="Q255" i="52"/>
  <c r="Q226" i="52"/>
  <c r="Q392" i="52"/>
  <c r="Q533" i="52"/>
  <c r="Q361" i="52"/>
  <c r="Q274" i="52"/>
  <c r="Q508" i="52"/>
  <c r="Q563" i="52"/>
  <c r="Q489" i="52"/>
  <c r="Q314" i="52"/>
  <c r="Q288" i="52"/>
  <c r="Q205" i="52"/>
  <c r="Q310" i="52"/>
  <c r="Q447" i="52"/>
  <c r="Q581" i="52"/>
  <c r="Q569" i="52"/>
  <c r="Q358" i="52"/>
  <c r="Q390" i="52"/>
  <c r="Q240" i="52"/>
  <c r="Q209" i="52"/>
  <c r="Q395" i="52"/>
  <c r="Q422" i="52"/>
  <c r="Q365" i="52"/>
  <c r="Q344" i="52"/>
  <c r="Q453" i="52"/>
  <c r="Q506" i="52"/>
  <c r="Q407" i="52"/>
  <c r="Q219" i="52"/>
  <c r="Q570" i="52"/>
  <c r="Q474" i="52"/>
  <c r="Q339" i="52"/>
  <c r="Q589" i="52"/>
  <c r="Q428" i="52"/>
  <c r="Q432" i="52"/>
  <c r="Q259" i="52"/>
  <c r="Q573" i="52"/>
  <c r="Q298" i="52"/>
  <c r="Q429" i="52"/>
  <c r="Q593" i="52"/>
  <c r="Q290" i="52"/>
  <c r="Q379" i="52"/>
  <c r="Q558" i="52"/>
  <c r="Q248" i="52"/>
  <c r="Q595" i="52"/>
  <c r="Q336" i="52"/>
  <c r="Q456" i="52"/>
  <c r="Q315" i="52"/>
  <c r="Q537" i="52"/>
  <c r="Q443" i="52"/>
  <c r="Q313" i="52"/>
  <c r="Q354" i="52"/>
  <c r="Q224" i="52"/>
  <c r="Q490" i="52"/>
  <c r="Q318" i="52"/>
  <c r="Q341" i="52"/>
  <c r="Q521" i="52"/>
  <c r="Q258" i="52"/>
  <c r="Q377" i="52"/>
  <c r="Q296" i="52"/>
  <c r="Q419" i="52"/>
  <c r="Q389" i="52"/>
  <c r="Q463" i="52"/>
  <c r="Q357" i="52"/>
  <c r="Q373" i="52"/>
  <c r="Q481" i="52"/>
  <c r="Q232" i="52"/>
  <c r="Q599" i="52"/>
  <c r="Q518" i="52"/>
  <c r="Q355" i="52"/>
  <c r="Q386" i="52"/>
  <c r="Q238" i="52"/>
  <c r="Q497" i="52"/>
  <c r="Q408" i="52"/>
  <c r="Q441" i="52"/>
  <c r="Q228" i="52"/>
  <c r="Q511" i="52"/>
  <c r="Q493" i="52"/>
  <c r="Q607" i="52"/>
  <c r="Q495" i="52"/>
  <c r="Q571" i="52"/>
  <c r="Q531" i="52"/>
  <c r="Q503" i="52"/>
  <c r="Q303" i="52"/>
  <c r="Q577" i="52"/>
  <c r="Q446" i="52"/>
  <c r="Q585" i="52"/>
  <c r="Q542" i="52"/>
  <c r="Q552" i="52"/>
  <c r="Q583" i="52"/>
  <c r="Q308" i="52"/>
  <c r="Q366" i="52"/>
  <c r="Q206" i="52"/>
  <c r="Q324" i="52"/>
  <c r="Q312" i="52"/>
  <c r="Q402" i="52"/>
  <c r="Q253" i="52"/>
  <c r="Q608" i="52"/>
  <c r="Q452" i="52"/>
  <c r="Q217" i="52"/>
  <c r="Q426" i="52"/>
  <c r="Q221" i="52"/>
  <c r="Q470" i="52"/>
  <c r="Q529" i="52"/>
  <c r="Q385" i="52"/>
  <c r="Q334" i="52"/>
  <c r="Q289" i="52"/>
  <c r="Q602" i="52"/>
  <c r="Q235" i="52"/>
  <c r="Q391" i="52"/>
  <c r="Q262" i="52"/>
  <c r="Q345" i="52"/>
  <c r="Q433" i="52"/>
  <c r="Q501" i="52"/>
  <c r="Q514" i="52"/>
  <c r="Q399" i="52"/>
  <c r="Q261" i="52"/>
  <c r="Q247" i="52"/>
  <c r="Q376" i="52"/>
  <c r="Q582" i="52"/>
  <c r="Q588" i="52"/>
  <c r="Q451" i="52"/>
  <c r="Q515" i="52"/>
  <c r="Q405" i="52"/>
  <c r="Q586" i="52"/>
  <c r="Q269" i="52"/>
  <c r="Q278" i="52"/>
  <c r="Q306" i="52"/>
  <c r="Q251" i="52"/>
  <c r="Q467" i="52"/>
  <c r="Q488" i="52"/>
  <c r="Q272" i="52"/>
  <c r="Q458" i="52"/>
  <c r="Q372" i="52"/>
  <c r="Q330" i="52"/>
  <c r="Q434" i="52"/>
  <c r="Q534" i="52"/>
  <c r="Q369" i="52"/>
  <c r="Q491" i="52"/>
  <c r="Q597" i="52"/>
  <c r="Q244" i="52"/>
  <c r="Q420" i="52"/>
  <c r="Q548" i="52"/>
  <c r="Q333" i="52"/>
  <c r="Q580" i="52"/>
  <c r="Q211" i="52"/>
  <c r="Q374" i="52"/>
  <c r="Q311" i="52"/>
  <c r="Q218" i="52"/>
  <c r="Q350" i="52"/>
  <c r="Q381" i="52"/>
  <c r="Q568" i="52"/>
  <c r="Q477" i="52"/>
  <c r="Q277" i="52"/>
  <c r="Q551" i="52"/>
  <c r="Q482" i="52"/>
  <c r="Q543" i="52"/>
  <c r="Q207" i="52"/>
  <c r="Q283" i="52"/>
  <c r="Q230" i="52"/>
  <c r="Q335" i="52"/>
  <c r="Q545" i="52"/>
  <c r="Q544" i="52"/>
  <c r="Q384" i="52"/>
  <c r="Q513" i="52"/>
  <c r="Q332" i="52"/>
  <c r="Q541" i="52"/>
  <c r="Q246" i="52"/>
  <c r="Q574" i="52"/>
  <c r="Q220" i="52"/>
  <c r="Q415" i="52"/>
  <c r="Q605" i="52"/>
  <c r="Q427" i="52"/>
  <c r="Q592" i="52"/>
  <c r="Q412" i="52"/>
  <c r="Q370" i="52"/>
  <c r="Q236" i="52"/>
  <c r="Q509" i="52"/>
  <c r="Q208" i="52"/>
  <c r="Q502" i="52"/>
  <c r="Q471" i="52"/>
  <c r="Q239" i="52"/>
  <c r="Q343" i="52"/>
  <c r="Q591" i="52"/>
  <c r="Q279" i="52"/>
  <c r="Q578" i="52"/>
  <c r="Q556" i="52"/>
  <c r="Q494" i="52"/>
  <c r="Q460" i="52"/>
  <c r="Q213" i="52"/>
  <c r="Q216" i="52"/>
  <c r="Q496" i="52"/>
  <c r="Q555" i="52"/>
  <c r="Q285" i="52"/>
  <c r="Q559" i="52"/>
  <c r="Q435" i="52"/>
  <c r="Q338" i="52"/>
  <c r="Q292" i="52"/>
  <c r="Q203" i="52"/>
  <c r="Q510" i="52"/>
  <c r="G203" i="52"/>
  <c r="Q492" i="52"/>
  <c r="Q438" i="52"/>
  <c r="Q576" i="52"/>
  <c r="Q346" i="52"/>
  <c r="Q363" i="52"/>
  <c r="Q328" i="52"/>
  <c r="Q268" i="52"/>
  <c r="Q457" i="52"/>
  <c r="Q519" i="52"/>
  <c r="Q437" i="52"/>
  <c r="Q550" i="52"/>
  <c r="Q430" i="52"/>
  <c r="Q414" i="52"/>
  <c r="Q233" i="52"/>
  <c r="Q609" i="52"/>
  <c r="Q353" i="52"/>
  <c r="Q498" i="52"/>
  <c r="Q249" i="52"/>
  <c r="Q212" i="52"/>
  <c r="Q442" i="52"/>
  <c r="Q297" i="52"/>
  <c r="Q483" i="52"/>
  <c r="Q371" i="52"/>
  <c r="Q462" i="52"/>
  <c r="Q598" i="52"/>
  <c r="Q600" i="52"/>
  <c r="Q378" i="52"/>
  <c r="Q237" i="52"/>
  <c r="Q527" i="52"/>
  <c r="Q397" i="52"/>
  <c r="Q517" i="52"/>
  <c r="Q325" i="52"/>
  <c r="Q340" i="52"/>
  <c r="Q302" i="52"/>
  <c r="Q331" i="52"/>
  <c r="Q526" i="52"/>
  <c r="Q480" i="52"/>
  <c r="Q466" i="52"/>
  <c r="Q368" i="52"/>
  <c r="Q530" i="52"/>
  <c r="Q304" i="52"/>
  <c r="Q260" i="52"/>
  <c r="Q281" i="52"/>
  <c r="Q406" i="52"/>
  <c r="Q323" i="52"/>
  <c r="Q565" i="52"/>
  <c r="Q413" i="52"/>
  <c r="Q547" i="52"/>
  <c r="Q479" i="52"/>
  <c r="Q448" i="52"/>
  <c r="Q401" i="52"/>
  <c r="Q223" i="52"/>
  <c r="Q601" i="52"/>
  <c r="Q275" i="52"/>
  <c r="Q499" i="52"/>
  <c r="Q364" i="52"/>
  <c r="Q449" i="52"/>
  <c r="O7" i="44"/>
  <c r="P73" i="44"/>
  <c r="K178" i="49"/>
  <c r="E177" i="49"/>
  <c r="F177" i="49" s="1"/>
  <c r="H177" i="49" s="1"/>
  <c r="G196" i="50"/>
  <c r="Q196" i="50"/>
  <c r="E196" i="50" s="1"/>
  <c r="G180" i="53"/>
  <c r="Q180" i="53"/>
  <c r="O104" i="44"/>
  <c r="P104" i="44"/>
  <c r="O64" i="44"/>
  <c r="E75" i="59"/>
  <c r="D79" i="59"/>
  <c r="D80" i="59" s="1"/>
  <c r="O77" i="44"/>
  <c r="H209" i="54"/>
  <c r="G210" i="58" s="1"/>
  <c r="J168" i="49"/>
  <c r="I167" i="53"/>
  <c r="E210" i="56"/>
  <c r="I167" i="49"/>
  <c r="E208" i="54"/>
  <c r="D209" i="58" s="1"/>
  <c r="O307" i="50"/>
  <c r="L167" i="53"/>
  <c r="K168" i="53" s="1"/>
  <c r="P306" i="50"/>
  <c r="I169" i="52"/>
  <c r="E217" i="57"/>
  <c r="H215" i="55"/>
  <c r="J167" i="50"/>
  <c r="L169" i="52"/>
  <c r="K170" i="52" s="1"/>
  <c r="E203" i="52" l="1"/>
  <c r="F203" i="52" s="1"/>
  <c r="H203" i="52" s="1"/>
  <c r="G204" i="52" s="1"/>
  <c r="E204" i="52" s="1"/>
  <c r="F204" i="52" s="1"/>
  <c r="H204" i="52" s="1"/>
  <c r="G205" i="52" s="1"/>
  <c r="E205" i="52" s="1"/>
  <c r="F205" i="52" s="1"/>
  <c r="H205" i="52" s="1"/>
  <c r="G206" i="52" s="1"/>
  <c r="E206" i="52" s="1"/>
  <c r="F206" i="52" s="1"/>
  <c r="H206" i="52" s="1"/>
  <c r="G207" i="52" s="1"/>
  <c r="E207" i="52" s="1"/>
  <c r="F207" i="52" s="1"/>
  <c r="H207" i="52" s="1"/>
  <c r="G208" i="52" s="1"/>
  <c r="E208" i="52" s="1"/>
  <c r="F208" i="52" s="1"/>
  <c r="H208" i="52" s="1"/>
  <c r="G209" i="52" s="1"/>
  <c r="E209" i="52" s="1"/>
  <c r="F209" i="52" s="1"/>
  <c r="H209" i="52" s="1"/>
  <c r="G210" i="52" s="1"/>
  <c r="E210" i="52" s="1"/>
  <c r="F210" i="52" s="1"/>
  <c r="H210" i="52" s="1"/>
  <c r="G211" i="52" s="1"/>
  <c r="E211" i="52" s="1"/>
  <c r="F211" i="52" s="1"/>
  <c r="H211" i="52" s="1"/>
  <c r="G212" i="52" s="1"/>
  <c r="E212" i="52" s="1"/>
  <c r="F212" i="52" s="1"/>
  <c r="H212" i="52" s="1"/>
  <c r="G213" i="52" s="1"/>
  <c r="E213" i="52" s="1"/>
  <c r="F213" i="52" s="1"/>
  <c r="H213" i="52" s="1"/>
  <c r="E180" i="53"/>
  <c r="F180" i="53" s="1"/>
  <c r="H180" i="53" s="1"/>
  <c r="F196" i="50"/>
  <c r="H196" i="50" s="1"/>
  <c r="O108" i="44"/>
  <c r="O13" i="44"/>
  <c r="Q181" i="53"/>
  <c r="G181" i="53"/>
  <c r="E181" i="53" s="1"/>
  <c r="F181" i="53" s="1"/>
  <c r="H181" i="53" s="1"/>
  <c r="G197" i="50"/>
  <c r="Q197" i="50"/>
  <c r="G178" i="49"/>
  <c r="Q178" i="49"/>
  <c r="O109" i="44"/>
  <c r="O83" i="44"/>
  <c r="E77" i="59"/>
  <c r="E78" i="59" s="1"/>
  <c r="F75" i="59" s="1"/>
  <c r="P307" i="50"/>
  <c r="J170" i="52"/>
  <c r="I167" i="50"/>
  <c r="E215" i="55"/>
  <c r="L167" i="50"/>
  <c r="K168" i="50" s="1"/>
  <c r="I168" i="49"/>
  <c r="E209" i="54"/>
  <c r="D210" i="58" s="1"/>
  <c r="L168" i="49"/>
  <c r="O308" i="50"/>
  <c r="H211" i="56"/>
  <c r="J168" i="53"/>
  <c r="L168" i="53" s="1"/>
  <c r="K169" i="53" s="1"/>
  <c r="E197" i="50" l="1"/>
  <c r="F197" i="50" s="1"/>
  <c r="H197" i="50" s="1"/>
  <c r="O107" i="44"/>
  <c r="H73" i="61" s="1"/>
  <c r="O10" i="44"/>
  <c r="K179" i="49"/>
  <c r="E178" i="49"/>
  <c r="F178" i="49" s="1"/>
  <c r="H178" i="49" s="1"/>
  <c r="G198" i="50"/>
  <c r="Q198" i="50"/>
  <c r="Q182" i="53"/>
  <c r="G182" i="53"/>
  <c r="F77" i="59"/>
  <c r="F78" i="59" s="1"/>
  <c r="E79" i="59"/>
  <c r="E80" i="59" s="1"/>
  <c r="I170" i="52"/>
  <c r="H212" i="56"/>
  <c r="J169" i="53"/>
  <c r="G214" i="52"/>
  <c r="E214" i="52" s="1"/>
  <c r="F214" i="52" s="1"/>
  <c r="H214" i="52" s="1"/>
  <c r="H216" i="55"/>
  <c r="J168" i="50"/>
  <c r="L168" i="50" s="1"/>
  <c r="K169" i="50" s="1"/>
  <c r="L170" i="52"/>
  <c r="K171" i="52" s="1"/>
  <c r="I168" i="53"/>
  <c r="E211" i="56"/>
  <c r="O309" i="50"/>
  <c r="P308" i="50"/>
  <c r="H210" i="54"/>
  <c r="G211" i="58" s="1"/>
  <c r="J169" i="49"/>
  <c r="O9" i="44" l="1"/>
  <c r="O12" i="44"/>
  <c r="E198" i="50"/>
  <c r="F198" i="50" s="1"/>
  <c r="H198" i="50" s="1"/>
  <c r="G199" i="50" s="1"/>
  <c r="E182" i="53"/>
  <c r="F182" i="53" s="1"/>
  <c r="H182" i="53" s="1"/>
  <c r="Q199" i="50"/>
  <c r="G179" i="49"/>
  <c r="Q179" i="49"/>
  <c r="G75" i="59"/>
  <c r="F79" i="59"/>
  <c r="F80" i="59" s="1"/>
  <c r="P309" i="50"/>
  <c r="H217" i="55"/>
  <c r="J169" i="50"/>
  <c r="G215" i="52"/>
  <c r="E215" i="52" s="1"/>
  <c r="F215" i="52" s="1"/>
  <c r="H215" i="52" s="1"/>
  <c r="I168" i="50"/>
  <c r="E216" i="55"/>
  <c r="I169" i="49"/>
  <c r="E210" i="54"/>
  <c r="D211" i="58" s="1"/>
  <c r="L169" i="49"/>
  <c r="O310" i="50"/>
  <c r="I169" i="53"/>
  <c r="E212" i="56"/>
  <c r="J171" i="52"/>
  <c r="L169" i="53"/>
  <c r="K170" i="53" s="1"/>
  <c r="O3" i="44" l="1"/>
  <c r="O78" i="44"/>
  <c r="E179" i="49"/>
  <c r="F179" i="49" s="1"/>
  <c r="H179" i="49" s="1"/>
  <c r="K180" i="49"/>
  <c r="E199" i="50"/>
  <c r="F199" i="50" s="1"/>
  <c r="H199" i="50" s="1"/>
  <c r="Q183" i="53"/>
  <c r="G183" i="53"/>
  <c r="P310" i="50"/>
  <c r="I171" i="52"/>
  <c r="G77" i="59"/>
  <c r="G78" i="59" s="1"/>
  <c r="H75" i="59" s="1"/>
  <c r="G216" i="52"/>
  <c r="E216" i="52" s="1"/>
  <c r="F216" i="52" s="1"/>
  <c r="H216" i="52" s="1"/>
  <c r="H211" i="54"/>
  <c r="G212" i="58" s="1"/>
  <c r="J170" i="49"/>
  <c r="H213" i="56"/>
  <c r="J170" i="53"/>
  <c r="L171" i="52"/>
  <c r="K172" i="52" s="1"/>
  <c r="I169" i="50"/>
  <c r="E217" i="55"/>
  <c r="L169" i="50"/>
  <c r="K170" i="50" s="1"/>
  <c r="O311" i="50"/>
  <c r="O84" i="44" l="1"/>
  <c r="O82" i="44" s="1"/>
  <c r="O76" i="44"/>
  <c r="H51" i="61"/>
  <c r="H50" i="61" s="1"/>
  <c r="H61" i="61" s="1"/>
  <c r="H68" i="61" s="1"/>
  <c r="H71" i="61" s="1"/>
  <c r="E183" i="53"/>
  <c r="F183" i="53" s="1"/>
  <c r="H183" i="53" s="1"/>
  <c r="Q200" i="50"/>
  <c r="G200" i="50"/>
  <c r="E200" i="50" s="1"/>
  <c r="F200" i="50" s="1"/>
  <c r="H200" i="50" s="1"/>
  <c r="G180" i="49"/>
  <c r="Q180" i="49"/>
  <c r="G79" i="59"/>
  <c r="G80" i="59" s="1"/>
  <c r="H77" i="59"/>
  <c r="H78" i="59" s="1"/>
  <c r="G217" i="52"/>
  <c r="E217" i="52" s="1"/>
  <c r="F217" i="52" s="1"/>
  <c r="H217" i="52" s="1"/>
  <c r="J172" i="52"/>
  <c r="I170" i="53"/>
  <c r="E213" i="56"/>
  <c r="L170" i="53"/>
  <c r="K171" i="53" s="1"/>
  <c r="I170" i="49"/>
  <c r="E211" i="54"/>
  <c r="D212" i="58" s="1"/>
  <c r="L170" i="49"/>
  <c r="O312" i="50"/>
  <c r="J170" i="50"/>
  <c r="P311" i="50"/>
  <c r="E180" i="49" l="1"/>
  <c r="F180" i="49" s="1"/>
  <c r="H180" i="49" s="1"/>
  <c r="K181" i="49"/>
  <c r="G201" i="50"/>
  <c r="Q201" i="50"/>
  <c r="P312" i="50"/>
  <c r="Q184" i="53"/>
  <c r="G184" i="53"/>
  <c r="I170" i="50"/>
  <c r="I75" i="59"/>
  <c r="H79" i="59"/>
  <c r="H80" i="59" s="1"/>
  <c r="I172" i="52"/>
  <c r="G218" i="52"/>
  <c r="E218" i="52" s="1"/>
  <c r="F218" i="52" s="1"/>
  <c r="H218" i="52" s="1"/>
  <c r="H212" i="54"/>
  <c r="G213" i="58" s="1"/>
  <c r="J171" i="49"/>
  <c r="H214" i="56"/>
  <c r="J171" i="53"/>
  <c r="L170" i="50"/>
  <c r="K171" i="50" s="1"/>
  <c r="L172" i="52"/>
  <c r="K173" i="52" s="1"/>
  <c r="O313" i="50"/>
  <c r="E201" i="50" l="1"/>
  <c r="F201" i="50" s="1"/>
  <c r="H201" i="50" s="1"/>
  <c r="G202" i="50" s="1"/>
  <c r="E184" i="53"/>
  <c r="F184" i="53" s="1"/>
  <c r="H184" i="53" s="1"/>
  <c r="Q185" i="53" s="1"/>
  <c r="P313" i="50"/>
  <c r="G181" i="49"/>
  <c r="Q181" i="49"/>
  <c r="I77" i="59"/>
  <c r="I78" i="59" s="1"/>
  <c r="J75" i="59" s="1"/>
  <c r="G219" i="52"/>
  <c r="E219" i="52" s="1"/>
  <c r="F219" i="52" s="1"/>
  <c r="H219" i="52" s="1"/>
  <c r="O314" i="50"/>
  <c r="P314" i="50" s="1"/>
  <c r="I171" i="53"/>
  <c r="E214" i="56"/>
  <c r="L171" i="53"/>
  <c r="K172" i="53" s="1"/>
  <c r="I171" i="49"/>
  <c r="E212" i="54"/>
  <c r="D213" i="58" s="1"/>
  <c r="L171" i="49"/>
  <c r="J173" i="52"/>
  <c r="J171" i="50"/>
  <c r="Q202" i="50" l="1"/>
  <c r="G185" i="53"/>
  <c r="K182" i="49"/>
  <c r="E181" i="49"/>
  <c r="F181" i="49" s="1"/>
  <c r="H181" i="49" s="1"/>
  <c r="E202" i="50"/>
  <c r="F202" i="50" s="1"/>
  <c r="H202" i="50" s="1"/>
  <c r="E185" i="53"/>
  <c r="F185" i="53" s="1"/>
  <c r="H185" i="53" s="1"/>
  <c r="I171" i="50"/>
  <c r="I173" i="52"/>
  <c r="J77" i="59"/>
  <c r="J78" i="59" s="1"/>
  <c r="I79" i="59"/>
  <c r="I80" i="59" s="1"/>
  <c r="G220" i="52"/>
  <c r="E220" i="52" s="1"/>
  <c r="F220" i="52" s="1"/>
  <c r="H220" i="52" s="1"/>
  <c r="L171" i="50"/>
  <c r="K172" i="50" s="1"/>
  <c r="L173" i="52"/>
  <c r="K174" i="52" s="1"/>
  <c r="H213" i="54"/>
  <c r="G214" i="58" s="1"/>
  <c r="J172" i="49"/>
  <c r="H215" i="56"/>
  <c r="J172" i="53"/>
  <c r="O315" i="50"/>
  <c r="Q314" i="50"/>
  <c r="G186" i="53" l="1"/>
  <c r="Q186" i="53"/>
  <c r="Q281" i="50"/>
  <c r="Q210" i="50"/>
  <c r="Q220" i="50"/>
  <c r="Q222" i="50"/>
  <c r="Q224" i="50"/>
  <c r="Q232" i="50"/>
  <c r="Q282" i="50"/>
  <c r="Q244" i="50"/>
  <c r="Q246" i="50"/>
  <c r="Q252" i="50"/>
  <c r="Q276" i="50"/>
  <c r="Q279" i="50"/>
  <c r="Q227" i="50"/>
  <c r="Q231" i="50"/>
  <c r="Q243" i="50"/>
  <c r="Q251" i="50"/>
  <c r="Q261" i="50"/>
  <c r="Q277" i="50"/>
  <c r="Q206" i="50"/>
  <c r="Q273" i="50"/>
  <c r="Q216" i="50"/>
  <c r="Q218" i="50"/>
  <c r="Q228" i="50"/>
  <c r="Q230" i="50"/>
  <c r="Q242" i="50"/>
  <c r="Q256" i="50"/>
  <c r="Q260" i="50"/>
  <c r="Q264" i="50"/>
  <c r="Q268" i="50"/>
  <c r="Q209" i="50"/>
  <c r="Q280" i="50"/>
  <c r="Q213" i="50"/>
  <c r="Q221" i="50"/>
  <c r="Q229" i="50"/>
  <c r="Q217" i="50"/>
  <c r="Q237" i="50"/>
  <c r="Q245" i="50"/>
  <c r="Q253" i="50"/>
  <c r="Q259" i="50"/>
  <c r="Q249" i="50"/>
  <c r="Q226" i="50"/>
  <c r="Q236" i="50"/>
  <c r="Q238" i="50"/>
  <c r="Q240" i="50"/>
  <c r="Q248" i="50"/>
  <c r="Q254" i="50"/>
  <c r="Q250" i="50"/>
  <c r="Q262" i="50"/>
  <c r="Q258" i="50"/>
  <c r="Q272" i="50"/>
  <c r="Q266" i="50"/>
  <c r="Q274" i="50"/>
  <c r="Q211" i="50"/>
  <c r="Q219" i="50"/>
  <c r="Q234" i="50"/>
  <c r="Q270" i="50"/>
  <c r="Q278" i="50"/>
  <c r="Q203" i="50"/>
  <c r="Q208" i="50"/>
  <c r="Q215" i="50"/>
  <c r="Q255" i="50"/>
  <c r="Q267" i="50"/>
  <c r="Q271" i="50"/>
  <c r="Q265" i="50"/>
  <c r="Q214" i="50"/>
  <c r="Q207" i="50"/>
  <c r="Q225" i="50"/>
  <c r="Q205" i="50"/>
  <c r="Q223" i="50"/>
  <c r="Q235" i="50"/>
  <c r="Q239" i="50"/>
  <c r="Q247" i="50"/>
  <c r="Q241" i="50"/>
  <c r="Q269" i="50"/>
  <c r="Q257" i="50"/>
  <c r="Q204" i="50"/>
  <c r="Q233" i="50"/>
  <c r="Q263" i="50"/>
  <c r="Q275" i="50"/>
  <c r="Q212" i="50"/>
  <c r="G203" i="50"/>
  <c r="Q283" i="50"/>
  <c r="Q284" i="50"/>
  <c r="Q285" i="50"/>
  <c r="Q286" i="50"/>
  <c r="Q287" i="50"/>
  <c r="Q288" i="50"/>
  <c r="Q289" i="50"/>
  <c r="Q290" i="50"/>
  <c r="Q291" i="50"/>
  <c r="Q292" i="50"/>
  <c r="Q293" i="50"/>
  <c r="Q294" i="50"/>
  <c r="Q295" i="50"/>
  <c r="Q296" i="50"/>
  <c r="Q297" i="50"/>
  <c r="Q298" i="50"/>
  <c r="Q299" i="50"/>
  <c r="Q300" i="50"/>
  <c r="Q301" i="50"/>
  <c r="Q302" i="50"/>
  <c r="Q303" i="50"/>
  <c r="Q304" i="50"/>
  <c r="Q305" i="50"/>
  <c r="Q306" i="50"/>
  <c r="Q307" i="50"/>
  <c r="Q308" i="50"/>
  <c r="Q309" i="50"/>
  <c r="Q310" i="50"/>
  <c r="Q311" i="50"/>
  <c r="Q312" i="50"/>
  <c r="Q313" i="50"/>
  <c r="G182" i="49"/>
  <c r="Q182" i="49"/>
  <c r="K75" i="59"/>
  <c r="J79" i="59"/>
  <c r="J80" i="59" s="1"/>
  <c r="G221" i="52"/>
  <c r="E221" i="52" s="1"/>
  <c r="F221" i="52" s="1"/>
  <c r="H221" i="52" s="1"/>
  <c r="J172" i="50"/>
  <c r="J174" i="52"/>
  <c r="I172" i="53"/>
  <c r="E215" i="56"/>
  <c r="O316" i="50"/>
  <c r="Q315" i="50"/>
  <c r="L172" i="53"/>
  <c r="K173" i="53" s="1"/>
  <c r="I172" i="49"/>
  <c r="E213" i="54"/>
  <c r="D214" i="58" s="1"/>
  <c r="L172" i="49"/>
  <c r="P315" i="50"/>
  <c r="E186" i="53" l="1"/>
  <c r="F186" i="53" s="1"/>
  <c r="H186" i="53" s="1"/>
  <c r="E203" i="50"/>
  <c r="F203" i="50"/>
  <c r="H203" i="50" s="1"/>
  <c r="G204" i="50" s="1"/>
  <c r="E204" i="50" s="1"/>
  <c r="F204" i="50" s="1"/>
  <c r="H204" i="50" s="1"/>
  <c r="G205" i="50" s="1"/>
  <c r="E205" i="50" s="1"/>
  <c r="F205" i="50" s="1"/>
  <c r="H205" i="50" s="1"/>
  <c r="G206" i="50" s="1"/>
  <c r="E206" i="50" s="1"/>
  <c r="F206" i="50" s="1"/>
  <c r="H206" i="50" s="1"/>
  <c r="G207" i="50" s="1"/>
  <c r="E207" i="50" s="1"/>
  <c r="F207" i="50" s="1"/>
  <c r="H207" i="50" s="1"/>
  <c r="G208" i="50" s="1"/>
  <c r="E208" i="50" s="1"/>
  <c r="F208" i="50" s="1"/>
  <c r="H208" i="50" s="1"/>
  <c r="G209" i="50" s="1"/>
  <c r="E209" i="50" s="1"/>
  <c r="F209" i="50" s="1"/>
  <c r="H209" i="50" s="1"/>
  <c r="G210" i="50" s="1"/>
  <c r="E210" i="50" s="1"/>
  <c r="F210" i="50" s="1"/>
  <c r="H210" i="50" s="1"/>
  <c r="G211" i="50" s="1"/>
  <c r="E211" i="50" s="1"/>
  <c r="F211" i="50" s="1"/>
  <c r="H211" i="50" s="1"/>
  <c r="G212" i="50" s="1"/>
  <c r="E212" i="50" s="1"/>
  <c r="F212" i="50" s="1"/>
  <c r="H212" i="50" s="1"/>
  <c r="G213" i="50" s="1"/>
  <c r="E213" i="50" s="1"/>
  <c r="F213" i="50" s="1"/>
  <c r="H213" i="50" s="1"/>
  <c r="G214" i="50" s="1"/>
  <c r="E214" i="50" s="1"/>
  <c r="F214" i="50" s="1"/>
  <c r="H214" i="50" s="1"/>
  <c r="G215" i="50" s="1"/>
  <c r="E215" i="50" s="1"/>
  <c r="F215" i="50" s="1"/>
  <c r="H215" i="50" s="1"/>
  <c r="G216" i="50" s="1"/>
  <c r="E216" i="50" s="1"/>
  <c r="F216" i="50" s="1"/>
  <c r="H216" i="50" s="1"/>
  <c r="G217" i="50" s="1"/>
  <c r="E217" i="50" s="1"/>
  <c r="F217" i="50" s="1"/>
  <c r="H217" i="50" s="1"/>
  <c r="G218" i="50" s="1"/>
  <c r="E218" i="50" s="1"/>
  <c r="F218" i="50" s="1"/>
  <c r="H218" i="50" s="1"/>
  <c r="G219" i="50" s="1"/>
  <c r="E219" i="50" s="1"/>
  <c r="F219" i="50" s="1"/>
  <c r="H219" i="50" s="1"/>
  <c r="G220" i="50" s="1"/>
  <c r="E220" i="50" s="1"/>
  <c r="F220" i="50" s="1"/>
  <c r="H220" i="50" s="1"/>
  <c r="G221" i="50" s="1"/>
  <c r="E221" i="50" s="1"/>
  <c r="F221" i="50" s="1"/>
  <c r="H221" i="50" s="1"/>
  <c r="G222" i="50" s="1"/>
  <c r="E222" i="50" s="1"/>
  <c r="F222" i="50" s="1"/>
  <c r="H222" i="50" s="1"/>
  <c r="G223" i="50" s="1"/>
  <c r="E223" i="50" s="1"/>
  <c r="F223" i="50" s="1"/>
  <c r="H223" i="50" s="1"/>
  <c r="G224" i="50" s="1"/>
  <c r="E224" i="50" s="1"/>
  <c r="F224" i="50" s="1"/>
  <c r="H224" i="50" s="1"/>
  <c r="G225" i="50" s="1"/>
  <c r="E225" i="50" s="1"/>
  <c r="F225" i="50" s="1"/>
  <c r="H225" i="50" s="1"/>
  <c r="G226" i="50" s="1"/>
  <c r="E226" i="50" s="1"/>
  <c r="F226" i="50" s="1"/>
  <c r="H226" i="50" s="1"/>
  <c r="G227" i="50" s="1"/>
  <c r="E227" i="50" s="1"/>
  <c r="F227" i="50" s="1"/>
  <c r="H227" i="50" s="1"/>
  <c r="G228" i="50" s="1"/>
  <c r="E228" i="50" s="1"/>
  <c r="F228" i="50" s="1"/>
  <c r="H228" i="50" s="1"/>
  <c r="G229" i="50" s="1"/>
  <c r="E229" i="50" s="1"/>
  <c r="F229" i="50" s="1"/>
  <c r="H229" i="50" s="1"/>
  <c r="G230" i="50" s="1"/>
  <c r="E230" i="50" s="1"/>
  <c r="F230" i="50" s="1"/>
  <c r="H230" i="50" s="1"/>
  <c r="G231" i="50" s="1"/>
  <c r="E231" i="50" s="1"/>
  <c r="F231" i="50" s="1"/>
  <c r="H231" i="50" s="1"/>
  <c r="G232" i="50" s="1"/>
  <c r="E232" i="50" s="1"/>
  <c r="F232" i="50" s="1"/>
  <c r="H232" i="50" s="1"/>
  <c r="G233" i="50" s="1"/>
  <c r="E233" i="50" s="1"/>
  <c r="F233" i="50" s="1"/>
  <c r="H233" i="50" s="1"/>
  <c r="G234" i="50" s="1"/>
  <c r="E234" i="50" s="1"/>
  <c r="F234" i="50" s="1"/>
  <c r="H234" i="50" s="1"/>
  <c r="G235" i="50" s="1"/>
  <c r="E235" i="50" s="1"/>
  <c r="F235" i="50" s="1"/>
  <c r="H235" i="50" s="1"/>
  <c r="G236" i="50" s="1"/>
  <c r="E236" i="50" s="1"/>
  <c r="F236" i="50" s="1"/>
  <c r="H236" i="50" s="1"/>
  <c r="G237" i="50" s="1"/>
  <c r="E237" i="50" s="1"/>
  <c r="F237" i="50" s="1"/>
  <c r="H237" i="50" s="1"/>
  <c r="G238" i="50" s="1"/>
  <c r="E238" i="50" s="1"/>
  <c r="F238" i="50" s="1"/>
  <c r="H238" i="50" s="1"/>
  <c r="G239" i="50" s="1"/>
  <c r="E239" i="50" s="1"/>
  <c r="F239" i="50" s="1"/>
  <c r="H239" i="50" s="1"/>
  <c r="G240" i="50" s="1"/>
  <c r="E240" i="50" s="1"/>
  <c r="F240" i="50" s="1"/>
  <c r="H240" i="50" s="1"/>
  <c r="K183" i="49"/>
  <c r="E182" i="49"/>
  <c r="F182" i="49" s="1"/>
  <c r="H182" i="49" s="1"/>
  <c r="Q187" i="53"/>
  <c r="G187" i="53"/>
  <c r="P316" i="50"/>
  <c r="I172" i="50"/>
  <c r="K77" i="59"/>
  <c r="K78" i="59" s="1"/>
  <c r="L75" i="59" s="1"/>
  <c r="I174" i="52"/>
  <c r="G222" i="52"/>
  <c r="E222" i="52" s="1"/>
  <c r="F222" i="52" s="1"/>
  <c r="H222" i="52" s="1"/>
  <c r="H214" i="54"/>
  <c r="G215" i="58" s="1"/>
  <c r="J173" i="49"/>
  <c r="Q316" i="50"/>
  <c r="O317" i="50"/>
  <c r="H216" i="56"/>
  <c r="J173" i="53"/>
  <c r="L174" i="52"/>
  <c r="K175" i="52" s="1"/>
  <c r="L172" i="50"/>
  <c r="K173" i="50" s="1"/>
  <c r="E187" i="53" l="1"/>
  <c r="F187" i="53" s="1"/>
  <c r="H187" i="53" s="1"/>
  <c r="Q183" i="49"/>
  <c r="G183" i="49"/>
  <c r="K79" i="59"/>
  <c r="K80" i="59" s="1"/>
  <c r="L77" i="59"/>
  <c r="L78" i="59" s="1"/>
  <c r="M75" i="59" s="1"/>
  <c r="G223" i="52"/>
  <c r="E223" i="52" s="1"/>
  <c r="F223" i="52" s="1"/>
  <c r="H223" i="52" s="1"/>
  <c r="G241" i="50"/>
  <c r="E241" i="50" s="1"/>
  <c r="F241" i="50" s="1"/>
  <c r="H241" i="50" s="1"/>
  <c r="O318" i="50"/>
  <c r="Q317" i="50"/>
  <c r="I173" i="49"/>
  <c r="E214" i="54"/>
  <c r="D215" i="58" s="1"/>
  <c r="P317" i="50"/>
  <c r="L173" i="49"/>
  <c r="I173" i="53"/>
  <c r="E216" i="56"/>
  <c r="J173" i="50"/>
  <c r="J175" i="52"/>
  <c r="I175" i="52" s="1"/>
  <c r="L173" i="53"/>
  <c r="K174" i="53" s="1"/>
  <c r="K184" i="49" l="1"/>
  <c r="E183" i="49"/>
  <c r="F183" i="49" s="1"/>
  <c r="H183" i="49" s="1"/>
  <c r="Q188" i="53"/>
  <c r="G188" i="53"/>
  <c r="I173" i="50"/>
  <c r="L79" i="59"/>
  <c r="L80" i="59" s="1"/>
  <c r="M77" i="59"/>
  <c r="N77" i="59" s="1"/>
  <c r="P318" i="50"/>
  <c r="G242" i="50"/>
  <c r="E242" i="50" s="1"/>
  <c r="F242" i="50" s="1"/>
  <c r="H242" i="50" s="1"/>
  <c r="G224" i="52"/>
  <c r="E224" i="52" s="1"/>
  <c r="F224" i="52" s="1"/>
  <c r="H224" i="52" s="1"/>
  <c r="H217" i="56"/>
  <c r="J174" i="53"/>
  <c r="L174" i="53" s="1"/>
  <c r="K175" i="53" s="1"/>
  <c r="L175" i="52"/>
  <c r="K176" i="52" s="1"/>
  <c r="O319" i="50"/>
  <c r="Q318" i="50"/>
  <c r="H215" i="54"/>
  <c r="G216" i="58" s="1"/>
  <c r="J174" i="49"/>
  <c r="L173" i="50"/>
  <c r="K174" i="50" s="1"/>
  <c r="E188" i="53" l="1"/>
  <c r="F188" i="53" s="1"/>
  <c r="H188" i="53" s="1"/>
  <c r="Q184" i="49"/>
  <c r="K185" i="49" s="1"/>
  <c r="G184" i="49"/>
  <c r="E184" i="49" s="1"/>
  <c r="F184" i="49" s="1"/>
  <c r="H184" i="49" s="1"/>
  <c r="N78" i="59"/>
  <c r="K4" i="9"/>
  <c r="M78" i="59"/>
  <c r="P319" i="50"/>
  <c r="J175" i="53"/>
  <c r="G225" i="52"/>
  <c r="E225" i="52" s="1"/>
  <c r="F225" i="52" s="1"/>
  <c r="H225" i="52" s="1"/>
  <c r="G243" i="50"/>
  <c r="E243" i="50" s="1"/>
  <c r="F243" i="50" s="1"/>
  <c r="H243" i="50" s="1"/>
  <c r="J176" i="52"/>
  <c r="J174" i="50"/>
  <c r="O320" i="50"/>
  <c r="Q319" i="50"/>
  <c r="I174" i="53"/>
  <c r="E217" i="56"/>
  <c r="I174" i="49"/>
  <c r="E215" i="54"/>
  <c r="D216" i="58" s="1"/>
  <c r="L174" i="49"/>
  <c r="Q185" i="49" l="1"/>
  <c r="G185" i="49"/>
  <c r="G189" i="53"/>
  <c r="Q189" i="53"/>
  <c r="I174" i="50"/>
  <c r="I175" i="53"/>
  <c r="I176" i="52"/>
  <c r="B83" i="59"/>
  <c r="M79" i="59"/>
  <c r="K20" i="9"/>
  <c r="K5" i="9"/>
  <c r="L3" i="9" s="1"/>
  <c r="G244" i="50"/>
  <c r="E244" i="50" s="1"/>
  <c r="F244" i="50" s="1"/>
  <c r="H244" i="50" s="1"/>
  <c r="G226" i="52"/>
  <c r="E226" i="52" s="1"/>
  <c r="F226" i="52" s="1"/>
  <c r="H226" i="52" s="1"/>
  <c r="H216" i="54"/>
  <c r="G217" i="58" s="1"/>
  <c r="J175" i="49"/>
  <c r="O321" i="50"/>
  <c r="Q320" i="50"/>
  <c r="L174" i="50"/>
  <c r="K175" i="50" s="1"/>
  <c r="L176" i="52"/>
  <c r="K177" i="52" s="1"/>
  <c r="L175" i="53"/>
  <c r="K176" i="53" s="1"/>
  <c r="P320" i="50"/>
  <c r="E189" i="53" l="1"/>
  <c r="F189" i="53" s="1"/>
  <c r="H189" i="53" s="1"/>
  <c r="Q23" i="44"/>
  <c r="Q100" i="44" s="1"/>
  <c r="Q190" i="53"/>
  <c r="G190" i="53"/>
  <c r="K186" i="49"/>
  <c r="E185" i="49"/>
  <c r="F185" i="49" s="1"/>
  <c r="H185" i="49" s="1"/>
  <c r="K21" i="9"/>
  <c r="L19" i="9" s="1"/>
  <c r="M80" i="59"/>
  <c r="N80" i="59" s="1"/>
  <c r="K7" i="9" s="1"/>
  <c r="K23" i="9" s="1"/>
  <c r="Q25" i="44" s="1"/>
  <c r="N79" i="59"/>
  <c r="K6" i="9" s="1"/>
  <c r="K22" i="9" s="1"/>
  <c r="B85" i="59"/>
  <c r="B86" i="59" s="1"/>
  <c r="C83" i="59" s="1"/>
  <c r="N83" i="59"/>
  <c r="G227" i="52"/>
  <c r="E227" i="52" s="1"/>
  <c r="F227" i="52" s="1"/>
  <c r="H227" i="52" s="1"/>
  <c r="G245" i="50"/>
  <c r="E245" i="50" s="1"/>
  <c r="F245" i="50" s="1"/>
  <c r="H245" i="50" s="1"/>
  <c r="O322" i="50"/>
  <c r="Q321" i="50"/>
  <c r="I175" i="49"/>
  <c r="E216" i="54"/>
  <c r="D217" i="58" s="1"/>
  <c r="J176" i="53"/>
  <c r="J177" i="52"/>
  <c r="I177" i="52" s="1"/>
  <c r="J175" i="50"/>
  <c r="L175" i="49"/>
  <c r="P321" i="50"/>
  <c r="Q47" i="44" l="1"/>
  <c r="J67" i="61"/>
  <c r="J62" i="61" s="1"/>
  <c r="Q186" i="49"/>
  <c r="G186" i="49"/>
  <c r="E190" i="53"/>
  <c r="F190" i="53" s="1"/>
  <c r="H190" i="53" s="1"/>
  <c r="Q49" i="44"/>
  <c r="Q40" i="44" s="1"/>
  <c r="Q35" i="44"/>
  <c r="Q101" i="44" s="1"/>
  <c r="B87" i="59"/>
  <c r="B88" i="59" s="1"/>
  <c r="C85" i="59"/>
  <c r="C86" i="59" s="1"/>
  <c r="D83" i="59" s="1"/>
  <c r="P16" i="44"/>
  <c r="P109" i="44"/>
  <c r="I175" i="50"/>
  <c r="I176" i="53"/>
  <c r="G246" i="50"/>
  <c r="E246" i="50" s="1"/>
  <c r="F246" i="50" s="1"/>
  <c r="H246" i="50" s="1"/>
  <c r="G228" i="52"/>
  <c r="E228" i="52" s="1"/>
  <c r="F228" i="52" s="1"/>
  <c r="H228" i="52" s="1"/>
  <c r="O323" i="50"/>
  <c r="Q322" i="50"/>
  <c r="L176" i="53"/>
  <c r="K177" i="53" s="1"/>
  <c r="L177" i="52"/>
  <c r="K178" i="52" s="1"/>
  <c r="P322" i="50"/>
  <c r="H217" i="54"/>
  <c r="G218" i="58" s="1"/>
  <c r="S225" i="58" s="1"/>
  <c r="P58" i="61" s="1"/>
  <c r="P72" i="61" s="1"/>
  <c r="J176" i="49"/>
  <c r="L175" i="50"/>
  <c r="K176" i="50" s="1"/>
  <c r="P52" i="44" l="1"/>
  <c r="Q37" i="44"/>
  <c r="Q191" i="53"/>
  <c r="G191" i="53"/>
  <c r="E186" i="49"/>
  <c r="F186" i="49" s="1"/>
  <c r="H186" i="49" s="1"/>
  <c r="Q102" i="44"/>
  <c r="Q105" i="44" s="1"/>
  <c r="Q104" i="44"/>
  <c r="Q71" i="44"/>
  <c r="C87" i="59"/>
  <c r="C88" i="59" s="1"/>
  <c r="D85" i="59"/>
  <c r="D86" i="59" s="1"/>
  <c r="P28" i="44"/>
  <c r="P64" i="44"/>
  <c r="P323" i="50"/>
  <c r="G229" i="52"/>
  <c r="E229" i="52" s="1"/>
  <c r="F229" i="52" s="1"/>
  <c r="H229" i="52" s="1"/>
  <c r="G247" i="50"/>
  <c r="E247" i="50" s="1"/>
  <c r="F247" i="50" s="1"/>
  <c r="H247" i="50" s="1"/>
  <c r="I176" i="49"/>
  <c r="E217" i="54"/>
  <c r="D218" i="58" s="1"/>
  <c r="S224" i="58" s="1"/>
  <c r="P57" i="61" s="1"/>
  <c r="J176" i="50"/>
  <c r="L176" i="49"/>
  <c r="J178" i="52"/>
  <c r="L178" i="52" s="1"/>
  <c r="K179" i="52" s="1"/>
  <c r="O324" i="50"/>
  <c r="Q323" i="50"/>
  <c r="W93" i="44"/>
  <c r="W94" i="44" s="1"/>
  <c r="W95" i="44" s="1"/>
  <c r="W79" i="44"/>
  <c r="W80" i="44" s="1"/>
  <c r="W81" i="44" s="1"/>
  <c r="J177" i="53"/>
  <c r="I177" i="53" s="1"/>
  <c r="P7" i="44" l="1"/>
  <c r="Q73" i="44"/>
  <c r="P13" i="44"/>
  <c r="Q103" i="44"/>
  <c r="Q120" i="44" s="1"/>
  <c r="G187" i="49"/>
  <c r="Q187" i="49"/>
  <c r="P324" i="50"/>
  <c r="E191" i="53"/>
  <c r="F191" i="53" s="1"/>
  <c r="H191" i="53" s="1"/>
  <c r="I176" i="50"/>
  <c r="E83" i="59"/>
  <c r="D87" i="59"/>
  <c r="D88" i="59" s="1"/>
  <c r="P77" i="44"/>
  <c r="G248" i="50"/>
  <c r="E248" i="50" s="1"/>
  <c r="F248" i="50" s="1"/>
  <c r="H248" i="50" s="1"/>
  <c r="G230" i="52"/>
  <c r="E230" i="52" s="1"/>
  <c r="F230" i="52" s="1"/>
  <c r="H230" i="52" s="1"/>
  <c r="L176" i="50"/>
  <c r="K177" i="50" s="1"/>
  <c r="J179" i="52"/>
  <c r="I179" i="52" s="1"/>
  <c r="W90" i="44"/>
  <c r="W87" i="44" s="1"/>
  <c r="J177" i="49"/>
  <c r="L177" i="53"/>
  <c r="K178" i="53" s="1"/>
  <c r="O325" i="50"/>
  <c r="Q324" i="50"/>
  <c r="I178" i="52"/>
  <c r="E187" i="49" l="1"/>
  <c r="F187" i="49" s="1"/>
  <c r="H187" i="49" s="1"/>
  <c r="P108" i="44"/>
  <c r="P10" i="44"/>
  <c r="G188" i="49"/>
  <c r="Q188" i="49"/>
  <c r="G192" i="53"/>
  <c r="Q192" i="53"/>
  <c r="W91" i="44"/>
  <c r="P83" i="44"/>
  <c r="I177" i="49"/>
  <c r="E85" i="59"/>
  <c r="E86" i="59" s="1"/>
  <c r="F83" i="59" s="1"/>
  <c r="G231" i="52"/>
  <c r="E231" i="52" s="1"/>
  <c r="F231" i="52" s="1"/>
  <c r="H231" i="52" s="1"/>
  <c r="G249" i="50"/>
  <c r="E249" i="50" s="1"/>
  <c r="F249" i="50" s="1"/>
  <c r="H249" i="50" s="1"/>
  <c r="L179" i="52"/>
  <c r="K180" i="52" s="1"/>
  <c r="J177" i="50"/>
  <c r="I177" i="50" s="1"/>
  <c r="Q325" i="50"/>
  <c r="O326" i="50"/>
  <c r="J178" i="53"/>
  <c r="L177" i="49"/>
  <c r="P325" i="50"/>
  <c r="E192" i="53" l="1"/>
  <c r="F192" i="53" s="1"/>
  <c r="H192" i="53" s="1"/>
  <c r="P9" i="44"/>
  <c r="P12" i="44"/>
  <c r="P107" i="44"/>
  <c r="I73" i="61" s="1"/>
  <c r="E188" i="49"/>
  <c r="F188" i="49" s="1"/>
  <c r="H188" i="49" s="1"/>
  <c r="G189" i="49" s="1"/>
  <c r="G193" i="53"/>
  <c r="Q193" i="53"/>
  <c r="W92" i="44"/>
  <c r="W88" i="44"/>
  <c r="P78" i="44"/>
  <c r="P84" i="44" s="1"/>
  <c r="P82" i="44" s="1"/>
  <c r="I178" i="53"/>
  <c r="E87" i="59"/>
  <c r="E88" i="59" s="1"/>
  <c r="F85" i="59"/>
  <c r="F86" i="59" s="1"/>
  <c r="G83" i="59" s="1"/>
  <c r="P326" i="50"/>
  <c r="G250" i="50"/>
  <c r="E250" i="50" s="1"/>
  <c r="F250" i="50" s="1"/>
  <c r="H250" i="50" s="1"/>
  <c r="G232" i="52"/>
  <c r="E232" i="52" s="1"/>
  <c r="F232" i="52" s="1"/>
  <c r="H232" i="52" s="1"/>
  <c r="L177" i="50"/>
  <c r="K178" i="50" s="1"/>
  <c r="J178" i="49"/>
  <c r="L178" i="53"/>
  <c r="K179" i="53" s="1"/>
  <c r="J180" i="52"/>
  <c r="O327" i="50"/>
  <c r="Q326" i="50"/>
  <c r="E193" i="53" l="1"/>
  <c r="F193" i="53" s="1"/>
  <c r="H193" i="53" s="1"/>
  <c r="Q189" i="49"/>
  <c r="E189" i="49" s="1"/>
  <c r="F189" i="49" s="1"/>
  <c r="H189" i="49" s="1"/>
  <c r="G190" i="49" s="1"/>
  <c r="P3" i="44"/>
  <c r="Q190" i="49"/>
  <c r="G194" i="53"/>
  <c r="Q194" i="53"/>
  <c r="W89" i="44"/>
  <c r="P76" i="44"/>
  <c r="I180" i="52"/>
  <c r="F87" i="59"/>
  <c r="F88" i="59" s="1"/>
  <c r="G85" i="59"/>
  <c r="G86" i="59" s="1"/>
  <c r="H83" i="59" s="1"/>
  <c r="I178" i="49"/>
  <c r="G233" i="52"/>
  <c r="E233" i="52" s="1"/>
  <c r="F233" i="52" s="1"/>
  <c r="H233" i="52" s="1"/>
  <c r="G251" i="50"/>
  <c r="E251" i="50" s="1"/>
  <c r="F251" i="50" s="1"/>
  <c r="H251" i="50" s="1"/>
  <c r="Q327" i="50"/>
  <c r="O328" i="50"/>
  <c r="J178" i="50"/>
  <c r="L180" i="52"/>
  <c r="K181" i="52" s="1"/>
  <c r="L178" i="49"/>
  <c r="P327" i="50"/>
  <c r="J179" i="53"/>
  <c r="E190" i="49" l="1"/>
  <c r="F190" i="49"/>
  <c r="H190" i="49" s="1"/>
  <c r="I51" i="61"/>
  <c r="I50" i="61" s="1"/>
  <c r="I61" i="61" s="1"/>
  <c r="I68" i="61" s="1"/>
  <c r="I71" i="61" s="1"/>
  <c r="E194" i="53"/>
  <c r="F194" i="53" s="1"/>
  <c r="H194" i="53" s="1"/>
  <c r="G195" i="53" s="1"/>
  <c r="Q191" i="49"/>
  <c r="G191" i="49"/>
  <c r="Q195" i="53"/>
  <c r="I179" i="53"/>
  <c r="G87" i="59"/>
  <c r="G88" i="59" s="1"/>
  <c r="H85" i="59"/>
  <c r="H86" i="59" s="1"/>
  <c r="I83" i="59" s="1"/>
  <c r="I178" i="50"/>
  <c r="G252" i="50"/>
  <c r="E252" i="50" s="1"/>
  <c r="F252" i="50" s="1"/>
  <c r="H252" i="50" s="1"/>
  <c r="G234" i="52"/>
  <c r="E234" i="52" s="1"/>
  <c r="F234" i="52" s="1"/>
  <c r="H234" i="52" s="1"/>
  <c r="O329" i="50"/>
  <c r="Q328" i="50"/>
  <c r="P328" i="50"/>
  <c r="P329" i="50" s="1"/>
  <c r="L178" i="50"/>
  <c r="K179" i="50" s="1"/>
  <c r="L179" i="53"/>
  <c r="K180" i="53" s="1"/>
  <c r="J179" i="49"/>
  <c r="J181" i="52"/>
  <c r="E195" i="53" l="1"/>
  <c r="F195" i="53" s="1"/>
  <c r="H195" i="53" s="1"/>
  <c r="E191" i="49"/>
  <c r="F191" i="49" s="1"/>
  <c r="H191" i="49" s="1"/>
  <c r="H87" i="59"/>
  <c r="H88" i="59" s="1"/>
  <c r="I179" i="49"/>
  <c r="I85" i="59"/>
  <c r="I86" i="59" s="1"/>
  <c r="J83" i="59" s="1"/>
  <c r="G235" i="52"/>
  <c r="E235" i="52" s="1"/>
  <c r="F235" i="52" s="1"/>
  <c r="H235" i="52" s="1"/>
  <c r="G253" i="50"/>
  <c r="E253" i="50" s="1"/>
  <c r="F253" i="50" s="1"/>
  <c r="H253" i="50" s="1"/>
  <c r="J180" i="53"/>
  <c r="L179" i="49"/>
  <c r="J179" i="50"/>
  <c r="O330" i="50"/>
  <c r="Q329" i="50"/>
  <c r="I181" i="52"/>
  <c r="L181" i="52"/>
  <c r="K182" i="52" s="1"/>
  <c r="G192" i="49" l="1"/>
  <c r="Q192" i="49"/>
  <c r="Q196" i="53"/>
  <c r="G196" i="53"/>
  <c r="E196" i="53" s="1"/>
  <c r="F196" i="53" s="1"/>
  <c r="H196" i="53" s="1"/>
  <c r="I180" i="53"/>
  <c r="I179" i="50"/>
  <c r="I87" i="59"/>
  <c r="I88" i="59" s="1"/>
  <c r="J85" i="59"/>
  <c r="J86" i="59" s="1"/>
  <c r="K83" i="59" s="1"/>
  <c r="G254" i="50"/>
  <c r="E254" i="50" s="1"/>
  <c r="F254" i="50" s="1"/>
  <c r="H254" i="50" s="1"/>
  <c r="G236" i="52"/>
  <c r="E236" i="52" s="1"/>
  <c r="F236" i="52" s="1"/>
  <c r="H236" i="52" s="1"/>
  <c r="J182" i="52"/>
  <c r="L179" i="50"/>
  <c r="K180" i="50" s="1"/>
  <c r="J180" i="49"/>
  <c r="L180" i="53"/>
  <c r="K181" i="53" s="1"/>
  <c r="O331" i="50"/>
  <c r="Q330" i="50"/>
  <c r="P330" i="50"/>
  <c r="G197" i="53" l="1"/>
  <c r="Q197" i="53"/>
  <c r="E192" i="49"/>
  <c r="F192" i="49" s="1"/>
  <c r="H192" i="49" s="1"/>
  <c r="I182" i="52"/>
  <c r="J87" i="59"/>
  <c r="J88" i="59" s="1"/>
  <c r="K85" i="59"/>
  <c r="K86" i="59" s="1"/>
  <c r="L83" i="59" s="1"/>
  <c r="I180" i="49"/>
  <c r="G237" i="52"/>
  <c r="E237" i="52" s="1"/>
  <c r="F237" i="52" s="1"/>
  <c r="H237" i="52" s="1"/>
  <c r="G255" i="50"/>
  <c r="E255" i="50" s="1"/>
  <c r="F255" i="50" s="1"/>
  <c r="H255" i="50" s="1"/>
  <c r="J181" i="53"/>
  <c r="Q331" i="50"/>
  <c r="O332" i="50"/>
  <c r="U7" i="50"/>
  <c r="J180" i="50"/>
  <c r="I180" i="50" s="1"/>
  <c r="L180" i="49"/>
  <c r="L182" i="52"/>
  <c r="K183" i="52" s="1"/>
  <c r="P331" i="50"/>
  <c r="E197" i="53" l="1"/>
  <c r="F197" i="53" s="1"/>
  <c r="H197" i="53" s="1"/>
  <c r="G193" i="49"/>
  <c r="Q193" i="49"/>
  <c r="G198" i="53"/>
  <c r="Q198" i="53"/>
  <c r="I181" i="53"/>
  <c r="K87" i="59"/>
  <c r="K88" i="59" s="1"/>
  <c r="L85" i="59"/>
  <c r="L86" i="59" s="1"/>
  <c r="M83" i="59" s="1"/>
  <c r="G256" i="50"/>
  <c r="E256" i="50" s="1"/>
  <c r="F256" i="50" s="1"/>
  <c r="H256" i="50" s="1"/>
  <c r="G238" i="52"/>
  <c r="E238" i="52" s="1"/>
  <c r="F238" i="52" s="1"/>
  <c r="H238" i="52" s="1"/>
  <c r="L181" i="53"/>
  <c r="K182" i="53" s="1"/>
  <c r="O333" i="50"/>
  <c r="Q332" i="50"/>
  <c r="L180" i="50"/>
  <c r="K181" i="50" s="1"/>
  <c r="P332" i="50"/>
  <c r="J183" i="52"/>
  <c r="J181" i="49"/>
  <c r="E198" i="53" l="1"/>
  <c r="F198" i="53" s="1"/>
  <c r="H198" i="53" s="1"/>
  <c r="E193" i="49"/>
  <c r="F193" i="49" s="1"/>
  <c r="H193" i="49" s="1"/>
  <c r="Q199" i="53"/>
  <c r="G199" i="53"/>
  <c r="G194" i="49"/>
  <c r="Q194" i="49"/>
  <c r="L87" i="59"/>
  <c r="L88" i="59" s="1"/>
  <c r="I183" i="52"/>
  <c r="P333" i="50"/>
  <c r="M85" i="59"/>
  <c r="N85" i="59" s="1"/>
  <c r="I181" i="49"/>
  <c r="G239" i="52"/>
  <c r="E239" i="52" s="1"/>
  <c r="F239" i="52" s="1"/>
  <c r="H239" i="52" s="1"/>
  <c r="G257" i="50"/>
  <c r="E257" i="50" s="1"/>
  <c r="F257" i="50" s="1"/>
  <c r="H257" i="50" s="1"/>
  <c r="O334" i="50"/>
  <c r="Q333" i="50"/>
  <c r="L181" i="49"/>
  <c r="L183" i="52"/>
  <c r="K184" i="52" s="1"/>
  <c r="J181" i="50"/>
  <c r="I181" i="50" s="1"/>
  <c r="J182" i="53"/>
  <c r="E194" i="49" l="1"/>
  <c r="F194" i="49" s="1"/>
  <c r="H194" i="49" s="1"/>
  <c r="G195" i="49" s="1"/>
  <c r="Q195" i="49"/>
  <c r="E199" i="53"/>
  <c r="F199" i="53" s="1"/>
  <c r="H199" i="53" s="1"/>
  <c r="P334" i="50"/>
  <c r="M86" i="59"/>
  <c r="B91" i="59" s="1"/>
  <c r="N91" i="59" s="1"/>
  <c r="I182" i="53"/>
  <c r="N86" i="59"/>
  <c r="L4" i="9"/>
  <c r="G258" i="50"/>
  <c r="E258" i="50" s="1"/>
  <c r="F258" i="50" s="1"/>
  <c r="H258" i="50" s="1"/>
  <c r="G240" i="52"/>
  <c r="E240" i="52" s="1"/>
  <c r="F240" i="52" s="1"/>
  <c r="H240" i="52" s="1"/>
  <c r="L182" i="53"/>
  <c r="K183" i="53" s="1"/>
  <c r="O335" i="50"/>
  <c r="Q334" i="50"/>
  <c r="L181" i="50"/>
  <c r="K182" i="50" s="1"/>
  <c r="J184" i="52"/>
  <c r="J182" i="49"/>
  <c r="M87" i="59" l="1"/>
  <c r="E195" i="49"/>
  <c r="F195" i="49" s="1"/>
  <c r="H195" i="49" s="1"/>
  <c r="B93" i="59"/>
  <c r="B94" i="59" s="1"/>
  <c r="G196" i="49"/>
  <c r="Q196" i="49"/>
  <c r="G200" i="53"/>
  <c r="Q200" i="53"/>
  <c r="I184" i="52"/>
  <c r="C91" i="59"/>
  <c r="B95" i="59"/>
  <c r="B96" i="59" s="1"/>
  <c r="L20" i="9"/>
  <c r="R23" i="44" s="1"/>
  <c r="L5" i="9"/>
  <c r="M3" i="9" s="1"/>
  <c r="M88" i="59"/>
  <c r="N88" i="59" s="1"/>
  <c r="L7" i="9" s="1"/>
  <c r="L23" i="9" s="1"/>
  <c r="R25" i="44" s="1"/>
  <c r="N87" i="59"/>
  <c r="L6" i="9" s="1"/>
  <c r="L22" i="9" s="1"/>
  <c r="I182" i="49"/>
  <c r="G241" i="52"/>
  <c r="E241" i="52" s="1"/>
  <c r="F241" i="52" s="1"/>
  <c r="H241" i="52" s="1"/>
  <c r="G259" i="50"/>
  <c r="E259" i="50" s="1"/>
  <c r="F259" i="50" s="1"/>
  <c r="H259" i="50" s="1"/>
  <c r="L184" i="52"/>
  <c r="K185" i="52" s="1"/>
  <c r="L182" i="49"/>
  <c r="J182" i="50"/>
  <c r="J183" i="53"/>
  <c r="O336" i="50"/>
  <c r="Q335" i="50"/>
  <c r="P335" i="50"/>
  <c r="E196" i="49" l="1"/>
  <c r="F196" i="49" s="1"/>
  <c r="H196" i="49" s="1"/>
  <c r="K67" i="61"/>
  <c r="K62" i="61" s="1"/>
  <c r="E200" i="53"/>
  <c r="F200" i="53" s="1"/>
  <c r="H200" i="53" s="1"/>
  <c r="G197" i="49"/>
  <c r="Q197" i="49"/>
  <c r="E197" i="49" s="1"/>
  <c r="F197" i="49" s="1"/>
  <c r="H197" i="49" s="1"/>
  <c r="G201" i="53"/>
  <c r="Q201" i="53"/>
  <c r="R47" i="44"/>
  <c r="R35" i="44" s="1"/>
  <c r="R101" i="44" s="1"/>
  <c r="R104" i="44" s="1"/>
  <c r="R100" i="44"/>
  <c r="R49" i="44"/>
  <c r="P336" i="50"/>
  <c r="I182" i="50"/>
  <c r="L21" i="9"/>
  <c r="M19" i="9" s="1"/>
  <c r="C93" i="59"/>
  <c r="C94" i="59" s="1"/>
  <c r="I183" i="53"/>
  <c r="G260" i="50"/>
  <c r="E260" i="50" s="1"/>
  <c r="F260" i="50" s="1"/>
  <c r="H260" i="50" s="1"/>
  <c r="G242" i="52"/>
  <c r="E242" i="52" s="1"/>
  <c r="F242" i="52" s="1"/>
  <c r="H242" i="52" s="1"/>
  <c r="L183" i="53"/>
  <c r="K184" i="53" s="1"/>
  <c r="L182" i="50"/>
  <c r="K183" i="50" s="1"/>
  <c r="J183" i="49"/>
  <c r="J185" i="52"/>
  <c r="O337" i="50"/>
  <c r="Q336" i="50"/>
  <c r="R40" i="44" l="1"/>
  <c r="R37" i="44"/>
  <c r="E201" i="53"/>
  <c r="F201" i="53" s="1"/>
  <c r="H201" i="53" s="1"/>
  <c r="G202" i="53"/>
  <c r="Q202" i="53"/>
  <c r="Q198" i="49"/>
  <c r="G198" i="49"/>
  <c r="E198" i="49" s="1"/>
  <c r="F198" i="49" s="1"/>
  <c r="H198" i="49" s="1"/>
  <c r="P337" i="50"/>
  <c r="R102" i="44"/>
  <c r="R105" i="44" s="1"/>
  <c r="R103" i="44" s="1"/>
  <c r="R71" i="44"/>
  <c r="I185" i="52"/>
  <c r="D91" i="59"/>
  <c r="C95" i="59"/>
  <c r="C96" i="59" s="1"/>
  <c r="Q16" i="44"/>
  <c r="I183" i="49"/>
  <c r="G243" i="52"/>
  <c r="E243" i="52" s="1"/>
  <c r="F243" i="52" s="1"/>
  <c r="H243" i="52" s="1"/>
  <c r="G261" i="50"/>
  <c r="E261" i="50" s="1"/>
  <c r="F261" i="50" s="1"/>
  <c r="H261" i="50" s="1"/>
  <c r="L183" i="49"/>
  <c r="J183" i="50"/>
  <c r="I183" i="50" s="1"/>
  <c r="J184" i="53"/>
  <c r="O338" i="50"/>
  <c r="Q337" i="50"/>
  <c r="L185" i="52"/>
  <c r="K186" i="52" s="1"/>
  <c r="E202" i="53" l="1"/>
  <c r="F202" i="53" s="1"/>
  <c r="H202" i="53" s="1"/>
  <c r="R73" i="44"/>
  <c r="Q52" i="44"/>
  <c r="Q237" i="53"/>
  <c r="Q257" i="53"/>
  <c r="Q216" i="53"/>
  <c r="Q222" i="53"/>
  <c r="Q252" i="53"/>
  <c r="Q243" i="53"/>
  <c r="Q247" i="53"/>
  <c r="Q234" i="53"/>
  <c r="Q209" i="53"/>
  <c r="Q228" i="53"/>
  <c r="Q248" i="53"/>
  <c r="Q238" i="53"/>
  <c r="Q205" i="53"/>
  <c r="Q258" i="53"/>
  <c r="Q210" i="53"/>
  <c r="Q225" i="53"/>
  <c r="Q231" i="53"/>
  <c r="Q241" i="53"/>
  <c r="Q203" i="53"/>
  <c r="Q251" i="53"/>
  <c r="Q214" i="53"/>
  <c r="Q240" i="53"/>
  <c r="G203" i="53"/>
  <c r="Q217" i="53"/>
  <c r="Q254" i="53"/>
  <c r="Q227" i="53"/>
  <c r="Q221" i="53"/>
  <c r="Q256" i="53"/>
  <c r="Q235" i="53"/>
  <c r="Q213" i="53"/>
  <c r="Q206" i="53"/>
  <c r="Q204" i="53"/>
  <c r="Q244" i="53"/>
  <c r="Q245" i="53"/>
  <c r="Q208" i="53"/>
  <c r="Q212" i="53"/>
  <c r="Q219" i="53"/>
  <c r="Q230" i="53"/>
  <c r="Q207" i="53"/>
  <c r="Q224" i="53"/>
  <c r="Q246" i="53"/>
  <c r="Q229" i="53"/>
  <c r="Q215" i="53"/>
  <c r="Q249" i="53"/>
  <c r="Q218" i="53"/>
  <c r="Q255" i="53"/>
  <c r="Q242" i="53"/>
  <c r="Q233" i="53"/>
  <c r="Q232" i="53"/>
  <c r="Q253" i="53"/>
  <c r="Q236" i="53"/>
  <c r="Q223" i="53"/>
  <c r="Q226" i="53"/>
  <c r="Q211" i="53"/>
  <c r="Q250" i="53"/>
  <c r="Q220" i="53"/>
  <c r="Q239" i="53"/>
  <c r="G199" i="49"/>
  <c r="Q199" i="49"/>
  <c r="Q64" i="44"/>
  <c r="Q109" i="44"/>
  <c r="Q28" i="44"/>
  <c r="D93" i="59"/>
  <c r="D94" i="59" s="1"/>
  <c r="E91" i="59" s="1"/>
  <c r="G262" i="50"/>
  <c r="E262" i="50" s="1"/>
  <c r="F262" i="50" s="1"/>
  <c r="H262" i="50" s="1"/>
  <c r="G244" i="52"/>
  <c r="E244" i="52" s="1"/>
  <c r="F244" i="52" s="1"/>
  <c r="H244" i="52" s="1"/>
  <c r="J184" i="49"/>
  <c r="I184" i="49" s="1"/>
  <c r="L183" i="50"/>
  <c r="K184" i="50" s="1"/>
  <c r="J186" i="52"/>
  <c r="O339" i="50"/>
  <c r="Q338" i="50"/>
  <c r="I184" i="53"/>
  <c r="P338" i="50"/>
  <c r="L184" i="53"/>
  <c r="K185" i="53" s="1"/>
  <c r="Q11" i="44" l="1"/>
  <c r="E203" i="53"/>
  <c r="F203" i="53" s="1"/>
  <c r="H203" i="53" s="1"/>
  <c r="G204" i="53" s="1"/>
  <c r="E204" i="53" s="1"/>
  <c r="F204" i="53" s="1"/>
  <c r="H204" i="53" s="1"/>
  <c r="G205" i="53" s="1"/>
  <c r="E205" i="53" s="1"/>
  <c r="F205" i="53" s="1"/>
  <c r="H205" i="53" s="1"/>
  <c r="G206" i="53" s="1"/>
  <c r="E206" i="53" s="1"/>
  <c r="F206" i="53" s="1"/>
  <c r="H206" i="53" s="1"/>
  <c r="G207" i="53" s="1"/>
  <c r="E207" i="53" s="1"/>
  <c r="F207" i="53" s="1"/>
  <c r="H207" i="53" s="1"/>
  <c r="G208" i="53" s="1"/>
  <c r="E208" i="53" s="1"/>
  <c r="F208" i="53" s="1"/>
  <c r="H208" i="53" s="1"/>
  <c r="G209" i="53" s="1"/>
  <c r="E209" i="53" s="1"/>
  <c r="F209" i="53" s="1"/>
  <c r="H209" i="53" s="1"/>
  <c r="G210" i="53" s="1"/>
  <c r="E210" i="53" s="1"/>
  <c r="F210" i="53" s="1"/>
  <c r="H210" i="53" s="1"/>
  <c r="G211" i="53" s="1"/>
  <c r="E211" i="53" s="1"/>
  <c r="F211" i="53" s="1"/>
  <c r="H211" i="53" s="1"/>
  <c r="G212" i="53" s="1"/>
  <c r="E212" i="53" s="1"/>
  <c r="F212" i="53" s="1"/>
  <c r="H212" i="53" s="1"/>
  <c r="Q7" i="44"/>
  <c r="Q13" i="44"/>
  <c r="E199" i="49"/>
  <c r="F199" i="49" s="1"/>
  <c r="H199" i="49" s="1"/>
  <c r="D95" i="59"/>
  <c r="D96" i="59" s="1"/>
  <c r="E93" i="59"/>
  <c r="E94" i="59" s="1"/>
  <c r="F91" i="59" s="1"/>
  <c r="Q77" i="44"/>
  <c r="I186" i="52"/>
  <c r="G245" i="52"/>
  <c r="E245" i="52" s="1"/>
  <c r="F245" i="52" s="1"/>
  <c r="H245" i="52" s="1"/>
  <c r="G263" i="50"/>
  <c r="E263" i="50" s="1"/>
  <c r="F263" i="50" s="1"/>
  <c r="H263" i="50" s="1"/>
  <c r="O340" i="50"/>
  <c r="Q339" i="50"/>
  <c r="L186" i="52"/>
  <c r="K187" i="52" s="1"/>
  <c r="J184" i="50"/>
  <c r="L184" i="49"/>
  <c r="J185" i="53"/>
  <c r="I185" i="53" s="1"/>
  <c r="P339" i="50"/>
  <c r="Q115" i="44" l="1"/>
  <c r="Q108" i="44"/>
  <c r="Q10" i="44"/>
  <c r="Q200" i="49"/>
  <c r="G200" i="49"/>
  <c r="Q83" i="44"/>
  <c r="E95" i="59"/>
  <c r="E96" i="59" s="1"/>
  <c r="I184" i="50"/>
  <c r="F93" i="59"/>
  <c r="F94" i="59" s="1"/>
  <c r="G91" i="59" s="1"/>
  <c r="G264" i="50"/>
  <c r="E264" i="50" s="1"/>
  <c r="F264" i="50" s="1"/>
  <c r="H264" i="50" s="1"/>
  <c r="G213" i="53"/>
  <c r="E213" i="53" s="1"/>
  <c r="F213" i="53" s="1"/>
  <c r="H213" i="53" s="1"/>
  <c r="G246" i="52"/>
  <c r="E246" i="52" s="1"/>
  <c r="F246" i="52" s="1"/>
  <c r="H246" i="52" s="1"/>
  <c r="L185" i="53"/>
  <c r="K186" i="53" s="1"/>
  <c r="J187" i="52"/>
  <c r="J185" i="49"/>
  <c r="L185" i="49" s="1"/>
  <c r="P340" i="50"/>
  <c r="L184" i="50"/>
  <c r="K185" i="50" s="1"/>
  <c r="Q340" i="50"/>
  <c r="O341" i="50"/>
  <c r="Q9" i="44" l="1"/>
  <c r="Q12" i="44"/>
  <c r="Q107" i="44"/>
  <c r="E200" i="49"/>
  <c r="F200" i="49" s="1"/>
  <c r="H200" i="49" s="1"/>
  <c r="I187" i="52"/>
  <c r="G93" i="59"/>
  <c r="G94" i="59" s="1"/>
  <c r="F95" i="59"/>
  <c r="F96" i="59" s="1"/>
  <c r="G247" i="52"/>
  <c r="E247" i="52" s="1"/>
  <c r="F247" i="52" s="1"/>
  <c r="H247" i="52" s="1"/>
  <c r="G214" i="53"/>
  <c r="E214" i="53" s="1"/>
  <c r="F214" i="53" s="1"/>
  <c r="H214" i="53" s="1"/>
  <c r="G265" i="50"/>
  <c r="E265" i="50" s="1"/>
  <c r="F265" i="50" s="1"/>
  <c r="H265" i="50" s="1"/>
  <c r="J186" i="49"/>
  <c r="I186" i="49" s="1"/>
  <c r="J186" i="53"/>
  <c r="I186" i="53" s="1"/>
  <c r="O342" i="50"/>
  <c r="Q341" i="50"/>
  <c r="J185" i="50"/>
  <c r="P341" i="50"/>
  <c r="L187" i="52"/>
  <c r="K188" i="52" s="1"/>
  <c r="I185" i="49"/>
  <c r="J73" i="61" l="1"/>
  <c r="Q3" i="44"/>
  <c r="Q78" i="44"/>
  <c r="G201" i="49"/>
  <c r="Q201" i="49"/>
  <c r="E201" i="49" s="1"/>
  <c r="F201" i="49" s="1"/>
  <c r="H201" i="49" s="1"/>
  <c r="I185" i="50"/>
  <c r="H91" i="59"/>
  <c r="G95" i="59"/>
  <c r="G96" i="59" s="1"/>
  <c r="G266" i="50"/>
  <c r="E266" i="50" s="1"/>
  <c r="F266" i="50" s="1"/>
  <c r="H266" i="50" s="1"/>
  <c r="G215" i="53"/>
  <c r="E215" i="53" s="1"/>
  <c r="F215" i="53" s="1"/>
  <c r="H215" i="53" s="1"/>
  <c r="G248" i="52"/>
  <c r="E248" i="52" s="1"/>
  <c r="F248" i="52" s="1"/>
  <c r="H248" i="52" s="1"/>
  <c r="O343" i="50"/>
  <c r="Q342" i="50"/>
  <c r="J188" i="52"/>
  <c r="I188" i="52" s="1"/>
  <c r="L185" i="50"/>
  <c r="K186" i="50" s="1"/>
  <c r="L186" i="53"/>
  <c r="K187" i="53" s="1"/>
  <c r="L186" i="49"/>
  <c r="P342" i="50"/>
  <c r="Q84" i="44" l="1"/>
  <c r="Q76" i="44"/>
  <c r="J51" i="61"/>
  <c r="J50" i="61" s="1"/>
  <c r="J61" i="61" s="1"/>
  <c r="J68" i="61" s="1"/>
  <c r="J71" i="61" s="1"/>
  <c r="G202" i="49"/>
  <c r="Q202" i="49"/>
  <c r="H93" i="59"/>
  <c r="H94" i="59" s="1"/>
  <c r="I91" i="59" s="1"/>
  <c r="G249" i="52"/>
  <c r="E249" i="52" s="1"/>
  <c r="F249" i="52" s="1"/>
  <c r="H249" i="52" s="1"/>
  <c r="G216" i="53"/>
  <c r="E216" i="53" s="1"/>
  <c r="F216" i="53" s="1"/>
  <c r="H216" i="53" s="1"/>
  <c r="G267" i="50"/>
  <c r="E267" i="50" s="1"/>
  <c r="F267" i="50" s="1"/>
  <c r="H267" i="50" s="1"/>
  <c r="U7" i="53"/>
  <c r="J187" i="53"/>
  <c r="P343" i="50"/>
  <c r="K187" i="49"/>
  <c r="J187" i="49"/>
  <c r="J186" i="50"/>
  <c r="I186" i="50" s="1"/>
  <c r="L188" i="52"/>
  <c r="Q343" i="50"/>
  <c r="O344" i="50"/>
  <c r="E202" i="49" l="1"/>
  <c r="F202" i="49" s="1"/>
  <c r="H202" i="49" s="1"/>
  <c r="I187" i="49"/>
  <c r="Q82" i="44"/>
  <c r="Q422" i="49"/>
  <c r="Q370" i="49"/>
  <c r="Q530" i="49"/>
  <c r="Q336" i="49"/>
  <c r="Q534" i="49"/>
  <c r="Q579" i="49"/>
  <c r="Q226" i="49"/>
  <c r="Q481" i="49"/>
  <c r="Q264" i="49"/>
  <c r="Q496" i="49"/>
  <c r="Q327" i="49"/>
  <c r="Q376" i="49"/>
  <c r="Q322" i="49"/>
  <c r="Q415" i="49"/>
  <c r="Q531" i="49"/>
  <c r="Q546" i="49"/>
  <c r="Q503" i="49"/>
  <c r="Q554" i="49"/>
  <c r="Q584" i="49"/>
  <c r="Q285" i="49"/>
  <c r="Q357" i="49"/>
  <c r="Q223" i="49"/>
  <c r="Q257" i="49"/>
  <c r="Q571" i="49"/>
  <c r="Q296" i="49"/>
  <c r="Q562" i="49"/>
  <c r="Q544" i="49"/>
  <c r="Q356" i="49"/>
  <c r="Q524" i="49"/>
  <c r="Q464" i="49"/>
  <c r="Q560" i="49"/>
  <c r="Q583" i="49"/>
  <c r="Q232" i="49"/>
  <c r="Q307" i="49"/>
  <c r="Q474" i="49"/>
  <c r="Q507" i="49"/>
  <c r="Q594" i="49"/>
  <c r="Q439" i="49"/>
  <c r="Q227" i="49"/>
  <c r="Q261" i="49"/>
  <c r="Q533" i="49"/>
  <c r="Q511" i="49"/>
  <c r="Q238" i="49"/>
  <c r="Q228" i="49"/>
  <c r="Q411" i="49"/>
  <c r="Q363" i="49"/>
  <c r="Q312" i="49"/>
  <c r="Q573" i="49"/>
  <c r="Q342" i="49"/>
  <c r="Q398" i="49"/>
  <c r="Q299" i="49"/>
  <c r="Q239" i="49"/>
  <c r="Q417" i="49"/>
  <c r="Q390" i="49"/>
  <c r="Q377" i="49"/>
  <c r="Q430" i="49"/>
  <c r="Q354" i="49"/>
  <c r="Q589" i="49"/>
  <c r="Q236" i="49"/>
  <c r="Q561" i="49"/>
  <c r="Q256" i="49"/>
  <c r="Q267" i="49"/>
  <c r="Q381" i="49"/>
  <c r="Q566" i="49"/>
  <c r="Q433" i="49"/>
  <c r="Q230" i="49"/>
  <c r="Q304" i="49"/>
  <c r="Q493" i="49"/>
  <c r="Q440" i="49"/>
  <c r="Q529" i="49"/>
  <c r="Q391" i="49"/>
  <c r="Q334" i="49"/>
  <c r="Q412" i="49"/>
  <c r="Q513" i="49"/>
  <c r="Q240" i="49"/>
  <c r="Q532" i="49"/>
  <c r="Q364" i="49"/>
  <c r="Q295" i="49"/>
  <c r="Q389" i="49"/>
  <c r="Q248" i="49"/>
  <c r="Q404" i="49"/>
  <c r="Q347" i="49"/>
  <c r="Q558" i="49"/>
  <c r="Q302" i="49"/>
  <c r="Q483" i="49"/>
  <c r="Q365" i="49"/>
  <c r="Q367" i="49"/>
  <c r="Q345" i="49"/>
  <c r="Q410" i="49"/>
  <c r="Q432" i="49"/>
  <c r="Q318" i="49"/>
  <c r="Q359" i="49"/>
  <c r="Q399" i="49"/>
  <c r="Q396" i="49"/>
  <c r="Q572" i="49"/>
  <c r="Q313" i="49"/>
  <c r="Q340" i="49"/>
  <c r="Q323" i="49"/>
  <c r="Q453" i="49"/>
  <c r="Q498" i="49"/>
  <c r="Q252" i="49"/>
  <c r="Q281" i="49"/>
  <c r="Q557" i="49"/>
  <c r="Q600" i="49"/>
  <c r="Q292" i="49"/>
  <c r="Q277" i="49"/>
  <c r="Q372" i="49"/>
  <c r="Q602" i="49"/>
  <c r="Q353" i="49"/>
  <c r="Q315" i="49"/>
  <c r="Q447" i="49"/>
  <c r="Q541" i="49"/>
  <c r="Q487" i="49"/>
  <c r="Q469" i="49"/>
  <c r="Q310" i="49"/>
  <c r="Q249" i="49"/>
  <c r="Q380" i="49"/>
  <c r="Q441" i="49"/>
  <c r="Q215" i="49"/>
  <c r="Q499" i="49"/>
  <c r="Q301" i="49"/>
  <c r="Q262" i="49"/>
  <c r="Q209" i="49"/>
  <c r="Q537" i="49"/>
  <c r="Q488" i="49"/>
  <c r="Q568" i="49"/>
  <c r="Q518" i="49"/>
  <c r="Q274" i="49"/>
  <c r="Q374" i="49"/>
  <c r="Q207" i="49"/>
  <c r="Q588" i="49"/>
  <c r="Q462" i="49"/>
  <c r="Q260" i="49"/>
  <c r="Q484" i="49"/>
  <c r="Q237" i="49"/>
  <c r="Q385" i="49"/>
  <c r="Q229" i="49"/>
  <c r="Q567" i="49"/>
  <c r="Q409" i="49"/>
  <c r="Q603" i="49"/>
  <c r="Q528" i="49"/>
  <c r="Q480" i="49"/>
  <c r="Q309" i="49"/>
  <c r="Q599" i="49"/>
  <c r="Q494" i="49"/>
  <c r="Q244" i="49"/>
  <c r="Q358" i="49"/>
  <c r="Q382" i="49"/>
  <c r="Q458" i="49"/>
  <c r="Q473" i="49"/>
  <c r="Q212" i="49"/>
  <c r="Q582" i="49"/>
  <c r="Q448" i="49"/>
  <c r="Q361" i="49"/>
  <c r="Q476" i="49"/>
  <c r="Q467" i="49"/>
  <c r="Q491" i="49"/>
  <c r="Q275" i="49"/>
  <c r="Q418" i="49"/>
  <c r="Q278" i="49"/>
  <c r="Q452" i="49"/>
  <c r="Q523" i="49"/>
  <c r="Q407" i="49"/>
  <c r="Q592" i="49"/>
  <c r="Q305" i="49"/>
  <c r="Q445" i="49"/>
  <c r="Q332" i="49"/>
  <c r="Q437" i="49"/>
  <c r="Q298" i="49"/>
  <c r="Q593" i="49"/>
  <c r="Q540" i="49"/>
  <c r="Q294" i="49"/>
  <c r="Q416" i="49"/>
  <c r="Q242" i="49"/>
  <c r="Q225" i="49"/>
  <c r="Q457" i="49"/>
  <c r="Q341" i="49"/>
  <c r="Q325" i="49"/>
  <c r="Q206" i="49"/>
  <c r="Q402" i="49"/>
  <c r="Q486" i="49"/>
  <c r="Q362" i="49"/>
  <c r="Q330" i="49"/>
  <c r="Q320" i="49"/>
  <c r="Q235" i="49"/>
  <c r="Q463" i="49"/>
  <c r="Q204" i="49"/>
  <c r="Q308" i="49"/>
  <c r="Q333" i="49"/>
  <c r="Q606" i="49"/>
  <c r="Q586" i="49"/>
  <c r="Q234" i="49"/>
  <c r="Q580" i="49"/>
  <c r="Q272" i="49"/>
  <c r="Q477" i="49"/>
  <c r="Q344" i="49"/>
  <c r="Q208" i="49"/>
  <c r="Q465" i="49"/>
  <c r="Q211" i="49"/>
  <c r="Q270" i="49"/>
  <c r="Q434" i="49"/>
  <c r="Q510" i="49"/>
  <c r="Q455" i="49"/>
  <c r="Q420" i="49"/>
  <c r="Q203" i="49"/>
  <c r="Q282" i="49"/>
  <c r="Q576" i="49"/>
  <c r="Q505" i="49"/>
  <c r="Q392" i="49"/>
  <c r="Q551" i="49"/>
  <c r="Q317" i="49"/>
  <c r="Q214" i="49"/>
  <c r="Q492" i="49"/>
  <c r="Q490" i="49"/>
  <c r="Q539" i="49"/>
  <c r="Q265" i="49"/>
  <c r="Q471" i="49"/>
  <c r="Q210" i="49"/>
  <c r="Q220" i="49"/>
  <c r="Q431" i="49"/>
  <c r="Q280" i="49"/>
  <c r="Q553" i="49"/>
  <c r="Q521" i="49"/>
  <c r="Q350" i="49"/>
  <c r="Q394" i="49"/>
  <c r="Q601" i="49"/>
  <c r="Q466" i="49"/>
  <c r="Q543" i="49"/>
  <c r="Q468" i="49"/>
  <c r="Q459" i="49"/>
  <c r="Q536" i="49"/>
  <c r="Q556" i="49"/>
  <c r="Q221" i="49"/>
  <c r="Q346" i="49"/>
  <c r="Q526" i="49"/>
  <c r="Q591" i="49"/>
  <c r="Q590" i="49"/>
  <c r="Q384" i="49"/>
  <c r="Q324" i="49"/>
  <c r="Q222" i="49"/>
  <c r="Q517" i="49"/>
  <c r="Q233" i="49"/>
  <c r="Q414" i="49"/>
  <c r="Q461" i="49"/>
  <c r="Q472" i="49"/>
  <c r="Q542" i="49"/>
  <c r="Q508" i="49"/>
  <c r="Q512" i="49"/>
  <c r="Q502" i="49"/>
  <c r="Q489" i="49"/>
  <c r="Q429" i="49"/>
  <c r="Q570" i="49"/>
  <c r="Q519" i="49"/>
  <c r="Q400" i="49"/>
  <c r="Q501" i="49"/>
  <c r="Q527" i="49"/>
  <c r="Q504" i="49"/>
  <c r="Q291" i="49"/>
  <c r="Q293" i="49"/>
  <c r="Q607" i="49"/>
  <c r="Q495" i="49"/>
  <c r="Q224" i="49"/>
  <c r="Q514" i="49"/>
  <c r="Q371" i="49"/>
  <c r="Q250" i="49"/>
  <c r="Q549" i="49"/>
  <c r="Q258" i="49"/>
  <c r="Q266" i="49"/>
  <c r="Q287" i="49"/>
  <c r="Q383" i="49"/>
  <c r="Q559" i="49"/>
  <c r="Q413" i="49"/>
  <c r="Q596" i="49"/>
  <c r="Q255" i="49"/>
  <c r="Q563" i="49"/>
  <c r="Q426" i="49"/>
  <c r="Q425" i="49"/>
  <c r="Q283" i="49"/>
  <c r="Q436" i="49"/>
  <c r="Q485" i="49"/>
  <c r="Q460" i="49"/>
  <c r="Q548" i="49"/>
  <c r="Q444" i="49"/>
  <c r="Q609" i="49"/>
  <c r="Q297" i="49"/>
  <c r="Q352" i="49"/>
  <c r="Q575" i="49"/>
  <c r="Q348" i="49"/>
  <c r="Q273" i="49"/>
  <c r="Q564" i="49"/>
  <c r="Q525" i="49"/>
  <c r="Q289" i="49"/>
  <c r="Q311" i="49"/>
  <c r="Q574" i="49"/>
  <c r="Q387" i="49"/>
  <c r="Q216" i="49"/>
  <c r="Q577" i="49"/>
  <c r="Q331" i="49"/>
  <c r="Q555" i="49"/>
  <c r="Q368" i="49"/>
  <c r="Q268" i="49"/>
  <c r="Q449" i="49"/>
  <c r="Q442" i="49"/>
  <c r="Q598" i="49"/>
  <c r="Q378" i="49"/>
  <c r="Q401" i="49"/>
  <c r="Q479" i="49"/>
  <c r="Q545" i="49"/>
  <c r="Q339" i="49"/>
  <c r="Q314" i="49"/>
  <c r="Q509" i="49"/>
  <c r="Q605" i="49"/>
  <c r="Q585" i="49"/>
  <c r="Q451" i="49"/>
  <c r="Q538" i="49"/>
  <c r="Q279" i="49"/>
  <c r="Q243" i="49"/>
  <c r="Q329" i="49"/>
  <c r="Q515" i="49"/>
  <c r="Q269" i="49"/>
  <c r="Q608" i="49"/>
  <c r="Q219" i="49"/>
  <c r="Q335" i="49"/>
  <c r="Q408" i="49"/>
  <c r="Q246" i="49"/>
  <c r="Q254" i="49"/>
  <c r="Q470" i="49"/>
  <c r="Q388" i="49"/>
  <c r="Q604" i="49"/>
  <c r="Q482" i="49"/>
  <c r="Q284" i="49"/>
  <c r="Q421" i="49"/>
  <c r="Q245" i="49"/>
  <c r="Q428" i="49"/>
  <c r="Q500" i="49"/>
  <c r="Q438" i="49"/>
  <c r="Q424" i="49"/>
  <c r="Q355" i="49"/>
  <c r="Q319" i="49"/>
  <c r="Q395" i="49"/>
  <c r="Q506" i="49"/>
  <c r="G203" i="49"/>
  <c r="Q552" i="49"/>
  <c r="Q435" i="49"/>
  <c r="Q423" i="49"/>
  <c r="Q263" i="49"/>
  <c r="Q397" i="49"/>
  <c r="Q247" i="49"/>
  <c r="Q303" i="49"/>
  <c r="Q369" i="49"/>
  <c r="Q520" i="49"/>
  <c r="Q427" i="49"/>
  <c r="Q406" i="49"/>
  <c r="Q253" i="49"/>
  <c r="Q578" i="49"/>
  <c r="Q290" i="49"/>
  <c r="Q569" i="49"/>
  <c r="Q454" i="49"/>
  <c r="Q328" i="49"/>
  <c r="Q205" i="49"/>
  <c r="Q587" i="49"/>
  <c r="Q338" i="49"/>
  <c r="Q360" i="49"/>
  <c r="Q550" i="49"/>
  <c r="Q565" i="49"/>
  <c r="Q419" i="49"/>
  <c r="Q446" i="49"/>
  <c r="Q337" i="49"/>
  <c r="Q443" i="49"/>
  <c r="Q375" i="49"/>
  <c r="Q547" i="49"/>
  <c r="Q213" i="49"/>
  <c r="Q386" i="49"/>
  <c r="Q581" i="49"/>
  <c r="Q218" i="49"/>
  <c r="Q522" i="49"/>
  <c r="Q300" i="49"/>
  <c r="Q349" i="49"/>
  <c r="Q403" i="49"/>
  <c r="Q351" i="49"/>
  <c r="Q259" i="49"/>
  <c r="Q535" i="49"/>
  <c r="Q366" i="49"/>
  <c r="Q321" i="49"/>
  <c r="Q373" i="49"/>
  <c r="Q595" i="49"/>
  <c r="Q379" i="49"/>
  <c r="Q343" i="49"/>
  <c r="Q316" i="49"/>
  <c r="Q251" i="49"/>
  <c r="Q326" i="49"/>
  <c r="Q497" i="49"/>
  <c r="Q286" i="49"/>
  <c r="Q306" i="49"/>
  <c r="Q217" i="49"/>
  <c r="Q475" i="49"/>
  <c r="Q241" i="49"/>
  <c r="Q597" i="49"/>
  <c r="Q271" i="49"/>
  <c r="Q478" i="49"/>
  <c r="Q456" i="49"/>
  <c r="Q405" i="49"/>
  <c r="Q276" i="49"/>
  <c r="Q393" i="49"/>
  <c r="Q231" i="49"/>
  <c r="Q288" i="49"/>
  <c r="Q450" i="49"/>
  <c r="Q516" i="49"/>
  <c r="I187" i="53"/>
  <c r="H95" i="59"/>
  <c r="H96" i="59" s="1"/>
  <c r="I93" i="59"/>
  <c r="I94" i="59" s="1"/>
  <c r="J91" i="59" s="1"/>
  <c r="P344" i="50"/>
  <c r="G268" i="50"/>
  <c r="E268" i="50" s="1"/>
  <c r="F268" i="50" s="1"/>
  <c r="H268" i="50" s="1"/>
  <c r="G217" i="53"/>
  <c r="E217" i="53" s="1"/>
  <c r="F217" i="53" s="1"/>
  <c r="H217" i="53" s="1"/>
  <c r="G250" i="52"/>
  <c r="E250" i="52" s="1"/>
  <c r="F250" i="52" s="1"/>
  <c r="H250" i="52" s="1"/>
  <c r="L187" i="53"/>
  <c r="K188" i="53" s="1"/>
  <c r="L186" i="50"/>
  <c r="K187" i="50" s="1"/>
  <c r="Q344" i="50"/>
  <c r="O345" i="50"/>
  <c r="K189" i="52"/>
  <c r="J189" i="52"/>
  <c r="L187" i="49"/>
  <c r="I189" i="52" l="1"/>
  <c r="E203" i="49"/>
  <c r="F203" i="49" s="1"/>
  <c r="H203" i="49" s="1"/>
  <c r="G204" i="49" s="1"/>
  <c r="E204" i="49" s="1"/>
  <c r="F204" i="49" s="1"/>
  <c r="H204" i="49" s="1"/>
  <c r="G205" i="49" s="1"/>
  <c r="E205" i="49" s="1"/>
  <c r="F205" i="49" s="1"/>
  <c r="H205" i="49" s="1"/>
  <c r="G206" i="49" s="1"/>
  <c r="E206" i="49" s="1"/>
  <c r="F206" i="49" s="1"/>
  <c r="H206" i="49" s="1"/>
  <c r="G207" i="49" s="1"/>
  <c r="E207" i="49" s="1"/>
  <c r="F207" i="49" s="1"/>
  <c r="H207" i="49" s="1"/>
  <c r="G208" i="49" s="1"/>
  <c r="E208" i="49" s="1"/>
  <c r="F208" i="49" s="1"/>
  <c r="H208" i="49" s="1"/>
  <c r="G209" i="49" s="1"/>
  <c r="E209" i="49" s="1"/>
  <c r="F209" i="49" s="1"/>
  <c r="H209" i="49" s="1"/>
  <c r="G210" i="49" s="1"/>
  <c r="E210" i="49" s="1"/>
  <c r="F210" i="49" s="1"/>
  <c r="H210" i="49" s="1"/>
  <c r="G211" i="49" s="1"/>
  <c r="E211" i="49" s="1"/>
  <c r="F211" i="49" s="1"/>
  <c r="H211" i="49" s="1"/>
  <c r="G212" i="49" s="1"/>
  <c r="E212" i="49" s="1"/>
  <c r="F212" i="49" s="1"/>
  <c r="H212" i="49" s="1"/>
  <c r="G213" i="49" s="1"/>
  <c r="E213" i="49" s="1"/>
  <c r="F213" i="49" s="1"/>
  <c r="H213" i="49" s="1"/>
  <c r="G214" i="49" s="1"/>
  <c r="E214" i="49" s="1"/>
  <c r="F214" i="49" s="1"/>
  <c r="H214" i="49" s="1"/>
  <c r="G215" i="49" s="1"/>
  <c r="P345" i="50"/>
  <c r="J93" i="59"/>
  <c r="J94" i="59" s="1"/>
  <c r="I95" i="59"/>
  <c r="I96" i="59" s="1"/>
  <c r="G251" i="52"/>
  <c r="E251" i="52" s="1"/>
  <c r="F251" i="52" s="1"/>
  <c r="H251" i="52" s="1"/>
  <c r="G218" i="53"/>
  <c r="E218" i="53" s="1"/>
  <c r="F218" i="53" s="1"/>
  <c r="H218" i="53" s="1"/>
  <c r="G269" i="50"/>
  <c r="E269" i="50" s="1"/>
  <c r="F269" i="50" s="1"/>
  <c r="H269" i="50" s="1"/>
  <c r="J188" i="53"/>
  <c r="J187" i="50"/>
  <c r="I187" i="50" s="1"/>
  <c r="K188" i="49"/>
  <c r="J188" i="49"/>
  <c r="Q345" i="50"/>
  <c r="O346" i="50"/>
  <c r="L189" i="52"/>
  <c r="I188" i="49" l="1"/>
  <c r="E215" i="49"/>
  <c r="F215" i="49" s="1"/>
  <c r="H215" i="49" s="1"/>
  <c r="G216" i="49" s="1"/>
  <c r="E216" i="49" s="1"/>
  <c r="F216" i="49" s="1"/>
  <c r="H216" i="49" s="1"/>
  <c r="I188" i="53"/>
  <c r="K91" i="59"/>
  <c r="J95" i="59"/>
  <c r="J96" i="59" s="1"/>
  <c r="G270" i="50"/>
  <c r="E270" i="50" s="1"/>
  <c r="F270" i="50" s="1"/>
  <c r="H270" i="50" s="1"/>
  <c r="G219" i="53"/>
  <c r="E219" i="53" s="1"/>
  <c r="F219" i="53" s="1"/>
  <c r="H219" i="53" s="1"/>
  <c r="G252" i="52"/>
  <c r="E252" i="52" s="1"/>
  <c r="F252" i="52" s="1"/>
  <c r="H252" i="52" s="1"/>
  <c r="K190" i="52"/>
  <c r="J190" i="52"/>
  <c r="L188" i="53"/>
  <c r="K189" i="53" s="1"/>
  <c r="L187" i="50"/>
  <c r="K188" i="50" s="1"/>
  <c r="Q346" i="50"/>
  <c r="O347" i="50"/>
  <c r="L188" i="49"/>
  <c r="P346" i="50"/>
  <c r="G217" i="49" l="1"/>
  <c r="E217" i="49" s="1"/>
  <c r="F217" i="49" s="1"/>
  <c r="H217" i="49" s="1"/>
  <c r="G218" i="49" s="1"/>
  <c r="E218" i="49" s="1"/>
  <c r="F218" i="49" s="1"/>
  <c r="H218" i="49" s="1"/>
  <c r="K93" i="59"/>
  <c r="K94" i="59" s="1"/>
  <c r="L91" i="59" s="1"/>
  <c r="P347" i="50"/>
  <c r="G253" i="52"/>
  <c r="E253" i="52" s="1"/>
  <c r="F253" i="52" s="1"/>
  <c r="H253" i="52" s="1"/>
  <c r="G220" i="53"/>
  <c r="E220" i="53" s="1"/>
  <c r="F220" i="53" s="1"/>
  <c r="H220" i="53" s="1"/>
  <c r="G271" i="50"/>
  <c r="E271" i="50" s="1"/>
  <c r="F271" i="50" s="1"/>
  <c r="H271" i="50" s="1"/>
  <c r="I190" i="52"/>
  <c r="K189" i="49"/>
  <c r="U7" i="49"/>
  <c r="J189" i="49"/>
  <c r="L189" i="49" s="1"/>
  <c r="O348" i="50"/>
  <c r="Q347" i="50"/>
  <c r="J188" i="50"/>
  <c r="I188" i="50" s="1"/>
  <c r="J189" i="53"/>
  <c r="L190" i="52"/>
  <c r="G219" i="49" l="1"/>
  <c r="E219" i="49"/>
  <c r="F219" i="49" s="1"/>
  <c r="H219" i="49" s="1"/>
  <c r="G220" i="49" s="1"/>
  <c r="E220" i="49" s="1"/>
  <c r="F220" i="49" s="1"/>
  <c r="H220" i="49" s="1"/>
  <c r="G221" i="49" s="1"/>
  <c r="E221" i="49" s="1"/>
  <c r="F221" i="49" s="1"/>
  <c r="H221" i="49" s="1"/>
  <c r="G222" i="49" s="1"/>
  <c r="E222" i="49" s="1"/>
  <c r="F222" i="49" s="1"/>
  <c r="H222" i="49" s="1"/>
  <c r="G223" i="49" s="1"/>
  <c r="E223" i="49" s="1"/>
  <c r="F223" i="49" s="1"/>
  <c r="H223" i="49" s="1"/>
  <c r="G224" i="49" s="1"/>
  <c r="E224" i="49" s="1"/>
  <c r="F224" i="49" s="1"/>
  <c r="H224" i="49" s="1"/>
  <c r="G225" i="49" s="1"/>
  <c r="E225" i="49" s="1"/>
  <c r="F225" i="49" s="1"/>
  <c r="H225" i="49" s="1"/>
  <c r="G226" i="49" s="1"/>
  <c r="E226" i="49" s="1"/>
  <c r="F226" i="49" s="1"/>
  <c r="H226" i="49" s="1"/>
  <c r="G227" i="49" s="1"/>
  <c r="E227" i="49" s="1"/>
  <c r="F227" i="49" s="1"/>
  <c r="H227" i="49" s="1"/>
  <c r="G228" i="49" s="1"/>
  <c r="E228" i="49" s="1"/>
  <c r="F228" i="49" s="1"/>
  <c r="H228" i="49" s="1"/>
  <c r="I189" i="53"/>
  <c r="L93" i="59"/>
  <c r="L94" i="59" s="1"/>
  <c r="M91" i="59" s="1"/>
  <c r="K95" i="59"/>
  <c r="K96" i="59" s="1"/>
  <c r="G272" i="50"/>
  <c r="E272" i="50" s="1"/>
  <c r="F272" i="50" s="1"/>
  <c r="H272" i="50" s="1"/>
  <c r="G221" i="53"/>
  <c r="E221" i="53" s="1"/>
  <c r="F221" i="53" s="1"/>
  <c r="H221" i="53" s="1"/>
  <c r="G254" i="52"/>
  <c r="E254" i="52" s="1"/>
  <c r="F254" i="52" s="1"/>
  <c r="H254" i="52" s="1"/>
  <c r="K190" i="49"/>
  <c r="J190" i="49"/>
  <c r="L188" i="50"/>
  <c r="K189" i="50" s="1"/>
  <c r="O349" i="50"/>
  <c r="Q348" i="50"/>
  <c r="P348" i="50"/>
  <c r="I189" i="49"/>
  <c r="K191" i="52"/>
  <c r="J191" i="52"/>
  <c r="L189" i="53"/>
  <c r="K190" i="53" s="1"/>
  <c r="G229" i="49" l="1"/>
  <c r="E229" i="49" s="1"/>
  <c r="F229" i="49" s="1"/>
  <c r="H229" i="49" s="1"/>
  <c r="G230" i="49" s="1"/>
  <c r="E230" i="49" s="1"/>
  <c r="F230" i="49" s="1"/>
  <c r="H230" i="49" s="1"/>
  <c r="G231" i="49" s="1"/>
  <c r="E231" i="49" s="1"/>
  <c r="F231" i="49" s="1"/>
  <c r="H231" i="49" s="1"/>
  <c r="G232" i="49" s="1"/>
  <c r="E232" i="49" s="1"/>
  <c r="F232" i="49" s="1"/>
  <c r="H232" i="49" s="1"/>
  <c r="G233" i="49" s="1"/>
  <c r="E233" i="49" s="1"/>
  <c r="F233" i="49" s="1"/>
  <c r="H233" i="49" s="1"/>
  <c r="G234" i="49" s="1"/>
  <c r="E234" i="49" s="1"/>
  <c r="F234" i="49" s="1"/>
  <c r="H234" i="49" s="1"/>
  <c r="L95" i="59"/>
  <c r="L96" i="59" s="1"/>
  <c r="I191" i="52"/>
  <c r="M93" i="59"/>
  <c r="N93" i="59" s="1"/>
  <c r="P349" i="50"/>
  <c r="I190" i="49"/>
  <c r="G255" i="52"/>
  <c r="E255" i="52" s="1"/>
  <c r="F255" i="52" s="1"/>
  <c r="H255" i="52" s="1"/>
  <c r="G222" i="53"/>
  <c r="E222" i="53" s="1"/>
  <c r="F222" i="53" s="1"/>
  <c r="H222" i="53" s="1"/>
  <c r="G273" i="50"/>
  <c r="E273" i="50" s="1"/>
  <c r="F273" i="50" s="1"/>
  <c r="H273" i="50" s="1"/>
  <c r="J190" i="53"/>
  <c r="I190" i="53" s="1"/>
  <c r="L191" i="52"/>
  <c r="J189" i="50"/>
  <c r="L189" i="50" s="1"/>
  <c r="K190" i="50" s="1"/>
  <c r="L190" i="49"/>
  <c r="Q349" i="50"/>
  <c r="O350" i="50"/>
  <c r="G235" i="49" l="1"/>
  <c r="E235" i="49"/>
  <c r="F235" i="49" s="1"/>
  <c r="H235" i="49" s="1"/>
  <c r="G236" i="49" s="1"/>
  <c r="E236" i="49" s="1"/>
  <c r="F236" i="49" s="1"/>
  <c r="H236" i="49" s="1"/>
  <c r="G237" i="49" s="1"/>
  <c r="E237" i="49" s="1"/>
  <c r="F237" i="49" s="1"/>
  <c r="H237" i="49" s="1"/>
  <c r="G238" i="49" s="1"/>
  <c r="E238" i="49" s="1"/>
  <c r="F238" i="49" s="1"/>
  <c r="H238" i="49" s="1"/>
  <c r="G239" i="49" s="1"/>
  <c r="E239" i="49" s="1"/>
  <c r="F239" i="49" s="1"/>
  <c r="H239" i="49" s="1"/>
  <c r="G240" i="49" s="1"/>
  <c r="E240" i="49" s="1"/>
  <c r="F240" i="49" s="1"/>
  <c r="H240" i="49" s="1"/>
  <c r="G241" i="49" s="1"/>
  <c r="E241" i="49" s="1"/>
  <c r="M4" i="9"/>
  <c r="N94" i="59"/>
  <c r="M94" i="59"/>
  <c r="G274" i="50"/>
  <c r="E274" i="50" s="1"/>
  <c r="F274" i="50" s="1"/>
  <c r="H274" i="50" s="1"/>
  <c r="G223" i="53"/>
  <c r="E223" i="53" s="1"/>
  <c r="F223" i="53" s="1"/>
  <c r="H223" i="53" s="1"/>
  <c r="G256" i="52"/>
  <c r="E256" i="52" s="1"/>
  <c r="F256" i="52" s="1"/>
  <c r="H256" i="52" s="1"/>
  <c r="K192" i="52"/>
  <c r="J192" i="52"/>
  <c r="L190" i="53"/>
  <c r="K191" i="53" s="1"/>
  <c r="K191" i="49"/>
  <c r="J191" i="49"/>
  <c r="I191" i="49" s="1"/>
  <c r="J190" i="50"/>
  <c r="Q350" i="50"/>
  <c r="O351" i="50"/>
  <c r="P350" i="50"/>
  <c r="I189" i="50"/>
  <c r="F241" i="49" l="1"/>
  <c r="H241" i="49" s="1"/>
  <c r="P351" i="50"/>
  <c r="B99" i="59"/>
  <c r="M95" i="59"/>
  <c r="M5" i="9"/>
  <c r="N3" i="9" s="1"/>
  <c r="M20" i="9"/>
  <c r="S23" i="44" s="1"/>
  <c r="I190" i="50"/>
  <c r="I192" i="52"/>
  <c r="G257" i="52"/>
  <c r="E257" i="52" s="1"/>
  <c r="F257" i="52" s="1"/>
  <c r="H257" i="52" s="1"/>
  <c r="G224" i="53"/>
  <c r="E224" i="53" s="1"/>
  <c r="F224" i="53" s="1"/>
  <c r="H224" i="53" s="1"/>
  <c r="G275" i="50"/>
  <c r="E275" i="50" s="1"/>
  <c r="F275" i="50" s="1"/>
  <c r="H275" i="50" s="1"/>
  <c r="L192" i="52"/>
  <c r="J191" i="53"/>
  <c r="L191" i="49"/>
  <c r="O352" i="50"/>
  <c r="Q351" i="50"/>
  <c r="L190" i="50"/>
  <c r="K191" i="50" s="1"/>
  <c r="S47" i="44" l="1"/>
  <c r="S100" i="44"/>
  <c r="S35" i="44"/>
  <c r="S101" i="44" s="1"/>
  <c r="S104" i="44" s="1"/>
  <c r="G242" i="49"/>
  <c r="E242" i="49" s="1"/>
  <c r="I191" i="53"/>
  <c r="M21" i="9"/>
  <c r="N19" i="9" s="1"/>
  <c r="M96" i="59"/>
  <c r="N96" i="59" s="1"/>
  <c r="M7" i="9" s="1"/>
  <c r="M23" i="9" s="1"/>
  <c r="S25" i="44" s="1"/>
  <c r="N95" i="59"/>
  <c r="M6" i="9" s="1"/>
  <c r="M22" i="9" s="1"/>
  <c r="N99" i="59"/>
  <c r="B101" i="59"/>
  <c r="B102" i="59" s="1"/>
  <c r="C99" i="59" s="1"/>
  <c r="G276" i="50"/>
  <c r="E276" i="50" s="1"/>
  <c r="F276" i="50" s="1"/>
  <c r="H276" i="50" s="1"/>
  <c r="G225" i="53"/>
  <c r="E225" i="53" s="1"/>
  <c r="F225" i="53" s="1"/>
  <c r="H225" i="53" s="1"/>
  <c r="G258" i="52"/>
  <c r="E258" i="52" s="1"/>
  <c r="F258" i="52" s="1"/>
  <c r="H258" i="52" s="1"/>
  <c r="J191" i="50"/>
  <c r="I191" i="50" s="1"/>
  <c r="K192" i="49"/>
  <c r="J192" i="49"/>
  <c r="L191" i="53"/>
  <c r="K192" i="53" s="1"/>
  <c r="K193" i="52"/>
  <c r="J193" i="52"/>
  <c r="L193" i="52" s="1"/>
  <c r="O353" i="50"/>
  <c r="Q352" i="50"/>
  <c r="P352" i="50"/>
  <c r="L67" i="61" l="1"/>
  <c r="L62" i="61" s="1"/>
  <c r="S102" i="44"/>
  <c r="S105" i="44" s="1"/>
  <c r="S103" i="44" s="1"/>
  <c r="S49" i="44"/>
  <c r="S71" i="44"/>
  <c r="F242" i="49"/>
  <c r="H242" i="49" s="1"/>
  <c r="P353" i="50"/>
  <c r="B103" i="59"/>
  <c r="B104" i="59" s="1"/>
  <c r="C101" i="59"/>
  <c r="C102" i="59" s="1"/>
  <c r="D99" i="59" s="1"/>
  <c r="R16" i="44"/>
  <c r="I192" i="49"/>
  <c r="G259" i="52"/>
  <c r="E259" i="52" s="1"/>
  <c r="F259" i="52" s="1"/>
  <c r="H259" i="52" s="1"/>
  <c r="G226" i="53"/>
  <c r="E226" i="53" s="1"/>
  <c r="F226" i="53" s="1"/>
  <c r="H226" i="53" s="1"/>
  <c r="G277" i="50"/>
  <c r="E277" i="50" s="1"/>
  <c r="F277" i="50" s="1"/>
  <c r="H277" i="50" s="1"/>
  <c r="K194" i="52"/>
  <c r="J194" i="52"/>
  <c r="J192" i="53"/>
  <c r="L192" i="49"/>
  <c r="L191" i="50"/>
  <c r="K192" i="50" s="1"/>
  <c r="Q353" i="50"/>
  <c r="O354" i="50"/>
  <c r="I193" i="52"/>
  <c r="R52" i="44" l="1"/>
  <c r="S37" i="44"/>
  <c r="S40" i="44"/>
  <c r="R109" i="44"/>
  <c r="R64" i="44"/>
  <c r="I192" i="53"/>
  <c r="G243" i="49"/>
  <c r="E243" i="49" s="1"/>
  <c r="I194" i="52"/>
  <c r="R28" i="44"/>
  <c r="C103" i="59"/>
  <c r="C104" i="59" s="1"/>
  <c r="D101" i="59"/>
  <c r="D102" i="59" s="1"/>
  <c r="G278" i="50"/>
  <c r="E278" i="50" s="1"/>
  <c r="F278" i="50" s="1"/>
  <c r="H278" i="50" s="1"/>
  <c r="G227" i="53"/>
  <c r="E227" i="53" s="1"/>
  <c r="F227" i="53" s="1"/>
  <c r="H227" i="53" s="1"/>
  <c r="G260" i="52"/>
  <c r="E260" i="52" s="1"/>
  <c r="F260" i="52" s="1"/>
  <c r="H260" i="52" s="1"/>
  <c r="Q354" i="50"/>
  <c r="O355" i="50"/>
  <c r="K193" i="49"/>
  <c r="J193" i="49"/>
  <c r="P354" i="50"/>
  <c r="J192" i="50"/>
  <c r="L192" i="53"/>
  <c r="K193" i="53" s="1"/>
  <c r="L194" i="52"/>
  <c r="R11" i="44" l="1"/>
  <c r="R7" i="44"/>
  <c r="S73" i="44"/>
  <c r="R13" i="44"/>
  <c r="I192" i="50"/>
  <c r="F243" i="49"/>
  <c r="H243" i="49" s="1"/>
  <c r="E99" i="59"/>
  <c r="D103" i="59"/>
  <c r="D104" i="59" s="1"/>
  <c r="R77" i="44"/>
  <c r="I193" i="49"/>
  <c r="P355" i="50"/>
  <c r="G261" i="52"/>
  <c r="E261" i="52" s="1"/>
  <c r="F261" i="52" s="1"/>
  <c r="H261" i="52" s="1"/>
  <c r="G228" i="53"/>
  <c r="E228" i="53" s="1"/>
  <c r="F228" i="53" s="1"/>
  <c r="H228" i="53" s="1"/>
  <c r="G279" i="50"/>
  <c r="E279" i="50" s="1"/>
  <c r="F279" i="50" s="1"/>
  <c r="H279" i="50" s="1"/>
  <c r="O356" i="50"/>
  <c r="Q355" i="50"/>
  <c r="K195" i="52"/>
  <c r="J195" i="52"/>
  <c r="L192" i="50"/>
  <c r="K193" i="50" s="1"/>
  <c r="L193" i="49"/>
  <c r="J193" i="53"/>
  <c r="I193" i="53" s="1"/>
  <c r="R115" i="44" l="1"/>
  <c r="R10" i="44"/>
  <c r="R108" i="44"/>
  <c r="R83" i="44"/>
  <c r="G244" i="49"/>
  <c r="E244" i="49" s="1"/>
  <c r="I195" i="52"/>
  <c r="E101" i="59"/>
  <c r="E102" i="59" s="1"/>
  <c r="F99" i="59" s="1"/>
  <c r="L195" i="52"/>
  <c r="K196" i="52" s="1"/>
  <c r="P356" i="50"/>
  <c r="G280" i="50"/>
  <c r="E280" i="50" s="1"/>
  <c r="F280" i="50" s="1"/>
  <c r="H280" i="50" s="1"/>
  <c r="G229" i="53"/>
  <c r="E229" i="53" s="1"/>
  <c r="F229" i="53" s="1"/>
  <c r="H229" i="53" s="1"/>
  <c r="G262" i="52"/>
  <c r="E262" i="52" s="1"/>
  <c r="F262" i="52" s="1"/>
  <c r="H262" i="52" s="1"/>
  <c r="J193" i="50"/>
  <c r="K194" i="49"/>
  <c r="J194" i="49"/>
  <c r="O357" i="50"/>
  <c r="Q356" i="50"/>
  <c r="L193" i="53"/>
  <c r="K194" i="53" s="1"/>
  <c r="R12" i="44" l="1"/>
  <c r="R9" i="44"/>
  <c r="R107" i="44"/>
  <c r="F244" i="49"/>
  <c r="H244" i="49" s="1"/>
  <c r="I193" i="50"/>
  <c r="F101" i="59"/>
  <c r="F102" i="59" s="1"/>
  <c r="G99" i="59" s="1"/>
  <c r="E103" i="59"/>
  <c r="E104" i="59" s="1"/>
  <c r="J196" i="52"/>
  <c r="I196" i="52" s="1"/>
  <c r="G263" i="52"/>
  <c r="E263" i="52" s="1"/>
  <c r="F263" i="52" s="1"/>
  <c r="H263" i="52" s="1"/>
  <c r="G230" i="53"/>
  <c r="E230" i="53" s="1"/>
  <c r="F230" i="53" s="1"/>
  <c r="H230" i="53" s="1"/>
  <c r="G281" i="50"/>
  <c r="E281" i="50" s="1"/>
  <c r="F281" i="50" s="1"/>
  <c r="H281" i="50" s="1"/>
  <c r="J194" i="53"/>
  <c r="O358" i="50"/>
  <c r="Q357" i="50"/>
  <c r="L193" i="50"/>
  <c r="K194" i="50" s="1"/>
  <c r="P357" i="50"/>
  <c r="I194" i="49"/>
  <c r="L194" i="49"/>
  <c r="K73" i="61" l="1"/>
  <c r="R3" i="44"/>
  <c r="R78" i="44"/>
  <c r="L196" i="52"/>
  <c r="F103" i="59"/>
  <c r="F104" i="59" s="1"/>
  <c r="G245" i="49"/>
  <c r="E245" i="49" s="1"/>
  <c r="I194" i="53"/>
  <c r="G101" i="59"/>
  <c r="G102" i="59" s="1"/>
  <c r="H99" i="59" s="1"/>
  <c r="G282" i="50"/>
  <c r="E282" i="50" s="1"/>
  <c r="F282" i="50" s="1"/>
  <c r="H282" i="50" s="1"/>
  <c r="G231" i="53"/>
  <c r="E231" i="53" s="1"/>
  <c r="F231" i="53" s="1"/>
  <c r="H231" i="53" s="1"/>
  <c r="G264" i="52"/>
  <c r="E264" i="52" s="1"/>
  <c r="F264" i="52" s="1"/>
  <c r="H264" i="52" s="1"/>
  <c r="L194" i="53"/>
  <c r="K195" i="53" s="1"/>
  <c r="K197" i="52"/>
  <c r="J197" i="52"/>
  <c r="J194" i="50"/>
  <c r="K195" i="49"/>
  <c r="J195" i="49"/>
  <c r="O359" i="50"/>
  <c r="Q358" i="50"/>
  <c r="P358" i="50"/>
  <c r="R84" i="44" l="1"/>
  <c r="R76" i="44"/>
  <c r="K51" i="61"/>
  <c r="K50" i="61" s="1"/>
  <c r="K61" i="61" s="1"/>
  <c r="K68" i="61" s="1"/>
  <c r="K71" i="61" s="1"/>
  <c r="I197" i="52"/>
  <c r="G103" i="59"/>
  <c r="G104" i="59" s="1"/>
  <c r="F245" i="49"/>
  <c r="H245" i="49" s="1"/>
  <c r="I194" i="50"/>
  <c r="I195" i="49"/>
  <c r="P359" i="50"/>
  <c r="H101" i="59"/>
  <c r="H102" i="59" s="1"/>
  <c r="G265" i="52"/>
  <c r="E265" i="52" s="1"/>
  <c r="F265" i="52" s="1"/>
  <c r="H265" i="52" s="1"/>
  <c r="G232" i="53"/>
  <c r="E232" i="53" s="1"/>
  <c r="F232" i="53" s="1"/>
  <c r="H232" i="53" s="1"/>
  <c r="G283" i="50"/>
  <c r="E283" i="50" s="1"/>
  <c r="F283" i="50" s="1"/>
  <c r="H283" i="50" s="1"/>
  <c r="L197" i="52"/>
  <c r="L194" i="50"/>
  <c r="K195" i="50" s="1"/>
  <c r="J195" i="53"/>
  <c r="O360" i="50"/>
  <c r="Q359" i="50"/>
  <c r="L195" i="49"/>
  <c r="R82" i="44" l="1"/>
  <c r="G246" i="49"/>
  <c r="E246" i="49" s="1"/>
  <c r="I99" i="59"/>
  <c r="H103" i="59"/>
  <c r="H104" i="59" s="1"/>
  <c r="I195" i="53"/>
  <c r="G284" i="50"/>
  <c r="E284" i="50" s="1"/>
  <c r="F284" i="50" s="1"/>
  <c r="H284" i="50" s="1"/>
  <c r="G233" i="53"/>
  <c r="E233" i="53" s="1"/>
  <c r="F233" i="53" s="1"/>
  <c r="H233" i="53" s="1"/>
  <c r="G266" i="52"/>
  <c r="E266" i="52" s="1"/>
  <c r="F266" i="52" s="1"/>
  <c r="H266" i="52" s="1"/>
  <c r="K198" i="52"/>
  <c r="J198" i="52"/>
  <c r="L195" i="53"/>
  <c r="K196" i="53" s="1"/>
  <c r="O361" i="50"/>
  <c r="Q360" i="50"/>
  <c r="J195" i="50"/>
  <c r="K196" i="49"/>
  <c r="J196" i="49"/>
  <c r="P360" i="50"/>
  <c r="F246" i="49" l="1"/>
  <c r="H246" i="49" s="1"/>
  <c r="I101" i="59"/>
  <c r="I102" i="59" s="1"/>
  <c r="J99" i="59" s="1"/>
  <c r="I195" i="50"/>
  <c r="I196" i="49"/>
  <c r="I198" i="52"/>
  <c r="G267" i="52"/>
  <c r="E267" i="52" s="1"/>
  <c r="F267" i="52" s="1"/>
  <c r="H267" i="52" s="1"/>
  <c r="G234" i="53"/>
  <c r="E234" i="53" s="1"/>
  <c r="F234" i="53" s="1"/>
  <c r="H234" i="53" s="1"/>
  <c r="G285" i="50"/>
  <c r="E285" i="50" s="1"/>
  <c r="F285" i="50" s="1"/>
  <c r="H285" i="50" s="1"/>
  <c r="J196" i="53"/>
  <c r="I196" i="53" s="1"/>
  <c r="L198" i="52"/>
  <c r="P361" i="50"/>
  <c r="L195" i="50"/>
  <c r="K196" i="50" s="1"/>
  <c r="O362" i="50"/>
  <c r="Q361" i="50"/>
  <c r="L196" i="49"/>
  <c r="G247" i="49" l="1"/>
  <c r="E247" i="49" s="1"/>
  <c r="P362" i="50"/>
  <c r="J101" i="59"/>
  <c r="J102" i="59" s="1"/>
  <c r="K99" i="59" s="1"/>
  <c r="I103" i="59"/>
  <c r="I104" i="59" s="1"/>
  <c r="G286" i="50"/>
  <c r="E286" i="50" s="1"/>
  <c r="F286" i="50" s="1"/>
  <c r="H286" i="50" s="1"/>
  <c r="G235" i="53"/>
  <c r="E235" i="53" s="1"/>
  <c r="F235" i="53" s="1"/>
  <c r="H235" i="53" s="1"/>
  <c r="G268" i="52"/>
  <c r="E268" i="52" s="1"/>
  <c r="F268" i="52" s="1"/>
  <c r="H268" i="52" s="1"/>
  <c r="K197" i="49"/>
  <c r="J197" i="49"/>
  <c r="K199" i="52"/>
  <c r="J199" i="52"/>
  <c r="O363" i="50"/>
  <c r="P363" i="50" s="1"/>
  <c r="Q362" i="50"/>
  <c r="J196" i="50"/>
  <c r="L196" i="53"/>
  <c r="K197" i="53" s="1"/>
  <c r="I199" i="52" l="1"/>
  <c r="I196" i="50"/>
  <c r="F247" i="49"/>
  <c r="H247" i="49" s="1"/>
  <c r="I197" i="49"/>
  <c r="J103" i="59"/>
  <c r="J104" i="59" s="1"/>
  <c r="K101" i="59"/>
  <c r="K102" i="59" s="1"/>
  <c r="L99" i="59" s="1"/>
  <c r="G269" i="52"/>
  <c r="E269" i="52" s="1"/>
  <c r="F269" i="52" s="1"/>
  <c r="H269" i="52" s="1"/>
  <c r="G236" i="53"/>
  <c r="E236" i="53" s="1"/>
  <c r="F236" i="53" s="1"/>
  <c r="H236" i="53" s="1"/>
  <c r="G287" i="50"/>
  <c r="E287" i="50" s="1"/>
  <c r="F287" i="50" s="1"/>
  <c r="H287" i="50" s="1"/>
  <c r="L197" i="49"/>
  <c r="J197" i="53"/>
  <c r="I197" i="53" s="1"/>
  <c r="L196" i="50"/>
  <c r="K197" i="50" s="1"/>
  <c r="O364" i="50"/>
  <c r="P364" i="50" s="1"/>
  <c r="Q363" i="50"/>
  <c r="L199" i="52"/>
  <c r="G248" i="49" l="1"/>
  <c r="E248" i="49" s="1"/>
  <c r="K103" i="59"/>
  <c r="K104" i="59" s="1"/>
  <c r="L101" i="59"/>
  <c r="L102" i="59" s="1"/>
  <c r="M99" i="59" s="1"/>
  <c r="G288" i="50"/>
  <c r="E288" i="50" s="1"/>
  <c r="F288" i="50" s="1"/>
  <c r="H288" i="50" s="1"/>
  <c r="G237" i="53"/>
  <c r="E237" i="53" s="1"/>
  <c r="F237" i="53" s="1"/>
  <c r="H237" i="53" s="1"/>
  <c r="G270" i="52"/>
  <c r="E270" i="52" s="1"/>
  <c r="F270" i="52" s="1"/>
  <c r="H270" i="52" s="1"/>
  <c r="K198" i="49"/>
  <c r="J198" i="49"/>
  <c r="K200" i="52"/>
  <c r="J200" i="52"/>
  <c r="O365" i="50"/>
  <c r="P365" i="50" s="1"/>
  <c r="Q364" i="50"/>
  <c r="L197" i="53"/>
  <c r="K198" i="53" s="1"/>
  <c r="J197" i="50"/>
  <c r="I198" i="49" l="1"/>
  <c r="F248" i="49"/>
  <c r="H248" i="49" s="1"/>
  <c r="I197" i="50"/>
  <c r="I200" i="52"/>
  <c r="L103" i="59"/>
  <c r="L104" i="59" s="1"/>
  <c r="M101" i="59"/>
  <c r="N101" i="59" s="1"/>
  <c r="G271" i="52"/>
  <c r="E271" i="52" s="1"/>
  <c r="F271" i="52" s="1"/>
  <c r="H271" i="52" s="1"/>
  <c r="G238" i="53"/>
  <c r="E238" i="53" s="1"/>
  <c r="F238" i="53" s="1"/>
  <c r="H238" i="53" s="1"/>
  <c r="G289" i="50"/>
  <c r="E289" i="50" s="1"/>
  <c r="F289" i="50" s="1"/>
  <c r="H289" i="50" s="1"/>
  <c r="L197" i="50"/>
  <c r="K198" i="50" s="1"/>
  <c r="J198" i="53"/>
  <c r="L198" i="53" s="1"/>
  <c r="K199" i="53" s="1"/>
  <c r="Q365" i="50"/>
  <c r="O366" i="50"/>
  <c r="P366" i="50" s="1"/>
  <c r="L200" i="52"/>
  <c r="L198" i="49"/>
  <c r="G249" i="49" l="1"/>
  <c r="E249" i="49" s="1"/>
  <c r="N102" i="59"/>
  <c r="N4" i="9"/>
  <c r="M102" i="59"/>
  <c r="G290" i="50"/>
  <c r="E290" i="50" s="1"/>
  <c r="F290" i="50" s="1"/>
  <c r="H290" i="50" s="1"/>
  <c r="G239" i="53"/>
  <c r="E239" i="53" s="1"/>
  <c r="F239" i="53" s="1"/>
  <c r="H239" i="53" s="1"/>
  <c r="G272" i="52"/>
  <c r="E272" i="52" s="1"/>
  <c r="F272" i="52" s="1"/>
  <c r="H272" i="52" s="1"/>
  <c r="J199" i="53"/>
  <c r="K199" i="49"/>
  <c r="J199" i="49"/>
  <c r="O367" i="50"/>
  <c r="P367" i="50" s="1"/>
  <c r="Q366" i="50"/>
  <c r="J198" i="50"/>
  <c r="I198" i="50" s="1"/>
  <c r="K201" i="52"/>
  <c r="J201" i="52"/>
  <c r="I198" i="53"/>
  <c r="I199" i="49" l="1"/>
  <c r="F249" i="49"/>
  <c r="H249" i="49" s="1"/>
  <c r="I199" i="53"/>
  <c r="B107" i="59"/>
  <c r="M103" i="59"/>
  <c r="N5" i="9"/>
  <c r="O3" i="9" s="1"/>
  <c r="N20" i="9"/>
  <c r="T23" i="44" s="1"/>
  <c r="I201" i="52"/>
  <c r="G273" i="52"/>
  <c r="E273" i="52" s="1"/>
  <c r="F273" i="52" s="1"/>
  <c r="H273" i="52" s="1"/>
  <c r="G240" i="53"/>
  <c r="E240" i="53" s="1"/>
  <c r="F240" i="53" s="1"/>
  <c r="H240" i="53" s="1"/>
  <c r="G291" i="50"/>
  <c r="E291" i="50" s="1"/>
  <c r="F291" i="50" s="1"/>
  <c r="H291" i="50" s="1"/>
  <c r="L199" i="53"/>
  <c r="K200" i="53" s="1"/>
  <c r="L198" i="50"/>
  <c r="K199" i="50" s="1"/>
  <c r="O368" i="50"/>
  <c r="P368" i="50" s="1"/>
  <c r="Q367" i="50"/>
  <c r="L199" i="49"/>
  <c r="L201" i="52"/>
  <c r="T47" i="44" l="1"/>
  <c r="T100" i="44"/>
  <c r="T35" i="44"/>
  <c r="T101" i="44" s="1"/>
  <c r="T104" i="44" s="1"/>
  <c r="G250" i="49"/>
  <c r="E250" i="49" s="1"/>
  <c r="N21" i="9"/>
  <c r="O19" i="9" s="1"/>
  <c r="M104" i="59"/>
  <c r="N104" i="59" s="1"/>
  <c r="N7" i="9" s="1"/>
  <c r="N23" i="9" s="1"/>
  <c r="T25" i="44" s="1"/>
  <c r="N103" i="59"/>
  <c r="N6" i="9" s="1"/>
  <c r="N22" i="9" s="1"/>
  <c r="B109" i="59"/>
  <c r="B110" i="59" s="1"/>
  <c r="C107" i="59" s="1"/>
  <c r="N107" i="59"/>
  <c r="G292" i="50"/>
  <c r="E292" i="50" s="1"/>
  <c r="F292" i="50" s="1"/>
  <c r="H292" i="50" s="1"/>
  <c r="G241" i="53"/>
  <c r="E241" i="53" s="1"/>
  <c r="F241" i="53" s="1"/>
  <c r="H241" i="53" s="1"/>
  <c r="G274" i="52"/>
  <c r="E274" i="52" s="1"/>
  <c r="F274" i="52" s="1"/>
  <c r="H274" i="52" s="1"/>
  <c r="J200" i="53"/>
  <c r="L200" i="53" s="1"/>
  <c r="K201" i="53" s="1"/>
  <c r="K202" i="52"/>
  <c r="J202" i="52"/>
  <c r="L202" i="52" s="1"/>
  <c r="K200" i="49"/>
  <c r="J200" i="49"/>
  <c r="O369" i="50"/>
  <c r="Q368" i="50"/>
  <c r="J199" i="50"/>
  <c r="M67" i="61" l="1"/>
  <c r="M62" i="61" s="1"/>
  <c r="T102" i="44"/>
  <c r="T105" i="44" s="1"/>
  <c r="T103" i="44" s="1"/>
  <c r="T49" i="44"/>
  <c r="T71" i="44"/>
  <c r="F250" i="49"/>
  <c r="H250" i="49" s="1"/>
  <c r="B111" i="59"/>
  <c r="B112" i="59" s="1"/>
  <c r="I200" i="49"/>
  <c r="C109" i="59"/>
  <c r="C110" i="59" s="1"/>
  <c r="D107" i="59" s="1"/>
  <c r="S16" i="44"/>
  <c r="I199" i="50"/>
  <c r="G275" i="52"/>
  <c r="E275" i="52" s="1"/>
  <c r="F275" i="52" s="1"/>
  <c r="H275" i="52" s="1"/>
  <c r="J201" i="53"/>
  <c r="G242" i="53"/>
  <c r="E242" i="53" s="1"/>
  <c r="F242" i="53" s="1"/>
  <c r="H242" i="53" s="1"/>
  <c r="G293" i="50"/>
  <c r="E293" i="50" s="1"/>
  <c r="F293" i="50" s="1"/>
  <c r="H293" i="50" s="1"/>
  <c r="K203" i="52"/>
  <c r="J203" i="52"/>
  <c r="I200" i="53"/>
  <c r="L199" i="50"/>
  <c r="K200" i="50" s="1"/>
  <c r="O370" i="50"/>
  <c r="Q369" i="50"/>
  <c r="L200" i="49"/>
  <c r="P369" i="50"/>
  <c r="I202" i="52"/>
  <c r="S52" i="44" l="1"/>
  <c r="T37" i="44"/>
  <c r="T40" i="44"/>
  <c r="S109" i="44"/>
  <c r="G251" i="49"/>
  <c r="E251" i="49" s="1"/>
  <c r="C111" i="59"/>
  <c r="C112" i="59" s="1"/>
  <c r="S64" i="44"/>
  <c r="I201" i="53"/>
  <c r="D109" i="59"/>
  <c r="D110" i="59" s="1"/>
  <c r="E107" i="59" s="1"/>
  <c r="E109" i="59" s="1"/>
  <c r="E110" i="59" s="1"/>
  <c r="F107" i="59" s="1"/>
  <c r="S28" i="44"/>
  <c r="P370" i="50"/>
  <c r="I203" i="52"/>
  <c r="G294" i="50"/>
  <c r="E294" i="50" s="1"/>
  <c r="F294" i="50" s="1"/>
  <c r="H294" i="50" s="1"/>
  <c r="G243" i="53"/>
  <c r="E243" i="53" s="1"/>
  <c r="F243" i="53" s="1"/>
  <c r="H243" i="53" s="1"/>
  <c r="G276" i="52"/>
  <c r="E276" i="52" s="1"/>
  <c r="F276" i="52" s="1"/>
  <c r="H276" i="52" s="1"/>
  <c r="K201" i="49"/>
  <c r="J201" i="49"/>
  <c r="L203" i="52"/>
  <c r="L201" i="53"/>
  <c r="K202" i="53" s="1"/>
  <c r="O371" i="50"/>
  <c r="P371" i="50" s="1"/>
  <c r="Q370" i="50"/>
  <c r="J200" i="50"/>
  <c r="S11" i="44" l="1"/>
  <c r="S7" i="44"/>
  <c r="T73" i="44"/>
  <c r="S13" i="44"/>
  <c r="I201" i="49"/>
  <c r="F251" i="49"/>
  <c r="H251" i="49" s="1"/>
  <c r="S77" i="44"/>
  <c r="E111" i="59"/>
  <c r="E112" i="59" s="1"/>
  <c r="D111" i="59"/>
  <c r="D112" i="59" s="1"/>
  <c r="G277" i="52"/>
  <c r="E277" i="52" s="1"/>
  <c r="F277" i="52" s="1"/>
  <c r="H277" i="52" s="1"/>
  <c r="G244" i="53"/>
  <c r="E244" i="53" s="1"/>
  <c r="F244" i="53" s="1"/>
  <c r="H244" i="53" s="1"/>
  <c r="G295" i="50"/>
  <c r="E295" i="50" s="1"/>
  <c r="F295" i="50" s="1"/>
  <c r="H295" i="50" s="1"/>
  <c r="J202" i="53"/>
  <c r="I202" i="53" s="1"/>
  <c r="K204" i="52"/>
  <c r="J204" i="52"/>
  <c r="I204" i="52" s="1"/>
  <c r="L201" i="49"/>
  <c r="O372" i="50"/>
  <c r="Q371" i="50"/>
  <c r="I200" i="50"/>
  <c r="L200" i="50"/>
  <c r="K201" i="50" s="1"/>
  <c r="F109" i="59"/>
  <c r="F110" i="59" s="1"/>
  <c r="G107" i="59" s="1"/>
  <c r="S115" i="44" l="1"/>
  <c r="S10" i="44"/>
  <c r="S108" i="44"/>
  <c r="S83" i="44"/>
  <c r="G252" i="49"/>
  <c r="E252" i="49" s="1"/>
  <c r="F111" i="59"/>
  <c r="F112" i="59" s="1"/>
  <c r="G296" i="50"/>
  <c r="E296" i="50" s="1"/>
  <c r="F296" i="50" s="1"/>
  <c r="H296" i="50" s="1"/>
  <c r="G245" i="53"/>
  <c r="E245" i="53" s="1"/>
  <c r="F245" i="53" s="1"/>
  <c r="H245" i="53" s="1"/>
  <c r="G278" i="52"/>
  <c r="E278" i="52" s="1"/>
  <c r="F278" i="52" s="1"/>
  <c r="H278" i="52" s="1"/>
  <c r="L202" i="53"/>
  <c r="K203" i="53" s="1"/>
  <c r="O373" i="50"/>
  <c r="Q372" i="50"/>
  <c r="L204" i="52"/>
  <c r="G109" i="59"/>
  <c r="G110" i="59" s="1"/>
  <c r="H107" i="59" s="1"/>
  <c r="J201" i="50"/>
  <c r="L201" i="50" s="1"/>
  <c r="K202" i="50" s="1"/>
  <c r="K202" i="49"/>
  <c r="J202" i="49"/>
  <c r="P372" i="50"/>
  <c r="S12" i="44" l="1"/>
  <c r="S9" i="44"/>
  <c r="S107" i="44"/>
  <c r="F252" i="49"/>
  <c r="H252" i="49" s="1"/>
  <c r="I202" i="49"/>
  <c r="G279" i="52"/>
  <c r="E279" i="52" s="1"/>
  <c r="F279" i="52" s="1"/>
  <c r="H279" i="52" s="1"/>
  <c r="G246" i="53"/>
  <c r="E246" i="53" s="1"/>
  <c r="F246" i="53" s="1"/>
  <c r="H246" i="53" s="1"/>
  <c r="G297" i="50"/>
  <c r="E297" i="50" s="1"/>
  <c r="F297" i="50" s="1"/>
  <c r="H297" i="50" s="1"/>
  <c r="H109" i="59"/>
  <c r="H110" i="59" s="1"/>
  <c r="I107" i="59" s="1"/>
  <c r="J202" i="50"/>
  <c r="I202" i="50" s="1"/>
  <c r="K205" i="52"/>
  <c r="J205" i="52"/>
  <c r="I205" i="52" s="1"/>
  <c r="J203" i="53"/>
  <c r="L203" i="53" s="1"/>
  <c r="K204" i="53" s="1"/>
  <c r="G111" i="59"/>
  <c r="G112" i="59" s="1"/>
  <c r="O374" i="50"/>
  <c r="Q373" i="50"/>
  <c r="L202" i="49"/>
  <c r="P373" i="50"/>
  <c r="I201" i="50"/>
  <c r="L73" i="61" l="1"/>
  <c r="S3" i="44"/>
  <c r="S78" i="44"/>
  <c r="P374" i="50"/>
  <c r="G253" i="49"/>
  <c r="E253" i="49" s="1"/>
  <c r="G298" i="50"/>
  <c r="E298" i="50" s="1"/>
  <c r="F298" i="50" s="1"/>
  <c r="H298" i="50" s="1"/>
  <c r="G247" i="53"/>
  <c r="E247" i="53" s="1"/>
  <c r="F247" i="53" s="1"/>
  <c r="H247" i="53" s="1"/>
  <c r="G280" i="52"/>
  <c r="E280" i="52" s="1"/>
  <c r="F280" i="52" s="1"/>
  <c r="H280" i="52" s="1"/>
  <c r="J204" i="53"/>
  <c r="L205" i="52"/>
  <c r="I109" i="59"/>
  <c r="I110" i="59" s="1"/>
  <c r="K203" i="49"/>
  <c r="J203" i="49"/>
  <c r="H111" i="59"/>
  <c r="H112" i="59" s="1"/>
  <c r="Q374" i="50"/>
  <c r="O375" i="50"/>
  <c r="L202" i="50"/>
  <c r="K203" i="50" s="1"/>
  <c r="I203" i="53"/>
  <c r="S76" i="44" l="1"/>
  <c r="S84" i="44"/>
  <c r="L51" i="61"/>
  <c r="L50" i="61" s="1"/>
  <c r="L61" i="61" s="1"/>
  <c r="L68" i="61" s="1"/>
  <c r="L71" i="61" s="1"/>
  <c r="F253" i="49"/>
  <c r="H253" i="49" s="1"/>
  <c r="I204" i="53"/>
  <c r="J107" i="59"/>
  <c r="I111" i="59"/>
  <c r="I112" i="59" s="1"/>
  <c r="G281" i="52"/>
  <c r="E281" i="52" s="1"/>
  <c r="F281" i="52" s="1"/>
  <c r="H281" i="52" s="1"/>
  <c r="G248" i="53"/>
  <c r="E248" i="53" s="1"/>
  <c r="F248" i="53" s="1"/>
  <c r="H248" i="53" s="1"/>
  <c r="G299" i="50"/>
  <c r="E299" i="50" s="1"/>
  <c r="F299" i="50" s="1"/>
  <c r="H299" i="50" s="1"/>
  <c r="K206" i="52"/>
  <c r="J206" i="52"/>
  <c r="L204" i="53"/>
  <c r="K205" i="53" s="1"/>
  <c r="J203" i="50"/>
  <c r="I203" i="50" s="1"/>
  <c r="O376" i="50"/>
  <c r="Q375" i="50"/>
  <c r="I203" i="49"/>
  <c r="P375" i="50"/>
  <c r="L203" i="49"/>
  <c r="S82" i="44" l="1"/>
  <c r="G254" i="49"/>
  <c r="E254" i="49" s="1"/>
  <c r="I206" i="52"/>
  <c r="G300" i="50"/>
  <c r="E300" i="50" s="1"/>
  <c r="F300" i="50" s="1"/>
  <c r="H300" i="50" s="1"/>
  <c r="G249" i="53"/>
  <c r="E249" i="53" s="1"/>
  <c r="F249" i="53" s="1"/>
  <c r="H249" i="53" s="1"/>
  <c r="G282" i="52"/>
  <c r="E282" i="52" s="1"/>
  <c r="F282" i="52" s="1"/>
  <c r="H282" i="52" s="1"/>
  <c r="O377" i="50"/>
  <c r="Q376" i="50"/>
  <c r="L203" i="50"/>
  <c r="K204" i="50" s="1"/>
  <c r="J205" i="53"/>
  <c r="L206" i="52"/>
  <c r="K204" i="49"/>
  <c r="J204" i="49"/>
  <c r="P376" i="50"/>
  <c r="J109" i="59"/>
  <c r="J110" i="59" s="1"/>
  <c r="K107" i="59" s="1"/>
  <c r="I204" i="49" l="1"/>
  <c r="I205" i="53"/>
  <c r="F254" i="49"/>
  <c r="H254" i="49" s="1"/>
  <c r="G283" i="52"/>
  <c r="E283" i="52" s="1"/>
  <c r="F283" i="52" s="1"/>
  <c r="H283" i="52" s="1"/>
  <c r="G250" i="53"/>
  <c r="E250" i="53" s="1"/>
  <c r="F250" i="53" s="1"/>
  <c r="H250" i="53" s="1"/>
  <c r="G301" i="50"/>
  <c r="E301" i="50" s="1"/>
  <c r="F301" i="50" s="1"/>
  <c r="H301" i="50" s="1"/>
  <c r="K207" i="52"/>
  <c r="J207" i="52"/>
  <c r="O378" i="50"/>
  <c r="Q377" i="50"/>
  <c r="J111" i="59"/>
  <c r="J112" i="59" s="1"/>
  <c r="L204" i="49"/>
  <c r="L205" i="53"/>
  <c r="K206" i="53" s="1"/>
  <c r="J204" i="50"/>
  <c r="K109" i="59"/>
  <c r="K110" i="59" s="1"/>
  <c r="L107" i="59" s="1"/>
  <c r="P377" i="50"/>
  <c r="G255" i="49" l="1"/>
  <c r="E255" i="49" s="1"/>
  <c r="I204" i="50"/>
  <c r="I207" i="52"/>
  <c r="G302" i="50"/>
  <c r="E302" i="50" s="1"/>
  <c r="F302" i="50" s="1"/>
  <c r="H302" i="50" s="1"/>
  <c r="G251" i="53"/>
  <c r="E251" i="53" s="1"/>
  <c r="F251" i="53" s="1"/>
  <c r="H251" i="53" s="1"/>
  <c r="G284" i="52"/>
  <c r="E284" i="52" s="1"/>
  <c r="F284" i="52" s="1"/>
  <c r="H284" i="52" s="1"/>
  <c r="L207" i="52"/>
  <c r="K205" i="49"/>
  <c r="J205" i="49"/>
  <c r="O379" i="50"/>
  <c r="Q378" i="50"/>
  <c r="P378" i="50"/>
  <c r="K111" i="59"/>
  <c r="K112" i="59" s="1"/>
  <c r="L204" i="50"/>
  <c r="K205" i="50" s="1"/>
  <c r="L109" i="59"/>
  <c r="L110" i="59" s="1"/>
  <c r="J206" i="53"/>
  <c r="P379" i="50" l="1"/>
  <c r="I206" i="53"/>
  <c r="I205" i="49"/>
  <c r="F255" i="49"/>
  <c r="H255" i="49" s="1"/>
  <c r="M107" i="59"/>
  <c r="M109" i="59" s="1"/>
  <c r="N109" i="59" s="1"/>
  <c r="L111" i="59"/>
  <c r="L112" i="59" s="1"/>
  <c r="G285" i="52"/>
  <c r="E285" i="52" s="1"/>
  <c r="F285" i="52" s="1"/>
  <c r="H285" i="52" s="1"/>
  <c r="G252" i="53"/>
  <c r="E252" i="53" s="1"/>
  <c r="F252" i="53" s="1"/>
  <c r="H252" i="53" s="1"/>
  <c r="G303" i="50"/>
  <c r="E303" i="50" s="1"/>
  <c r="F303" i="50" s="1"/>
  <c r="H303" i="50" s="1"/>
  <c r="L205" i="49"/>
  <c r="J205" i="50"/>
  <c r="O380" i="50"/>
  <c r="Q379" i="50"/>
  <c r="K208" i="52"/>
  <c r="J208" i="52"/>
  <c r="L206" i="53"/>
  <c r="K207" i="53" s="1"/>
  <c r="I208" i="52" l="1"/>
  <c r="I205" i="50"/>
  <c r="G256" i="49"/>
  <c r="E256" i="49" s="1"/>
  <c r="M110" i="59"/>
  <c r="B115" i="59" s="1"/>
  <c r="B117" i="59" s="1"/>
  <c r="B118" i="59" s="1"/>
  <c r="C115" i="59" s="1"/>
  <c r="G304" i="50"/>
  <c r="E304" i="50" s="1"/>
  <c r="F304" i="50" s="1"/>
  <c r="H304" i="50" s="1"/>
  <c r="G253" i="53"/>
  <c r="E253" i="53" s="1"/>
  <c r="F253" i="53" s="1"/>
  <c r="H253" i="53" s="1"/>
  <c r="G286" i="52"/>
  <c r="E286" i="52" s="1"/>
  <c r="F286" i="52" s="1"/>
  <c r="H286" i="52" s="1"/>
  <c r="L205" i="50"/>
  <c r="K206" i="50" s="1"/>
  <c r="K206" i="49"/>
  <c r="J206" i="49"/>
  <c r="J207" i="53"/>
  <c r="O381" i="50"/>
  <c r="Q380" i="50"/>
  <c r="O4" i="9"/>
  <c r="N110" i="59"/>
  <c r="P380" i="50"/>
  <c r="L208" i="52"/>
  <c r="M111" i="59" l="1"/>
  <c r="M112" i="59" s="1"/>
  <c r="N112" i="59" s="1"/>
  <c r="O7" i="9" s="1"/>
  <c r="O23" i="9" s="1"/>
  <c r="U25" i="44" s="1"/>
  <c r="N115" i="59"/>
  <c r="F256" i="49"/>
  <c r="H256" i="49" s="1"/>
  <c r="N111" i="59"/>
  <c r="O6" i="9" s="1"/>
  <c r="O22" i="9" s="1"/>
  <c r="I206" i="49"/>
  <c r="P381" i="50"/>
  <c r="I207" i="53"/>
  <c r="G287" i="52"/>
  <c r="E287" i="52" s="1"/>
  <c r="F287" i="52" s="1"/>
  <c r="H287" i="52" s="1"/>
  <c r="G254" i="53"/>
  <c r="E254" i="53" s="1"/>
  <c r="F254" i="53" s="1"/>
  <c r="H254" i="53" s="1"/>
  <c r="G305" i="50"/>
  <c r="E305" i="50" s="1"/>
  <c r="F305" i="50" s="1"/>
  <c r="H305" i="50" s="1"/>
  <c r="B119" i="59"/>
  <c r="K209" i="52"/>
  <c r="J209" i="52"/>
  <c r="J206" i="50"/>
  <c r="L206" i="49"/>
  <c r="O382" i="50"/>
  <c r="Q381" i="50"/>
  <c r="L207" i="53"/>
  <c r="K208" i="53" s="1"/>
  <c r="C117" i="59"/>
  <c r="C118" i="59" s="1"/>
  <c r="D115" i="59" s="1"/>
  <c r="O20" i="9"/>
  <c r="O5" i="9"/>
  <c r="P3" i="9" s="1"/>
  <c r="U23" i="44" l="1"/>
  <c r="U100" i="44" s="1"/>
  <c r="N67" i="61"/>
  <c r="N62" i="61" s="1"/>
  <c r="U47" i="44"/>
  <c r="U49" i="44"/>
  <c r="I206" i="50"/>
  <c r="P382" i="50"/>
  <c r="G257" i="49"/>
  <c r="E257" i="49" s="1"/>
  <c r="I209" i="52"/>
  <c r="G306" i="50"/>
  <c r="E306" i="50" s="1"/>
  <c r="F306" i="50" s="1"/>
  <c r="H306" i="50" s="1"/>
  <c r="G255" i="53"/>
  <c r="E255" i="53" s="1"/>
  <c r="F255" i="53" s="1"/>
  <c r="H255" i="53" s="1"/>
  <c r="G288" i="52"/>
  <c r="E288" i="52" s="1"/>
  <c r="F288" i="52" s="1"/>
  <c r="H288" i="52" s="1"/>
  <c r="L206" i="50"/>
  <c r="K207" i="50" s="1"/>
  <c r="L209" i="52"/>
  <c r="B120" i="59"/>
  <c r="C119" i="59"/>
  <c r="C120" i="59" s="1"/>
  <c r="J208" i="53"/>
  <c r="I208" i="53" s="1"/>
  <c r="O383" i="50"/>
  <c r="P383" i="50" s="1"/>
  <c r="Q382" i="50"/>
  <c r="O21" i="9"/>
  <c r="P19" i="9" s="1"/>
  <c r="D117" i="59"/>
  <c r="D118" i="59" s="1"/>
  <c r="E115" i="59" s="1"/>
  <c r="K207" i="49"/>
  <c r="J207" i="49"/>
  <c r="U37" i="44" l="1"/>
  <c r="I207" i="49"/>
  <c r="U73" i="44"/>
  <c r="U35" i="44"/>
  <c r="U101" i="44" s="1"/>
  <c r="U40" i="44"/>
  <c r="F257" i="49"/>
  <c r="H257" i="49" s="1"/>
  <c r="G289" i="52"/>
  <c r="E289" i="52" s="1"/>
  <c r="F289" i="52" s="1"/>
  <c r="H289" i="52" s="1"/>
  <c r="G256" i="53"/>
  <c r="E256" i="53" s="1"/>
  <c r="F256" i="53" s="1"/>
  <c r="H256" i="53" s="1"/>
  <c r="G307" i="50"/>
  <c r="E307" i="50" s="1"/>
  <c r="F307" i="50" s="1"/>
  <c r="H307" i="50" s="1"/>
  <c r="K210" i="52"/>
  <c r="J210" i="52"/>
  <c r="J207" i="50"/>
  <c r="L207" i="50" s="1"/>
  <c r="K208" i="50" s="1"/>
  <c r="L208" i="53"/>
  <c r="K209" i="53" s="1"/>
  <c r="L207" i="49"/>
  <c r="E117" i="59"/>
  <c r="E118" i="59" s="1"/>
  <c r="F115" i="59" s="1"/>
  <c r="D119" i="59"/>
  <c r="D120" i="59" s="1"/>
  <c r="T109" i="44"/>
  <c r="T16" i="44"/>
  <c r="O384" i="50"/>
  <c r="Q383" i="50"/>
  <c r="T52" i="44" l="1"/>
  <c r="U102" i="44"/>
  <c r="U105" i="44" s="1"/>
  <c r="U104" i="44"/>
  <c r="U103" i="44" s="1"/>
  <c r="U71" i="44"/>
  <c r="G258" i="49"/>
  <c r="E258" i="49" s="1"/>
  <c r="I210" i="52"/>
  <c r="G308" i="50"/>
  <c r="E308" i="50" s="1"/>
  <c r="F308" i="50" s="1"/>
  <c r="H308" i="50" s="1"/>
  <c r="G257" i="53"/>
  <c r="E257" i="53" s="1"/>
  <c r="F257" i="53" s="1"/>
  <c r="H257" i="53" s="1"/>
  <c r="G290" i="52"/>
  <c r="E290" i="52" s="1"/>
  <c r="F290" i="52" s="1"/>
  <c r="H290" i="52" s="1"/>
  <c r="Q384" i="50"/>
  <c r="O385" i="50"/>
  <c r="P384" i="50"/>
  <c r="T64" i="44"/>
  <c r="T28" i="44"/>
  <c r="F117" i="59"/>
  <c r="F118" i="59" s="1"/>
  <c r="G115" i="59" s="1"/>
  <c r="K208" i="49"/>
  <c r="J208" i="49"/>
  <c r="J209" i="53"/>
  <c r="J208" i="50"/>
  <c r="L210" i="52"/>
  <c r="E119" i="59"/>
  <c r="I207" i="50"/>
  <c r="T11" i="44" l="1"/>
  <c r="T7" i="44"/>
  <c r="T13" i="44"/>
  <c r="F258" i="49"/>
  <c r="H258" i="49" s="1"/>
  <c r="I209" i="53"/>
  <c r="P385" i="50"/>
  <c r="I208" i="49"/>
  <c r="I208" i="50"/>
  <c r="G291" i="52"/>
  <c r="E291" i="52" s="1"/>
  <c r="F291" i="52" s="1"/>
  <c r="H291" i="52" s="1"/>
  <c r="G258" i="53"/>
  <c r="E258" i="53" s="1"/>
  <c r="F258" i="53" s="1"/>
  <c r="H258" i="53" s="1"/>
  <c r="G309" i="50"/>
  <c r="E309" i="50" s="1"/>
  <c r="F309" i="50" s="1"/>
  <c r="H309" i="50" s="1"/>
  <c r="E120" i="59"/>
  <c r="Q385" i="50"/>
  <c r="O386" i="50"/>
  <c r="P386" i="50" s="1"/>
  <c r="L208" i="50"/>
  <c r="K209" i="50" s="1"/>
  <c r="L209" i="53"/>
  <c r="K210" i="53" s="1"/>
  <c r="G117" i="59"/>
  <c r="G118" i="59" s="1"/>
  <c r="F119" i="59"/>
  <c r="F120" i="59" s="1"/>
  <c r="K211" i="52"/>
  <c r="J211" i="52"/>
  <c r="I211" i="52" s="1"/>
  <c r="L208" i="49"/>
  <c r="T77" i="44"/>
  <c r="T115" i="44" l="1"/>
  <c r="T10" i="44"/>
  <c r="T108" i="44"/>
  <c r="T83" i="44"/>
  <c r="G259" i="49"/>
  <c r="E259" i="49" s="1"/>
  <c r="H115" i="59"/>
  <c r="G119" i="59"/>
  <c r="G310" i="50"/>
  <c r="E310" i="50" s="1"/>
  <c r="F310" i="50" s="1"/>
  <c r="H310" i="50" s="1"/>
  <c r="G259" i="53"/>
  <c r="Q259" i="53"/>
  <c r="G292" i="52"/>
  <c r="E292" i="52" s="1"/>
  <c r="F292" i="52" s="1"/>
  <c r="H292" i="52" s="1"/>
  <c r="Q386" i="50"/>
  <c r="O387" i="50"/>
  <c r="P387" i="50" s="1"/>
  <c r="L211" i="52"/>
  <c r="K209" i="49"/>
  <c r="J209" i="49"/>
  <c r="J209" i="50"/>
  <c r="J210" i="53"/>
  <c r="I210" i="53" s="1"/>
  <c r="T9" i="44" l="1"/>
  <c r="T12" i="44"/>
  <c r="T107" i="44"/>
  <c r="T78" i="44"/>
  <c r="F259" i="49"/>
  <c r="H259" i="49" s="1"/>
  <c r="E259" i="53"/>
  <c r="F259" i="53" s="1"/>
  <c r="H259" i="53" s="1"/>
  <c r="G260" i="53" s="1"/>
  <c r="I209" i="50"/>
  <c r="I209" i="49"/>
  <c r="G293" i="52"/>
  <c r="E293" i="52" s="1"/>
  <c r="F293" i="52" s="1"/>
  <c r="H293" i="52" s="1"/>
  <c r="Q260" i="53"/>
  <c r="G311" i="50"/>
  <c r="E311" i="50" s="1"/>
  <c r="F311" i="50" s="1"/>
  <c r="H311" i="50" s="1"/>
  <c r="K212" i="52"/>
  <c r="J212" i="52"/>
  <c r="O388" i="50"/>
  <c r="P388" i="50" s="1"/>
  <c r="Q387" i="50"/>
  <c r="L210" i="53"/>
  <c r="K211" i="53" s="1"/>
  <c r="L209" i="50"/>
  <c r="K210" i="50" s="1"/>
  <c r="L209" i="49"/>
  <c r="G120" i="59"/>
  <c r="H117" i="59"/>
  <c r="H118" i="59" s="1"/>
  <c r="I115" i="59" s="1"/>
  <c r="M73" i="61" l="1"/>
  <c r="T3" i="44"/>
  <c r="T84" i="44"/>
  <c r="T76" i="44"/>
  <c r="I212" i="52"/>
  <c r="G260" i="49"/>
  <c r="H119" i="59"/>
  <c r="H120" i="59" s="1"/>
  <c r="G312" i="50"/>
  <c r="E312" i="50" s="1"/>
  <c r="F312" i="50" s="1"/>
  <c r="H312" i="50" s="1"/>
  <c r="G294" i="52"/>
  <c r="E294" i="52" s="1"/>
  <c r="F294" i="52" s="1"/>
  <c r="H294" i="52" s="1"/>
  <c r="J210" i="50"/>
  <c r="J211" i="53"/>
  <c r="O389" i="50"/>
  <c r="Q388" i="50"/>
  <c r="L212" i="52"/>
  <c r="I117" i="59"/>
  <c r="I118" i="59" s="1"/>
  <c r="E260" i="53"/>
  <c r="F260" i="53" s="1"/>
  <c r="H260" i="53" s="1"/>
  <c r="K210" i="49"/>
  <c r="J210" i="49"/>
  <c r="M51" i="61" l="1"/>
  <c r="M50" i="61" s="1"/>
  <c r="M61" i="61" s="1"/>
  <c r="M68" i="61" s="1"/>
  <c r="M71" i="61" s="1"/>
  <c r="T82" i="44"/>
  <c r="E260" i="49"/>
  <c r="F260" i="49" s="1"/>
  <c r="H260" i="49" s="1"/>
  <c r="I210" i="49"/>
  <c r="I211" i="53"/>
  <c r="J115" i="59"/>
  <c r="J117" i="59" s="1"/>
  <c r="J118" i="59" s="1"/>
  <c r="I119" i="59"/>
  <c r="I120" i="59" s="1"/>
  <c r="I210" i="50"/>
  <c r="G295" i="52"/>
  <c r="E295" i="52" s="1"/>
  <c r="F295" i="52" s="1"/>
  <c r="H295" i="52" s="1"/>
  <c r="G313" i="50"/>
  <c r="E313" i="50" s="1"/>
  <c r="F313" i="50" s="1"/>
  <c r="H313" i="50" s="1"/>
  <c r="O390" i="50"/>
  <c r="Q389" i="50"/>
  <c r="L210" i="50"/>
  <c r="K211" i="50" s="1"/>
  <c r="L210" i="49"/>
  <c r="G261" i="53"/>
  <c r="Q261" i="53"/>
  <c r="P389" i="50"/>
  <c r="P390" i="50" s="1"/>
  <c r="L211" i="53"/>
  <c r="K212" i="53" s="1"/>
  <c r="K213" i="52"/>
  <c r="J213" i="52"/>
  <c r="G261" i="49" l="1"/>
  <c r="E261" i="49" s="1"/>
  <c r="F261" i="49" s="1"/>
  <c r="H261" i="49" s="1"/>
  <c r="I213" i="52"/>
  <c r="K115" i="59"/>
  <c r="J119" i="59"/>
  <c r="J120" i="59" s="1"/>
  <c r="G314" i="50"/>
  <c r="E314" i="50" s="1"/>
  <c r="F314" i="50" s="1"/>
  <c r="H314" i="50" s="1"/>
  <c r="G296" i="52"/>
  <c r="E296" i="52" s="1"/>
  <c r="F296" i="52" s="1"/>
  <c r="H296" i="52" s="1"/>
  <c r="J212" i="53"/>
  <c r="J211" i="50"/>
  <c r="O391" i="50"/>
  <c r="P391" i="50" s="1"/>
  <c r="Q390" i="50"/>
  <c r="L213" i="52"/>
  <c r="E261" i="53"/>
  <c r="F261" i="53" s="1"/>
  <c r="H261" i="53" s="1"/>
  <c r="K211" i="49"/>
  <c r="J211" i="49"/>
  <c r="G262" i="49" l="1"/>
  <c r="E262" i="49" s="1"/>
  <c r="I211" i="49"/>
  <c r="I211" i="50"/>
  <c r="I212" i="53"/>
  <c r="G297" i="52"/>
  <c r="E297" i="52" s="1"/>
  <c r="F297" i="52" s="1"/>
  <c r="H297" i="52" s="1"/>
  <c r="G315" i="50"/>
  <c r="E315" i="50" s="1"/>
  <c r="F315" i="50" s="1"/>
  <c r="H315" i="50" s="1"/>
  <c r="L211" i="50"/>
  <c r="K212" i="50" s="1"/>
  <c r="L212" i="53"/>
  <c r="K213" i="53" s="1"/>
  <c r="O392" i="50"/>
  <c r="P392" i="50" s="1"/>
  <c r="Q391" i="50"/>
  <c r="L211" i="49"/>
  <c r="G262" i="53"/>
  <c r="Q262" i="53"/>
  <c r="K214" i="52"/>
  <c r="J214" i="52"/>
  <c r="K117" i="59"/>
  <c r="K118" i="59" s="1"/>
  <c r="L115" i="59" s="1"/>
  <c r="I214" i="52" l="1"/>
  <c r="F262" i="49"/>
  <c r="H262" i="49" s="1"/>
  <c r="E262" i="53"/>
  <c r="F262" i="53" s="1"/>
  <c r="H262" i="53" s="1"/>
  <c r="G263" i="53" s="1"/>
  <c r="G316" i="50"/>
  <c r="E316" i="50" s="1"/>
  <c r="F316" i="50" s="1"/>
  <c r="H316" i="50" s="1"/>
  <c r="G298" i="52"/>
  <c r="E298" i="52" s="1"/>
  <c r="F298" i="52" s="1"/>
  <c r="H298" i="52" s="1"/>
  <c r="L214" i="52"/>
  <c r="K212" i="49"/>
  <c r="J212" i="49"/>
  <c r="O393" i="50"/>
  <c r="Q392" i="50"/>
  <c r="J212" i="50"/>
  <c r="I212" i="50" s="1"/>
  <c r="L117" i="59"/>
  <c r="L118" i="59" s="1"/>
  <c r="M115" i="59" s="1"/>
  <c r="J213" i="53"/>
  <c r="K119" i="59"/>
  <c r="K120" i="59" s="1"/>
  <c r="Q263" i="53" l="1"/>
  <c r="G263" i="49"/>
  <c r="E263" i="49" s="1"/>
  <c r="I212" i="49"/>
  <c r="I213" i="53"/>
  <c r="E263" i="53"/>
  <c r="F263" i="53" s="1"/>
  <c r="H263" i="53" s="1"/>
  <c r="G264" i="53" s="1"/>
  <c r="G299" i="52"/>
  <c r="E299" i="52" s="1"/>
  <c r="F299" i="52" s="1"/>
  <c r="H299" i="52" s="1"/>
  <c r="G317" i="50"/>
  <c r="E317" i="50" s="1"/>
  <c r="F317" i="50" s="1"/>
  <c r="H317" i="50" s="1"/>
  <c r="L212" i="49"/>
  <c r="L213" i="53"/>
  <c r="K214" i="53" s="1"/>
  <c r="M117" i="59"/>
  <c r="N117" i="59" s="1"/>
  <c r="L212" i="50"/>
  <c r="K213" i="50" s="1"/>
  <c r="O394" i="50"/>
  <c r="Q393" i="50"/>
  <c r="K215" i="52"/>
  <c r="J215" i="52"/>
  <c r="I215" i="52" s="1"/>
  <c r="P393" i="50"/>
  <c r="L119" i="59"/>
  <c r="L120" i="59" s="1"/>
  <c r="Q264" i="53" l="1"/>
  <c r="F263" i="49"/>
  <c r="H263" i="49" s="1"/>
  <c r="E264" i="53"/>
  <c r="F264" i="53" s="1"/>
  <c r="H264" i="53" s="1"/>
  <c r="Q265" i="53" s="1"/>
  <c r="G318" i="50"/>
  <c r="E318" i="50" s="1"/>
  <c r="F318" i="50" s="1"/>
  <c r="H318" i="50" s="1"/>
  <c r="G300" i="52"/>
  <c r="E300" i="52" s="1"/>
  <c r="F300" i="52" s="1"/>
  <c r="H300" i="52" s="1"/>
  <c r="J214" i="53"/>
  <c r="O395" i="50"/>
  <c r="Q394" i="50"/>
  <c r="P394" i="50"/>
  <c r="P4" i="9"/>
  <c r="N118" i="59"/>
  <c r="K213" i="49"/>
  <c r="J213" i="49"/>
  <c r="L215" i="52"/>
  <c r="J213" i="50"/>
  <c r="M118" i="59"/>
  <c r="G265" i="53" l="1"/>
  <c r="G264" i="49"/>
  <c r="E264" i="49" s="1"/>
  <c r="P395" i="50"/>
  <c r="I213" i="50"/>
  <c r="I214" i="53"/>
  <c r="I213" i="49"/>
  <c r="G301" i="52"/>
  <c r="E301" i="52" s="1"/>
  <c r="F301" i="52" s="1"/>
  <c r="H301" i="52" s="1"/>
  <c r="G319" i="50"/>
  <c r="E319" i="50" s="1"/>
  <c r="F319" i="50" s="1"/>
  <c r="H319" i="50" s="1"/>
  <c r="O396" i="50"/>
  <c r="Q395" i="50"/>
  <c r="L214" i="53"/>
  <c r="K215" i="53" s="1"/>
  <c r="P20" i="9"/>
  <c r="P5" i="9"/>
  <c r="Q3" i="9" s="1"/>
  <c r="K216" i="52"/>
  <c r="J216" i="52"/>
  <c r="I216" i="52" s="1"/>
  <c r="L213" i="49"/>
  <c r="B123" i="59"/>
  <c r="M119" i="59"/>
  <c r="L213" i="50"/>
  <c r="K214" i="50" s="1"/>
  <c r="E265" i="53"/>
  <c r="F265" i="53" s="1"/>
  <c r="H265" i="53" s="1"/>
  <c r="V23" i="44" l="1"/>
  <c r="V100" i="44" s="1"/>
  <c r="F264" i="49"/>
  <c r="H264" i="49" s="1"/>
  <c r="G320" i="50"/>
  <c r="E320" i="50" s="1"/>
  <c r="F320" i="50" s="1"/>
  <c r="H320" i="50" s="1"/>
  <c r="G302" i="52"/>
  <c r="E302" i="52" s="1"/>
  <c r="F302" i="52" s="1"/>
  <c r="H302" i="52" s="1"/>
  <c r="O397" i="50"/>
  <c r="Q396" i="50"/>
  <c r="J214" i="50"/>
  <c r="M120" i="59"/>
  <c r="N120" i="59" s="1"/>
  <c r="P7" i="9" s="1"/>
  <c r="P23" i="9" s="1"/>
  <c r="V25" i="44" s="1"/>
  <c r="O67" i="61" s="1"/>
  <c r="O62" i="61" s="1"/>
  <c r="N119" i="59"/>
  <c r="P6" i="9" s="1"/>
  <c r="P22" i="9" s="1"/>
  <c r="K214" i="49"/>
  <c r="J214" i="49"/>
  <c r="L214" i="49" s="1"/>
  <c r="L216" i="52"/>
  <c r="P21" i="9"/>
  <c r="Q19" i="9" s="1"/>
  <c r="J215" i="53"/>
  <c r="P396" i="50"/>
  <c r="G266" i="53"/>
  <c r="Q266" i="53"/>
  <c r="B125" i="59"/>
  <c r="B126" i="59" s="1"/>
  <c r="C123" i="59" s="1"/>
  <c r="N123" i="59"/>
  <c r="V47" i="44" l="1"/>
  <c r="V35" i="44" s="1"/>
  <c r="V101" i="44" s="1"/>
  <c r="V49" i="44"/>
  <c r="V37" i="44" s="1"/>
  <c r="V73" i="44" s="1"/>
  <c r="G265" i="49"/>
  <c r="E265" i="49" s="1"/>
  <c r="E266" i="53"/>
  <c r="F266" i="53" s="1"/>
  <c r="H266" i="53" s="1"/>
  <c r="Q267" i="53" s="1"/>
  <c r="I215" i="53"/>
  <c r="B127" i="59"/>
  <c r="B128" i="59" s="1"/>
  <c r="I214" i="50"/>
  <c r="G303" i="52"/>
  <c r="E303" i="52" s="1"/>
  <c r="F303" i="52" s="1"/>
  <c r="H303" i="52" s="1"/>
  <c r="G321" i="50"/>
  <c r="E321" i="50" s="1"/>
  <c r="F321" i="50" s="1"/>
  <c r="H321" i="50" s="1"/>
  <c r="K215" i="49"/>
  <c r="J215" i="49"/>
  <c r="O398" i="50"/>
  <c r="Q397" i="50"/>
  <c r="L214" i="50"/>
  <c r="K215" i="50" s="1"/>
  <c r="C125" i="59"/>
  <c r="C126" i="59" s="1"/>
  <c r="P397" i="50"/>
  <c r="L215" i="53"/>
  <c r="K216" i="53" s="1"/>
  <c r="U109" i="44"/>
  <c r="U16" i="44"/>
  <c r="K217" i="52"/>
  <c r="J217" i="52"/>
  <c r="I214" i="49"/>
  <c r="V40" i="44" l="1"/>
  <c r="U52" i="44"/>
  <c r="V102" i="44"/>
  <c r="V105" i="44" s="1"/>
  <c r="V104" i="44"/>
  <c r="V103" i="44" s="1"/>
  <c r="V71" i="44"/>
  <c r="I215" i="49"/>
  <c r="I217" i="52"/>
  <c r="G267" i="53"/>
  <c r="E267" i="53" s="1"/>
  <c r="F267" i="53" s="1"/>
  <c r="H267" i="53" s="1"/>
  <c r="Q268" i="53" s="1"/>
  <c r="F265" i="49"/>
  <c r="H265" i="49" s="1"/>
  <c r="D123" i="59"/>
  <c r="D125" i="59" s="1"/>
  <c r="D126" i="59" s="1"/>
  <c r="E123" i="59" s="1"/>
  <c r="C127" i="59"/>
  <c r="C128" i="59" s="1"/>
  <c r="P398" i="50"/>
  <c r="G322" i="50"/>
  <c r="E322" i="50" s="1"/>
  <c r="F322" i="50" s="1"/>
  <c r="H322" i="50" s="1"/>
  <c r="G304" i="52"/>
  <c r="E304" i="52" s="1"/>
  <c r="F304" i="52" s="1"/>
  <c r="H304" i="52" s="1"/>
  <c r="U64" i="44"/>
  <c r="U28" i="44"/>
  <c r="J216" i="53"/>
  <c r="L215" i="49"/>
  <c r="L217" i="52"/>
  <c r="J215" i="50"/>
  <c r="O399" i="50"/>
  <c r="Q398" i="50"/>
  <c r="U11" i="44" l="1"/>
  <c r="U7" i="44"/>
  <c r="U13" i="44"/>
  <c r="I215" i="50"/>
  <c r="G266" i="49"/>
  <c r="E266" i="49" s="1"/>
  <c r="G268" i="53"/>
  <c r="E268" i="53" s="1"/>
  <c r="F268" i="53" s="1"/>
  <c r="H268" i="53" s="1"/>
  <c r="I216" i="53"/>
  <c r="G305" i="52"/>
  <c r="E305" i="52" s="1"/>
  <c r="F305" i="52" s="1"/>
  <c r="H305" i="52" s="1"/>
  <c r="G323" i="50"/>
  <c r="E323" i="50" s="1"/>
  <c r="F323" i="50" s="1"/>
  <c r="H323" i="50" s="1"/>
  <c r="O400" i="50"/>
  <c r="Q399" i="50"/>
  <c r="U77" i="44"/>
  <c r="D127" i="59"/>
  <c r="L215" i="50"/>
  <c r="K216" i="50" s="1"/>
  <c r="L216" i="53"/>
  <c r="K217" i="53" s="1"/>
  <c r="E125" i="59"/>
  <c r="E126" i="59" s="1"/>
  <c r="P399" i="50"/>
  <c r="K218" i="52"/>
  <c r="J218" i="52"/>
  <c r="K216" i="49"/>
  <c r="J216" i="49"/>
  <c r="U115" i="44" l="1"/>
  <c r="U10" i="44"/>
  <c r="I218" i="52"/>
  <c r="U108" i="44"/>
  <c r="U83" i="44"/>
  <c r="I216" i="49"/>
  <c r="F266" i="49"/>
  <c r="H266" i="49" s="1"/>
  <c r="F123" i="59"/>
  <c r="F125" i="59" s="1"/>
  <c r="F126" i="59" s="1"/>
  <c r="G123" i="59" s="1"/>
  <c r="E127" i="59"/>
  <c r="E128" i="59" s="1"/>
  <c r="G324" i="50"/>
  <c r="E324" i="50" s="1"/>
  <c r="F324" i="50" s="1"/>
  <c r="H324" i="50" s="1"/>
  <c r="G306" i="52"/>
  <c r="E306" i="52" s="1"/>
  <c r="F306" i="52" s="1"/>
  <c r="H306" i="52" s="1"/>
  <c r="Q269" i="53"/>
  <c r="G269" i="53"/>
  <c r="D128" i="59"/>
  <c r="O401" i="50"/>
  <c r="Q400" i="50"/>
  <c r="P400" i="50"/>
  <c r="P401" i="50" s="1"/>
  <c r="L216" i="49"/>
  <c r="L218" i="52"/>
  <c r="J217" i="53"/>
  <c r="I217" i="53" s="1"/>
  <c r="J216" i="50"/>
  <c r="I216" i="50" s="1"/>
  <c r="U12" i="44" l="1"/>
  <c r="U9" i="44"/>
  <c r="U107" i="44"/>
  <c r="G267" i="49"/>
  <c r="E267" i="49" s="1"/>
  <c r="F127" i="59"/>
  <c r="F128" i="59" s="1"/>
  <c r="G307" i="52"/>
  <c r="E307" i="52" s="1"/>
  <c r="F307" i="52" s="1"/>
  <c r="H307" i="52" s="1"/>
  <c r="G325" i="50"/>
  <c r="E325" i="50" s="1"/>
  <c r="F325" i="50" s="1"/>
  <c r="H325" i="50" s="1"/>
  <c r="G125" i="59"/>
  <c r="G126" i="59" s="1"/>
  <c r="H123" i="59" s="1"/>
  <c r="E269" i="53"/>
  <c r="F269" i="53" s="1"/>
  <c r="H269" i="53" s="1"/>
  <c r="L216" i="50"/>
  <c r="K217" i="50" s="1"/>
  <c r="O402" i="50"/>
  <c r="Q401" i="50"/>
  <c r="L217" i="53"/>
  <c r="K218" i="53" s="1"/>
  <c r="K219" i="52"/>
  <c r="J219" i="52"/>
  <c r="K217" i="49"/>
  <c r="J217" i="49"/>
  <c r="U78" i="44" l="1"/>
  <c r="I219" i="52"/>
  <c r="N73" i="61"/>
  <c r="U3" i="44"/>
  <c r="U84" i="44"/>
  <c r="U76" i="44"/>
  <c r="F267" i="49"/>
  <c r="H267" i="49" s="1"/>
  <c r="I217" i="49"/>
  <c r="G127" i="59"/>
  <c r="G128" i="59" s="1"/>
  <c r="G326" i="50"/>
  <c r="E326" i="50" s="1"/>
  <c r="F326" i="50" s="1"/>
  <c r="H326" i="50" s="1"/>
  <c r="G308" i="52"/>
  <c r="E308" i="52" s="1"/>
  <c r="F308" i="52" s="1"/>
  <c r="H308" i="52" s="1"/>
  <c r="O403" i="50"/>
  <c r="Q402" i="50"/>
  <c r="J217" i="50"/>
  <c r="H125" i="59"/>
  <c r="H126" i="59" s="1"/>
  <c r="I123" i="59" s="1"/>
  <c r="G270" i="53"/>
  <c r="Q270" i="53"/>
  <c r="L219" i="52"/>
  <c r="P402" i="50"/>
  <c r="L217" i="49"/>
  <c r="J218" i="53"/>
  <c r="I218" i="53" s="1"/>
  <c r="N51" i="61" l="1"/>
  <c r="N50" i="61" s="1"/>
  <c r="N61" i="61" s="1"/>
  <c r="N68" i="61" s="1"/>
  <c r="N71" i="61" s="1"/>
  <c r="U82" i="44"/>
  <c r="G268" i="49"/>
  <c r="E268" i="49" s="1"/>
  <c r="I217" i="50"/>
  <c r="G309" i="52"/>
  <c r="E309" i="52" s="1"/>
  <c r="F309" i="52" s="1"/>
  <c r="H309" i="52" s="1"/>
  <c r="G327" i="50"/>
  <c r="E327" i="50" s="1"/>
  <c r="F327" i="50" s="1"/>
  <c r="H327" i="50" s="1"/>
  <c r="L217" i="50"/>
  <c r="K218" i="50" s="1"/>
  <c r="K220" i="52"/>
  <c r="J220" i="52"/>
  <c r="I125" i="59"/>
  <c r="I126" i="59" s="1"/>
  <c r="J123" i="59" s="1"/>
  <c r="L218" i="53"/>
  <c r="K219" i="53" s="1"/>
  <c r="Q403" i="50"/>
  <c r="O404" i="50"/>
  <c r="P403" i="50"/>
  <c r="H127" i="59"/>
  <c r="K218" i="49"/>
  <c r="J218" i="49"/>
  <c r="E270" i="53"/>
  <c r="F270" i="53" s="1"/>
  <c r="H270" i="53" s="1"/>
  <c r="F268" i="49" l="1"/>
  <c r="H268" i="49" s="1"/>
  <c r="G269" i="49" s="1"/>
  <c r="E269" i="49" s="1"/>
  <c r="I218" i="49"/>
  <c r="P404" i="50"/>
  <c r="I220" i="52"/>
  <c r="G328" i="50"/>
  <c r="E328" i="50" s="1"/>
  <c r="F328" i="50" s="1"/>
  <c r="H328" i="50" s="1"/>
  <c r="G310" i="52"/>
  <c r="E310" i="52" s="1"/>
  <c r="F310" i="52" s="1"/>
  <c r="H310" i="52" s="1"/>
  <c r="J219" i="53"/>
  <c r="Q404" i="50"/>
  <c r="O405" i="50"/>
  <c r="J125" i="59"/>
  <c r="J126" i="59" s="1"/>
  <c r="K123" i="59" s="1"/>
  <c r="H128" i="59"/>
  <c r="I127" i="59"/>
  <c r="I128" i="59" s="1"/>
  <c r="L220" i="52"/>
  <c r="J218" i="50"/>
  <c r="G271" i="53"/>
  <c r="Q271" i="53"/>
  <c r="L218" i="49"/>
  <c r="F269" i="49" l="1"/>
  <c r="H269" i="49" s="1"/>
  <c r="E271" i="53"/>
  <c r="F271" i="53" s="1"/>
  <c r="H271" i="53" s="1"/>
  <c r="G272" i="53" s="1"/>
  <c r="I219" i="53"/>
  <c r="I218" i="50"/>
  <c r="G311" i="52"/>
  <c r="E311" i="52" s="1"/>
  <c r="F311" i="52" s="1"/>
  <c r="H311" i="52" s="1"/>
  <c r="G329" i="50"/>
  <c r="E329" i="50" s="1"/>
  <c r="F329" i="50" s="1"/>
  <c r="H329" i="50" s="1"/>
  <c r="Q405" i="50"/>
  <c r="O406" i="50"/>
  <c r="L219" i="53"/>
  <c r="K220" i="53" s="1"/>
  <c r="K221" i="52"/>
  <c r="J221" i="52"/>
  <c r="K125" i="59"/>
  <c r="K126" i="59" s="1"/>
  <c r="L123" i="59" s="1"/>
  <c r="J127" i="59"/>
  <c r="J128" i="59" s="1"/>
  <c r="K219" i="49"/>
  <c r="J219" i="49"/>
  <c r="P405" i="50"/>
  <c r="L218" i="50"/>
  <c r="K219" i="50" s="1"/>
  <c r="I221" i="52" l="1"/>
  <c r="Q272" i="53"/>
  <c r="G270" i="49"/>
  <c r="E270" i="49" s="1"/>
  <c r="E272" i="53"/>
  <c r="F272" i="53" s="1"/>
  <c r="H272" i="53" s="1"/>
  <c r="Q273" i="53" s="1"/>
  <c r="I219" i="49"/>
  <c r="G330" i="50"/>
  <c r="E330" i="50" s="1"/>
  <c r="F330" i="50" s="1"/>
  <c r="H330" i="50" s="1"/>
  <c r="G312" i="52"/>
  <c r="E312" i="52" s="1"/>
  <c r="F312" i="52" s="1"/>
  <c r="H312" i="52" s="1"/>
  <c r="G273" i="53"/>
  <c r="L221" i="52"/>
  <c r="J219" i="50"/>
  <c r="P406" i="50"/>
  <c r="J220" i="53"/>
  <c r="L220" i="53" s="1"/>
  <c r="K221" i="53" s="1"/>
  <c r="L219" i="49"/>
  <c r="O407" i="50"/>
  <c r="Q406" i="50"/>
  <c r="L125" i="59"/>
  <c r="L126" i="59" s="1"/>
  <c r="K127" i="59"/>
  <c r="K128" i="59" s="1"/>
  <c r="I219" i="50" l="1"/>
  <c r="F270" i="49"/>
  <c r="H270" i="49" s="1"/>
  <c r="P407" i="50"/>
  <c r="E273" i="53"/>
  <c r="F273" i="53" s="1"/>
  <c r="H273" i="53" s="1"/>
  <c r="G274" i="53" s="1"/>
  <c r="M123" i="59"/>
  <c r="M125" i="59" s="1"/>
  <c r="N125" i="59" s="1"/>
  <c r="L127" i="59"/>
  <c r="L128" i="59" s="1"/>
  <c r="Q274" i="53"/>
  <c r="G313" i="52"/>
  <c r="E313" i="52" s="1"/>
  <c r="F313" i="52" s="1"/>
  <c r="H313" i="52" s="1"/>
  <c r="G331" i="50"/>
  <c r="E331" i="50" s="1"/>
  <c r="F331" i="50" s="1"/>
  <c r="H331" i="50" s="1"/>
  <c r="J221" i="53"/>
  <c r="I221" i="53" s="1"/>
  <c r="L219" i="50"/>
  <c r="K220" i="50" s="1"/>
  <c r="Q407" i="50"/>
  <c r="O408" i="50"/>
  <c r="K220" i="49"/>
  <c r="J220" i="49"/>
  <c r="K222" i="52"/>
  <c r="J222" i="52"/>
  <c r="I220" i="53"/>
  <c r="G271" i="49" l="1"/>
  <c r="E271" i="49" s="1"/>
  <c r="M126" i="59"/>
  <c r="B131" i="59" s="1"/>
  <c r="B133" i="59" s="1"/>
  <c r="B134" i="59" s="1"/>
  <c r="I222" i="52"/>
  <c r="E274" i="53"/>
  <c r="F274" i="53" s="1"/>
  <c r="H274" i="53" s="1"/>
  <c r="Q275" i="53" s="1"/>
  <c r="G332" i="50"/>
  <c r="E332" i="50" s="1"/>
  <c r="F332" i="50" s="1"/>
  <c r="H332" i="50" s="1"/>
  <c r="G314" i="52"/>
  <c r="E314" i="52" s="1"/>
  <c r="F314" i="52" s="1"/>
  <c r="H314" i="52" s="1"/>
  <c r="O409" i="50"/>
  <c r="Q408" i="50"/>
  <c r="J220" i="50"/>
  <c r="L220" i="50" s="1"/>
  <c r="K221" i="50" s="1"/>
  <c r="Q4" i="9"/>
  <c r="N126" i="59"/>
  <c r="L222" i="52"/>
  <c r="L221" i="53"/>
  <c r="K222" i="53" s="1"/>
  <c r="P408" i="50"/>
  <c r="I220" i="49"/>
  <c r="L220" i="49"/>
  <c r="M127" i="59" l="1"/>
  <c r="M128" i="59" s="1"/>
  <c r="N128" i="59" s="1"/>
  <c r="Q7" i="9" s="1"/>
  <c r="Q23" i="9" s="1"/>
  <c r="W25" i="44" s="1"/>
  <c r="N131" i="59"/>
  <c r="N127" i="59"/>
  <c r="Q6" i="9" s="1"/>
  <c r="Q22" i="9" s="1"/>
  <c r="F271" i="49"/>
  <c r="H271" i="49" s="1"/>
  <c r="G275" i="53"/>
  <c r="E275" i="53" s="1"/>
  <c r="F275" i="53" s="1"/>
  <c r="H275" i="53" s="1"/>
  <c r="C131" i="59"/>
  <c r="B135" i="59"/>
  <c r="G315" i="52"/>
  <c r="E315" i="52" s="1"/>
  <c r="F315" i="52" s="1"/>
  <c r="H315" i="52" s="1"/>
  <c r="G333" i="50"/>
  <c r="E333" i="50" s="1"/>
  <c r="F333" i="50" s="1"/>
  <c r="H333" i="50" s="1"/>
  <c r="J222" i="53"/>
  <c r="J221" i="50"/>
  <c r="I221" i="50" s="1"/>
  <c r="Q409" i="50"/>
  <c r="O410" i="50"/>
  <c r="K221" i="49"/>
  <c r="J221" i="49"/>
  <c r="P409" i="50"/>
  <c r="Q20" i="9"/>
  <c r="Q5" i="9"/>
  <c r="R3" i="9" s="1"/>
  <c r="K223" i="52"/>
  <c r="J223" i="52"/>
  <c r="I220" i="50"/>
  <c r="W23" i="44" l="1"/>
  <c r="W100" i="44" s="1"/>
  <c r="I221" i="49"/>
  <c r="I223" i="52"/>
  <c r="P67" i="61"/>
  <c r="P62" i="61" s="1"/>
  <c r="W47" i="44"/>
  <c r="W49" i="44"/>
  <c r="G272" i="49"/>
  <c r="E272" i="49" s="1"/>
  <c r="I222" i="53"/>
  <c r="P410" i="50"/>
  <c r="G334" i="50"/>
  <c r="E334" i="50" s="1"/>
  <c r="F334" i="50" s="1"/>
  <c r="H334" i="50" s="1"/>
  <c r="G316" i="52"/>
  <c r="E316" i="52" s="1"/>
  <c r="F316" i="52" s="1"/>
  <c r="H316" i="52" s="1"/>
  <c r="G276" i="53"/>
  <c r="Q276" i="53"/>
  <c r="L222" i="53"/>
  <c r="K223" i="53" s="1"/>
  <c r="Q21" i="9"/>
  <c r="R19" i="9" s="1"/>
  <c r="L221" i="49"/>
  <c r="B136" i="59"/>
  <c r="L221" i="50"/>
  <c r="K222" i="50" s="1"/>
  <c r="L223" i="52"/>
  <c r="O411" i="50"/>
  <c r="P411" i="50" s="1"/>
  <c r="Q410" i="50"/>
  <c r="C133" i="59"/>
  <c r="C134" i="59" s="1"/>
  <c r="W37" i="44" l="1"/>
  <c r="X49" i="44"/>
  <c r="W35" i="44"/>
  <c r="W101" i="44" s="1"/>
  <c r="W40" i="44"/>
  <c r="X47" i="44"/>
  <c r="F272" i="49"/>
  <c r="H272" i="49" s="1"/>
  <c r="D131" i="59"/>
  <c r="D133" i="59" s="1"/>
  <c r="D134" i="59" s="1"/>
  <c r="E131" i="59" s="1"/>
  <c r="C135" i="59"/>
  <c r="C136" i="59" s="1"/>
  <c r="E276" i="53"/>
  <c r="F276" i="53" s="1"/>
  <c r="H276" i="53" s="1"/>
  <c r="G277" i="53" s="1"/>
  <c r="G317" i="52"/>
  <c r="E317" i="52" s="1"/>
  <c r="F317" i="52" s="1"/>
  <c r="H317" i="52" s="1"/>
  <c r="G335" i="50"/>
  <c r="E335" i="50" s="1"/>
  <c r="F335" i="50" s="1"/>
  <c r="H335" i="50" s="1"/>
  <c r="K222" i="49"/>
  <c r="J222" i="49"/>
  <c r="V109" i="44"/>
  <c r="V16" i="44"/>
  <c r="V52" i="44" s="1"/>
  <c r="J223" i="53"/>
  <c r="I223" i="53" s="1"/>
  <c r="K224" i="52"/>
  <c r="J224" i="52"/>
  <c r="J222" i="50"/>
  <c r="O412" i="50"/>
  <c r="Q411" i="50"/>
  <c r="W102" i="44" l="1"/>
  <c r="W105" i="44" s="1"/>
  <c r="W104" i="44"/>
  <c r="X35" i="44"/>
  <c r="W71" i="44"/>
  <c r="X71" i="44" s="1"/>
  <c r="X37" i="44"/>
  <c r="W73" i="44"/>
  <c r="I222" i="50"/>
  <c r="Q277" i="53"/>
  <c r="E277" i="53" s="1"/>
  <c r="F277" i="53" s="1"/>
  <c r="H277" i="53" s="1"/>
  <c r="G278" i="53" s="1"/>
  <c r="G273" i="49"/>
  <c r="E273" i="49" s="1"/>
  <c r="I224" i="52"/>
  <c r="I222" i="49"/>
  <c r="L223" i="53"/>
  <c r="G336" i="50"/>
  <c r="E336" i="50" s="1"/>
  <c r="F336" i="50" s="1"/>
  <c r="H336" i="50" s="1"/>
  <c r="G318" i="52"/>
  <c r="E318" i="52" s="1"/>
  <c r="F318" i="52" s="1"/>
  <c r="H318" i="52" s="1"/>
  <c r="O413" i="50"/>
  <c r="Q412" i="50"/>
  <c r="L222" i="49"/>
  <c r="E133" i="59"/>
  <c r="E134" i="59" s="1"/>
  <c r="L222" i="50"/>
  <c r="K223" i="50" s="1"/>
  <c r="V64" i="44"/>
  <c r="V28" i="44"/>
  <c r="P412" i="50"/>
  <c r="D135" i="59"/>
  <c r="L224" i="52"/>
  <c r="W103" i="44" l="1"/>
  <c r="V7" i="44"/>
  <c r="V11" i="44"/>
  <c r="X73" i="44"/>
  <c r="V13" i="44"/>
  <c r="J224" i="53"/>
  <c r="K224" i="53"/>
  <c r="I224" i="53"/>
  <c r="Q278" i="53"/>
  <c r="F273" i="49"/>
  <c r="H273" i="49" s="1"/>
  <c r="F131" i="59"/>
  <c r="F133" i="59" s="1"/>
  <c r="F134" i="59" s="1"/>
  <c r="G131" i="59" s="1"/>
  <c r="E135" i="59"/>
  <c r="E136" i="59" s="1"/>
  <c r="G319" i="52"/>
  <c r="E319" i="52" s="1"/>
  <c r="F319" i="52" s="1"/>
  <c r="H319" i="52" s="1"/>
  <c r="G337" i="50"/>
  <c r="E337" i="50" s="1"/>
  <c r="F337" i="50" s="1"/>
  <c r="H337" i="50" s="1"/>
  <c r="L224" i="53"/>
  <c r="K225" i="53" s="1"/>
  <c r="E278" i="53"/>
  <c r="F278" i="53" s="1"/>
  <c r="H278" i="53" s="1"/>
  <c r="K225" i="52"/>
  <c r="J225" i="52"/>
  <c r="P413" i="50"/>
  <c r="V77" i="44"/>
  <c r="K223" i="49"/>
  <c r="J223" i="49"/>
  <c r="O414" i="50"/>
  <c r="Q413" i="50"/>
  <c r="D136" i="59"/>
  <c r="J223" i="50"/>
  <c r="V10" i="44" l="1"/>
  <c r="V115" i="44"/>
  <c r="I225" i="52"/>
  <c r="P414" i="50"/>
  <c r="V108" i="44"/>
  <c r="V83" i="44"/>
  <c r="G274" i="49"/>
  <c r="E274" i="49" s="1"/>
  <c r="I223" i="50"/>
  <c r="G338" i="50"/>
  <c r="E338" i="50" s="1"/>
  <c r="F338" i="50" s="1"/>
  <c r="H338" i="50" s="1"/>
  <c r="G320" i="52"/>
  <c r="E320" i="52" s="1"/>
  <c r="F320" i="52" s="1"/>
  <c r="H320" i="52" s="1"/>
  <c r="G279" i="53"/>
  <c r="Q279" i="53"/>
  <c r="J225" i="53"/>
  <c r="L225" i="53" s="1"/>
  <c r="K226" i="53" s="1"/>
  <c r="F135" i="59"/>
  <c r="I223" i="49"/>
  <c r="L225" i="52"/>
  <c r="L223" i="50"/>
  <c r="K224" i="50" s="1"/>
  <c r="O415" i="50"/>
  <c r="P415" i="50" s="1"/>
  <c r="Q414" i="50"/>
  <c r="G133" i="59"/>
  <c r="G134" i="59" s="1"/>
  <c r="H131" i="59" s="1"/>
  <c r="L223" i="49"/>
  <c r="V12" i="44" l="1"/>
  <c r="V9" i="44"/>
  <c r="V3" i="44" s="1"/>
  <c r="O51" i="61" s="1"/>
  <c r="O50" i="61" s="1"/>
  <c r="O61" i="61" s="1"/>
  <c r="O68" i="61" s="1"/>
  <c r="O71" i="61" s="1"/>
  <c r="V107" i="44"/>
  <c r="O73" i="61" s="1"/>
  <c r="V78" i="44"/>
  <c r="F274" i="49"/>
  <c r="H274" i="49" s="1"/>
  <c r="G321" i="52"/>
  <c r="E321" i="52" s="1"/>
  <c r="F321" i="52" s="1"/>
  <c r="H321" i="52" s="1"/>
  <c r="G339" i="50"/>
  <c r="E339" i="50" s="1"/>
  <c r="F339" i="50" s="1"/>
  <c r="H339" i="50" s="1"/>
  <c r="J226" i="53"/>
  <c r="H133" i="59"/>
  <c r="H134" i="59" s="1"/>
  <c r="I131" i="59" s="1"/>
  <c r="G135" i="59"/>
  <c r="G136" i="59" s="1"/>
  <c r="O416" i="50"/>
  <c r="Q415" i="50"/>
  <c r="K224" i="49"/>
  <c r="J224" i="49"/>
  <c r="F136" i="59"/>
  <c r="E279" i="53"/>
  <c r="F279" i="53" s="1"/>
  <c r="H279" i="53" s="1"/>
  <c r="J224" i="50"/>
  <c r="K226" i="52"/>
  <c r="J226" i="52"/>
  <c r="I225" i="53"/>
  <c r="V84" i="44" l="1"/>
  <c r="V82" i="44" s="1"/>
  <c r="V76" i="44"/>
  <c r="G275" i="49"/>
  <c r="E275" i="49" s="1"/>
  <c r="I224" i="50"/>
  <c r="I226" i="52"/>
  <c r="I224" i="49"/>
  <c r="I226" i="53"/>
  <c r="G340" i="50"/>
  <c r="E340" i="50" s="1"/>
  <c r="F340" i="50" s="1"/>
  <c r="H340" i="50" s="1"/>
  <c r="G322" i="52"/>
  <c r="E322" i="52" s="1"/>
  <c r="F322" i="52" s="1"/>
  <c r="H322" i="52" s="1"/>
  <c r="O417" i="50"/>
  <c r="Q416" i="50"/>
  <c r="L226" i="52"/>
  <c r="L226" i="53"/>
  <c r="K227" i="53" s="1"/>
  <c r="I133" i="59"/>
  <c r="I134" i="59" s="1"/>
  <c r="J131" i="59" s="1"/>
  <c r="H135" i="59"/>
  <c r="H136" i="59" s="1"/>
  <c r="G280" i="53"/>
  <c r="Q280" i="53"/>
  <c r="P416" i="50"/>
  <c r="L224" i="49"/>
  <c r="L224" i="50"/>
  <c r="K225" i="50" s="1"/>
  <c r="F275" i="49" l="1"/>
  <c r="H275" i="49" s="1"/>
  <c r="E280" i="53"/>
  <c r="F280" i="53" s="1"/>
  <c r="H280" i="53" s="1"/>
  <c r="G281" i="53" s="1"/>
  <c r="G323" i="52"/>
  <c r="E323" i="52" s="1"/>
  <c r="F323" i="52" s="1"/>
  <c r="H323" i="52" s="1"/>
  <c r="G341" i="50"/>
  <c r="E341" i="50" s="1"/>
  <c r="F341" i="50" s="1"/>
  <c r="H341" i="50" s="1"/>
  <c r="O418" i="50"/>
  <c r="Q417" i="50"/>
  <c r="J133" i="59"/>
  <c r="J134" i="59" s="1"/>
  <c r="J227" i="53"/>
  <c r="K225" i="49"/>
  <c r="J225" i="49"/>
  <c r="I135" i="59"/>
  <c r="I136" i="59" s="1"/>
  <c r="K227" i="52"/>
  <c r="J227" i="52"/>
  <c r="L227" i="52" s="1"/>
  <c r="J225" i="50"/>
  <c r="P417" i="50"/>
  <c r="I225" i="49" l="1"/>
  <c r="Q281" i="53"/>
  <c r="I225" i="50"/>
  <c r="G276" i="49"/>
  <c r="E276" i="49" s="1"/>
  <c r="P418" i="50"/>
  <c r="I227" i="53"/>
  <c r="K131" i="59"/>
  <c r="K133" i="59" s="1"/>
  <c r="K134" i="59" s="1"/>
  <c r="L131" i="59" s="1"/>
  <c r="J135" i="59"/>
  <c r="J136" i="59" s="1"/>
  <c r="G342" i="50"/>
  <c r="E342" i="50" s="1"/>
  <c r="F342" i="50" s="1"/>
  <c r="H342" i="50" s="1"/>
  <c r="G324" i="52"/>
  <c r="E324" i="52" s="1"/>
  <c r="F324" i="52" s="1"/>
  <c r="H324" i="52" s="1"/>
  <c r="L225" i="49"/>
  <c r="K228" i="52"/>
  <c r="J228" i="52"/>
  <c r="L227" i="53"/>
  <c r="K228" i="53" s="1"/>
  <c r="E281" i="53"/>
  <c r="F281" i="53" s="1"/>
  <c r="H281" i="53" s="1"/>
  <c r="Q418" i="50"/>
  <c r="O419" i="50"/>
  <c r="L225" i="50"/>
  <c r="K226" i="50" s="1"/>
  <c r="I227" i="52"/>
  <c r="F276" i="49" l="1"/>
  <c r="H276" i="49" s="1"/>
  <c r="I228" i="52"/>
  <c r="G325" i="52"/>
  <c r="E325" i="52" s="1"/>
  <c r="F325" i="52" s="1"/>
  <c r="H325" i="52" s="1"/>
  <c r="G343" i="50"/>
  <c r="E343" i="50" s="1"/>
  <c r="F343" i="50" s="1"/>
  <c r="H343" i="50" s="1"/>
  <c r="L133" i="59"/>
  <c r="L134" i="59" s="1"/>
  <c r="M131" i="59" s="1"/>
  <c r="G282" i="53"/>
  <c r="Q282" i="53"/>
  <c r="L228" i="52"/>
  <c r="J226" i="50"/>
  <c r="I226" i="50" s="1"/>
  <c r="Q419" i="50"/>
  <c r="O420" i="50"/>
  <c r="J228" i="53"/>
  <c r="K226" i="49"/>
  <c r="J226" i="49"/>
  <c r="P419" i="50"/>
  <c r="K135" i="59"/>
  <c r="K136" i="59" s="1"/>
  <c r="G277" i="49" l="1"/>
  <c r="E277" i="49" s="1"/>
  <c r="I226" i="49"/>
  <c r="I228" i="53"/>
  <c r="G344" i="50"/>
  <c r="E344" i="50" s="1"/>
  <c r="F344" i="50" s="1"/>
  <c r="H344" i="50" s="1"/>
  <c r="G326" i="52"/>
  <c r="E326" i="52" s="1"/>
  <c r="F326" i="52" s="1"/>
  <c r="H326" i="52" s="1"/>
  <c r="Q420" i="50"/>
  <c r="O421" i="50"/>
  <c r="P420" i="50"/>
  <c r="L226" i="50"/>
  <c r="K227" i="50" s="1"/>
  <c r="K229" i="52"/>
  <c r="J229" i="52"/>
  <c r="I229" i="52" s="1"/>
  <c r="M133" i="59"/>
  <c r="N133" i="59" s="1"/>
  <c r="E282" i="53"/>
  <c r="F282" i="53" s="1"/>
  <c r="H282" i="53" s="1"/>
  <c r="L135" i="59"/>
  <c r="L136" i="59" s="1"/>
  <c r="L226" i="49"/>
  <c r="L228" i="53"/>
  <c r="K229" i="53" s="1"/>
  <c r="M134" i="59" l="1"/>
  <c r="B139" i="59" s="1"/>
  <c r="F277" i="49"/>
  <c r="H277" i="49" s="1"/>
  <c r="P421" i="50"/>
  <c r="G327" i="52"/>
  <c r="E327" i="52" s="1"/>
  <c r="F327" i="52" s="1"/>
  <c r="H327" i="52" s="1"/>
  <c r="G345" i="50"/>
  <c r="E345" i="50" s="1"/>
  <c r="F345" i="50" s="1"/>
  <c r="H345" i="50" s="1"/>
  <c r="M135" i="59"/>
  <c r="R4" i="9"/>
  <c r="N134" i="59"/>
  <c r="L229" i="52"/>
  <c r="J227" i="50"/>
  <c r="J229" i="53"/>
  <c r="L229" i="53" s="1"/>
  <c r="K230" i="53" s="1"/>
  <c r="B141" i="59"/>
  <c r="B142" i="59" s="1"/>
  <c r="C139" i="59" s="1"/>
  <c r="N139" i="59"/>
  <c r="Q421" i="50"/>
  <c r="O422" i="50"/>
  <c r="K227" i="49"/>
  <c r="J227" i="49"/>
  <c r="G283" i="53"/>
  <c r="Q283" i="53"/>
  <c r="P422" i="50" l="1"/>
  <c r="I227" i="50"/>
  <c r="G278" i="49"/>
  <c r="E278" i="49" s="1"/>
  <c r="E283" i="53"/>
  <c r="F283" i="53" s="1"/>
  <c r="H283" i="53" s="1"/>
  <c r="B143" i="59"/>
  <c r="B144" i="59" s="1"/>
  <c r="I227" i="49"/>
  <c r="G284" i="53"/>
  <c r="Q284" i="53"/>
  <c r="G346" i="50"/>
  <c r="E346" i="50" s="1"/>
  <c r="F346" i="50" s="1"/>
  <c r="H346" i="50" s="1"/>
  <c r="G328" i="52"/>
  <c r="E328" i="52" s="1"/>
  <c r="F328" i="52" s="1"/>
  <c r="H328" i="52" s="1"/>
  <c r="M136" i="59"/>
  <c r="N136" i="59" s="1"/>
  <c r="R7" i="9" s="1"/>
  <c r="R23" i="9" s="1"/>
  <c r="N135" i="59"/>
  <c r="R6" i="9" s="1"/>
  <c r="R22" i="9" s="1"/>
  <c r="L227" i="50"/>
  <c r="K228" i="50" s="1"/>
  <c r="J230" i="53"/>
  <c r="L230" i="53" s="1"/>
  <c r="K231" i="53" s="1"/>
  <c r="K230" i="52"/>
  <c r="J230" i="52"/>
  <c r="L230" i="52" s="1"/>
  <c r="R20" i="9"/>
  <c r="R5" i="9"/>
  <c r="S3" i="9" s="1"/>
  <c r="L227" i="49"/>
  <c r="C141" i="59"/>
  <c r="C142" i="59" s="1"/>
  <c r="D139" i="59" s="1"/>
  <c r="Q422" i="50"/>
  <c r="O423" i="50"/>
  <c r="I229" i="53"/>
  <c r="F278" i="49" l="1"/>
  <c r="H278" i="49" s="1"/>
  <c r="E284" i="53"/>
  <c r="F284" i="53" s="1"/>
  <c r="H284" i="53" s="1"/>
  <c r="G285" i="53" s="1"/>
  <c r="J231" i="53"/>
  <c r="I231" i="53" s="1"/>
  <c r="G329" i="52"/>
  <c r="E329" i="52" s="1"/>
  <c r="F329" i="52" s="1"/>
  <c r="H329" i="52" s="1"/>
  <c r="G347" i="50"/>
  <c r="E347" i="50" s="1"/>
  <c r="F347" i="50" s="1"/>
  <c r="H347" i="50" s="1"/>
  <c r="X25" i="44"/>
  <c r="D141" i="59"/>
  <c r="J228" i="50"/>
  <c r="L228" i="50" s="1"/>
  <c r="K229" i="50" s="1"/>
  <c r="O424" i="50"/>
  <c r="Q423" i="50"/>
  <c r="C143" i="59"/>
  <c r="K231" i="52"/>
  <c r="J231" i="52"/>
  <c r="I230" i="53"/>
  <c r="K228" i="49"/>
  <c r="J228" i="49"/>
  <c r="P423" i="50"/>
  <c r="R21" i="9"/>
  <c r="S19" i="9" s="1"/>
  <c r="I230" i="52"/>
  <c r="I228" i="49" l="1"/>
  <c r="I231" i="52"/>
  <c r="Q285" i="53"/>
  <c r="P424" i="50"/>
  <c r="G279" i="49"/>
  <c r="E279" i="49" s="1"/>
  <c r="E285" i="53"/>
  <c r="F285" i="53" s="1"/>
  <c r="H285" i="53" s="1"/>
  <c r="G286" i="53" s="1"/>
  <c r="G348" i="50"/>
  <c r="E348" i="50" s="1"/>
  <c r="F348" i="50" s="1"/>
  <c r="H348" i="50" s="1"/>
  <c r="G330" i="52"/>
  <c r="E330" i="52" s="1"/>
  <c r="F330" i="52" s="1"/>
  <c r="H330" i="52" s="1"/>
  <c r="C144" i="59"/>
  <c r="J229" i="50"/>
  <c r="W109" i="44"/>
  <c r="W16" i="44"/>
  <c r="X23" i="44"/>
  <c r="L231" i="52"/>
  <c r="L231" i="53"/>
  <c r="K232" i="53" s="1"/>
  <c r="L228" i="49"/>
  <c r="D142" i="59"/>
  <c r="O425" i="50"/>
  <c r="Q424" i="50"/>
  <c r="I228" i="50"/>
  <c r="W52" i="44" l="1"/>
  <c r="Q286" i="53"/>
  <c r="F279" i="49"/>
  <c r="H279" i="49" s="1"/>
  <c r="I229" i="50"/>
  <c r="G331" i="52"/>
  <c r="E331" i="52" s="1"/>
  <c r="F331" i="52" s="1"/>
  <c r="H331" i="52" s="1"/>
  <c r="G349" i="50"/>
  <c r="E349" i="50" s="1"/>
  <c r="F349" i="50" s="1"/>
  <c r="H349" i="50" s="1"/>
  <c r="W28" i="44"/>
  <c r="X16" i="44"/>
  <c r="E139" i="59"/>
  <c r="D143" i="59"/>
  <c r="K229" i="49"/>
  <c r="J229" i="49"/>
  <c r="J232" i="53"/>
  <c r="L229" i="50"/>
  <c r="K230" i="50" s="1"/>
  <c r="O426" i="50"/>
  <c r="Q425" i="50"/>
  <c r="K232" i="52"/>
  <c r="J232" i="52"/>
  <c r="E286" i="53"/>
  <c r="F286" i="53" s="1"/>
  <c r="H286" i="53" s="1"/>
  <c r="P425" i="50"/>
  <c r="W7" i="44" l="1"/>
  <c r="G280" i="49"/>
  <c r="E280" i="49" s="1"/>
  <c r="I232" i="53"/>
  <c r="P426" i="50"/>
  <c r="I232" i="52"/>
  <c r="G350" i="50"/>
  <c r="E350" i="50" s="1"/>
  <c r="F350" i="50" s="1"/>
  <c r="H350" i="50" s="1"/>
  <c r="G332" i="52"/>
  <c r="E332" i="52" s="1"/>
  <c r="F332" i="52" s="1"/>
  <c r="H332" i="52" s="1"/>
  <c r="D144" i="59"/>
  <c r="G287" i="53"/>
  <c r="Q287" i="53"/>
  <c r="E141" i="59"/>
  <c r="E142" i="59" s="1"/>
  <c r="F139" i="59" s="1"/>
  <c r="X64" i="44"/>
  <c r="W64" i="44"/>
  <c r="X28" i="44"/>
  <c r="X7" i="44" s="1"/>
  <c r="L232" i="52"/>
  <c r="I229" i="49"/>
  <c r="W77" i="44"/>
  <c r="O427" i="50"/>
  <c r="Q426" i="50"/>
  <c r="J230" i="50"/>
  <c r="L232" i="53"/>
  <c r="K233" i="53" s="1"/>
  <c r="L229" i="49"/>
  <c r="W11" i="44" l="1"/>
  <c r="W13" i="44"/>
  <c r="X13" i="44"/>
  <c r="W108" i="44"/>
  <c r="X77" i="44"/>
  <c r="W83" i="44"/>
  <c r="F280" i="49"/>
  <c r="H280" i="49" s="1"/>
  <c r="G281" i="49" s="1"/>
  <c r="E281" i="49" s="1"/>
  <c r="I230" i="50"/>
  <c r="E143" i="59"/>
  <c r="E144" i="59" s="1"/>
  <c r="G333" i="52"/>
  <c r="E333" i="52" s="1"/>
  <c r="F333" i="52" s="1"/>
  <c r="H333" i="52" s="1"/>
  <c r="G351" i="50"/>
  <c r="E351" i="50" s="1"/>
  <c r="F351" i="50" s="1"/>
  <c r="H351" i="50" s="1"/>
  <c r="F141" i="59"/>
  <c r="F142" i="59" s="1"/>
  <c r="G139" i="59" s="1"/>
  <c r="E287" i="53"/>
  <c r="F287" i="53" s="1"/>
  <c r="H287" i="53" s="1"/>
  <c r="O428" i="50"/>
  <c r="Q427" i="50"/>
  <c r="P427" i="50"/>
  <c r="K230" i="49"/>
  <c r="J230" i="49"/>
  <c r="J233" i="53"/>
  <c r="L230" i="50"/>
  <c r="K231" i="50" s="1"/>
  <c r="K233" i="52"/>
  <c r="J233" i="52"/>
  <c r="W107" i="44" l="1"/>
  <c r="W115" i="44"/>
  <c r="P73" i="61"/>
  <c r="X108" i="44"/>
  <c r="W10" i="44"/>
  <c r="F281" i="49"/>
  <c r="H281" i="49" s="1"/>
  <c r="I233" i="53"/>
  <c r="I230" i="49"/>
  <c r="I233" i="52"/>
  <c r="G352" i="50"/>
  <c r="E352" i="50" s="1"/>
  <c r="F352" i="50" s="1"/>
  <c r="H352" i="50" s="1"/>
  <c r="G334" i="52"/>
  <c r="E334" i="52" s="1"/>
  <c r="F334" i="52" s="1"/>
  <c r="H334" i="52" s="1"/>
  <c r="O429" i="50"/>
  <c r="Q428" i="50"/>
  <c r="G141" i="59"/>
  <c r="G142" i="59" s="1"/>
  <c r="L233" i="53"/>
  <c r="K234" i="53" s="1"/>
  <c r="J231" i="50"/>
  <c r="L230" i="49"/>
  <c r="Q288" i="53"/>
  <c r="G288" i="53"/>
  <c r="F143" i="59"/>
  <c r="L233" i="52"/>
  <c r="P428" i="50"/>
  <c r="W12" i="44" l="1"/>
  <c r="W9" i="44"/>
  <c r="W78" i="44" s="1"/>
  <c r="I231" i="50"/>
  <c r="G282" i="49"/>
  <c r="E282" i="49" s="1"/>
  <c r="P429" i="50"/>
  <c r="H139" i="59"/>
  <c r="G143" i="59"/>
  <c r="G144" i="59" s="1"/>
  <c r="G335" i="52"/>
  <c r="E335" i="52" s="1"/>
  <c r="F335" i="52" s="1"/>
  <c r="H335" i="52" s="1"/>
  <c r="G353" i="50"/>
  <c r="E353" i="50" s="1"/>
  <c r="F353" i="50" s="1"/>
  <c r="H353" i="50" s="1"/>
  <c r="J234" i="53"/>
  <c r="K234" i="52"/>
  <c r="J234" i="52"/>
  <c r="F144" i="59"/>
  <c r="E288" i="53"/>
  <c r="F288" i="53" s="1"/>
  <c r="H288" i="53" s="1"/>
  <c r="O430" i="50"/>
  <c r="P430" i="50" s="1"/>
  <c r="Q429" i="50"/>
  <c r="K231" i="49"/>
  <c r="J231" i="49"/>
  <c r="L231" i="50"/>
  <c r="K232" i="50" s="1"/>
  <c r="W3" i="44" l="1"/>
  <c r="I234" i="52"/>
  <c r="W84" i="44"/>
  <c r="W76" i="44"/>
  <c r="F282" i="49"/>
  <c r="H282" i="49" s="1"/>
  <c r="I231" i="49"/>
  <c r="I234" i="53"/>
  <c r="G354" i="50"/>
  <c r="E354" i="50" s="1"/>
  <c r="F354" i="50" s="1"/>
  <c r="H354" i="50" s="1"/>
  <c r="G336" i="52"/>
  <c r="E336" i="52" s="1"/>
  <c r="F336" i="52" s="1"/>
  <c r="H336" i="52" s="1"/>
  <c r="L234" i="52"/>
  <c r="J232" i="50"/>
  <c r="L234" i="53"/>
  <c r="K235" i="53" s="1"/>
  <c r="L231" i="49"/>
  <c r="O431" i="50"/>
  <c r="P431" i="50" s="1"/>
  <c r="Q430" i="50"/>
  <c r="Q289" i="53"/>
  <c r="G289" i="53"/>
  <c r="H141" i="59"/>
  <c r="H142" i="59" s="1"/>
  <c r="P51" i="61" l="1"/>
  <c r="P50" i="61" s="1"/>
  <c r="P61" i="61" s="1"/>
  <c r="P68" i="61" s="1"/>
  <c r="P71" i="61" s="1"/>
  <c r="W82" i="44"/>
  <c r="G283" i="49"/>
  <c r="E283" i="49" s="1"/>
  <c r="I139" i="59"/>
  <c r="H143" i="59"/>
  <c r="H144" i="59" s="1"/>
  <c r="I232" i="50"/>
  <c r="G337" i="52"/>
  <c r="E337" i="52" s="1"/>
  <c r="F337" i="52" s="1"/>
  <c r="H337" i="52" s="1"/>
  <c r="G355" i="50"/>
  <c r="E355" i="50" s="1"/>
  <c r="F355" i="50" s="1"/>
  <c r="H355" i="50" s="1"/>
  <c r="J235" i="53"/>
  <c r="K235" i="52"/>
  <c r="J235" i="52"/>
  <c r="K232" i="49"/>
  <c r="J232" i="49"/>
  <c r="L232" i="50"/>
  <c r="K233" i="50" s="1"/>
  <c r="I141" i="59"/>
  <c r="I142" i="59" s="1"/>
  <c r="O432" i="50"/>
  <c r="Q431" i="50"/>
  <c r="E289" i="53"/>
  <c r="F289" i="53" s="1"/>
  <c r="H289" i="53" s="1"/>
  <c r="I232" i="49" l="1"/>
  <c r="I235" i="52"/>
  <c r="I235" i="53"/>
  <c r="F283" i="49"/>
  <c r="H283" i="49" s="1"/>
  <c r="J139" i="59"/>
  <c r="J141" i="59" s="1"/>
  <c r="J142" i="59" s="1"/>
  <c r="K139" i="59" s="1"/>
  <c r="I143" i="59"/>
  <c r="I144" i="59" s="1"/>
  <c r="G356" i="50"/>
  <c r="E356" i="50" s="1"/>
  <c r="F356" i="50" s="1"/>
  <c r="H356" i="50" s="1"/>
  <c r="G338" i="52"/>
  <c r="E338" i="52" s="1"/>
  <c r="F338" i="52" s="1"/>
  <c r="H338" i="52" s="1"/>
  <c r="L235" i="52"/>
  <c r="L232" i="49"/>
  <c r="L235" i="53"/>
  <c r="K236" i="53" s="1"/>
  <c r="G290" i="53"/>
  <c r="Q290" i="53"/>
  <c r="O433" i="50"/>
  <c r="Q432" i="50"/>
  <c r="J233" i="50"/>
  <c r="P432" i="50"/>
  <c r="G284" i="49" l="1"/>
  <c r="E284" i="49" s="1"/>
  <c r="I233" i="50"/>
  <c r="G339" i="52"/>
  <c r="E339" i="52" s="1"/>
  <c r="F339" i="52" s="1"/>
  <c r="H339" i="52" s="1"/>
  <c r="G357" i="50"/>
  <c r="E357" i="50" s="1"/>
  <c r="F357" i="50" s="1"/>
  <c r="H357" i="50" s="1"/>
  <c r="E290" i="53"/>
  <c r="F290" i="53" s="1"/>
  <c r="H290" i="53" s="1"/>
  <c r="J143" i="59"/>
  <c r="J144" i="59" s="1"/>
  <c r="K233" i="49"/>
  <c r="J233" i="49"/>
  <c r="K236" i="52"/>
  <c r="J236" i="52"/>
  <c r="L233" i="50"/>
  <c r="K234" i="50" s="1"/>
  <c r="O434" i="50"/>
  <c r="Q433" i="50"/>
  <c r="K141" i="59"/>
  <c r="K142" i="59" s="1"/>
  <c r="J236" i="53"/>
  <c r="P433" i="50"/>
  <c r="I236" i="52" l="1"/>
  <c r="F284" i="49"/>
  <c r="H284" i="49" s="1"/>
  <c r="I236" i="53"/>
  <c r="I233" i="49"/>
  <c r="L139" i="59"/>
  <c r="K143" i="59"/>
  <c r="K144" i="59" s="1"/>
  <c r="G358" i="50"/>
  <c r="E358" i="50" s="1"/>
  <c r="F358" i="50" s="1"/>
  <c r="H358" i="50" s="1"/>
  <c r="G340" i="52"/>
  <c r="E340" i="52" s="1"/>
  <c r="F340" i="52" s="1"/>
  <c r="H340" i="52" s="1"/>
  <c r="O435" i="50"/>
  <c r="Q434" i="50"/>
  <c r="G291" i="53"/>
  <c r="Q291" i="53"/>
  <c r="J234" i="50"/>
  <c r="L233" i="49"/>
  <c r="L236" i="52"/>
  <c r="P434" i="50"/>
  <c r="L236" i="53"/>
  <c r="K237" i="53" s="1"/>
  <c r="G285" i="49" l="1"/>
  <c r="E285" i="49" s="1"/>
  <c r="I234" i="50"/>
  <c r="G341" i="52"/>
  <c r="E341" i="52" s="1"/>
  <c r="F341" i="52" s="1"/>
  <c r="H341" i="52" s="1"/>
  <c r="G359" i="50"/>
  <c r="E359" i="50" s="1"/>
  <c r="F359" i="50" s="1"/>
  <c r="H359" i="50" s="1"/>
  <c r="E291" i="53"/>
  <c r="F291" i="53" s="1"/>
  <c r="H291" i="53" s="1"/>
  <c r="O436" i="50"/>
  <c r="Q435" i="50"/>
  <c r="K234" i="49"/>
  <c r="J234" i="49"/>
  <c r="P435" i="50"/>
  <c r="L234" i="50"/>
  <c r="K235" i="50" s="1"/>
  <c r="J237" i="53"/>
  <c r="I237" i="53" s="1"/>
  <c r="K237" i="52"/>
  <c r="J237" i="52"/>
  <c r="L237" i="52" s="1"/>
  <c r="L141" i="59"/>
  <c r="L142" i="59" s="1"/>
  <c r="F285" i="49" l="1"/>
  <c r="H285" i="49" s="1"/>
  <c r="M139" i="59"/>
  <c r="L143" i="59"/>
  <c r="L144" i="59" s="1"/>
  <c r="P436" i="50"/>
  <c r="I234" i="49"/>
  <c r="G360" i="50"/>
  <c r="E360" i="50" s="1"/>
  <c r="F360" i="50" s="1"/>
  <c r="H360" i="50" s="1"/>
  <c r="G342" i="52"/>
  <c r="E342" i="52" s="1"/>
  <c r="F342" i="52" s="1"/>
  <c r="H342" i="52" s="1"/>
  <c r="G292" i="53"/>
  <c r="Q292" i="53"/>
  <c r="J235" i="50"/>
  <c r="I235" i="50" s="1"/>
  <c r="L234" i="49"/>
  <c r="M141" i="59"/>
  <c r="N141" i="59" s="1"/>
  <c r="K238" i="52"/>
  <c r="J238" i="52"/>
  <c r="L237" i="53"/>
  <c r="K238" i="53" s="1"/>
  <c r="O437" i="50"/>
  <c r="Q436" i="50"/>
  <c r="I237" i="52"/>
  <c r="G286" i="49" l="1"/>
  <c r="E286" i="49" s="1"/>
  <c r="M142" i="59"/>
  <c r="M143" i="59" s="1"/>
  <c r="N143" i="59" s="1"/>
  <c r="S6" i="9" s="1"/>
  <c r="S22" i="9" s="1"/>
  <c r="P437" i="50"/>
  <c r="I238" i="52"/>
  <c r="G343" i="52"/>
  <c r="E343" i="52" s="1"/>
  <c r="F343" i="52" s="1"/>
  <c r="H343" i="52" s="1"/>
  <c r="G361" i="50"/>
  <c r="E361" i="50" s="1"/>
  <c r="F361" i="50" s="1"/>
  <c r="H361" i="50" s="1"/>
  <c r="K235" i="49"/>
  <c r="J235" i="49"/>
  <c r="L235" i="50"/>
  <c r="K236" i="50" s="1"/>
  <c r="O438" i="50"/>
  <c r="Q437" i="50"/>
  <c r="J238" i="53"/>
  <c r="I238" i="53" s="1"/>
  <c r="S4" i="9"/>
  <c r="N142" i="59"/>
  <c r="E292" i="53"/>
  <c r="F292" i="53" s="1"/>
  <c r="H292" i="53" s="1"/>
  <c r="L238" i="52"/>
  <c r="M144" i="59" l="1"/>
  <c r="N144" i="59" s="1"/>
  <c r="S7" i="9" s="1"/>
  <c r="S23" i="9" s="1"/>
  <c r="F286" i="49"/>
  <c r="H286" i="49" s="1"/>
  <c r="I235" i="49"/>
  <c r="G362" i="50"/>
  <c r="E362" i="50" s="1"/>
  <c r="F362" i="50" s="1"/>
  <c r="H362" i="50" s="1"/>
  <c r="G344" i="52"/>
  <c r="E344" i="52" s="1"/>
  <c r="F344" i="52" s="1"/>
  <c r="H344" i="52" s="1"/>
  <c r="J236" i="50"/>
  <c r="K239" i="52"/>
  <c r="J239" i="52"/>
  <c r="G293" i="53"/>
  <c r="Q293" i="53"/>
  <c r="L238" i="53"/>
  <c r="K239" i="53" s="1"/>
  <c r="O439" i="50"/>
  <c r="Q438" i="50"/>
  <c r="L235" i="49"/>
  <c r="P438" i="50"/>
  <c r="S20" i="9"/>
  <c r="S21" i="9" s="1"/>
  <c r="S5" i="9"/>
  <c r="G287" i="49" l="1"/>
  <c r="E287" i="49" s="1"/>
  <c r="I236" i="50"/>
  <c r="E293" i="53"/>
  <c r="F293" i="53" s="1"/>
  <c r="H293" i="53" s="1"/>
  <c r="Q294" i="53" s="1"/>
  <c r="P439" i="50"/>
  <c r="I239" i="52"/>
  <c r="G345" i="52"/>
  <c r="E345" i="52" s="1"/>
  <c r="F345" i="52" s="1"/>
  <c r="H345" i="52" s="1"/>
  <c r="G363" i="50"/>
  <c r="E363" i="50" s="1"/>
  <c r="F363" i="50" s="1"/>
  <c r="H363" i="50" s="1"/>
  <c r="J239" i="53"/>
  <c r="L239" i="52"/>
  <c r="L236" i="50"/>
  <c r="K237" i="50" s="1"/>
  <c r="K236" i="49"/>
  <c r="J236" i="49"/>
  <c r="L236" i="49" s="1"/>
  <c r="O440" i="50"/>
  <c r="Q439" i="50"/>
  <c r="F287" i="49" l="1"/>
  <c r="H287" i="49" s="1"/>
  <c r="I239" i="53"/>
  <c r="G294" i="53"/>
  <c r="E294" i="53" s="1"/>
  <c r="F294" i="53" s="1"/>
  <c r="H294" i="53" s="1"/>
  <c r="K237" i="49"/>
  <c r="J237" i="49"/>
  <c r="G364" i="50"/>
  <c r="E364" i="50" s="1"/>
  <c r="F364" i="50" s="1"/>
  <c r="H364" i="50" s="1"/>
  <c r="G346" i="52"/>
  <c r="E346" i="52" s="1"/>
  <c r="F346" i="52" s="1"/>
  <c r="H346" i="52" s="1"/>
  <c r="L239" i="53"/>
  <c r="K240" i="53" s="1"/>
  <c r="J237" i="50"/>
  <c r="I236" i="49"/>
  <c r="K240" i="52"/>
  <c r="J240" i="52"/>
  <c r="I240" i="52" s="1"/>
  <c r="O441" i="50"/>
  <c r="Q440" i="50"/>
  <c r="P440" i="50"/>
  <c r="I237" i="49" l="1"/>
  <c r="G288" i="49"/>
  <c r="E288" i="49" s="1"/>
  <c r="Q295" i="53"/>
  <c r="G295" i="53"/>
  <c r="E295" i="53" s="1"/>
  <c r="F295" i="53" s="1"/>
  <c r="H295" i="53" s="1"/>
  <c r="I237" i="50"/>
  <c r="P441" i="50"/>
  <c r="G347" i="52"/>
  <c r="E347" i="52" s="1"/>
  <c r="F347" i="52" s="1"/>
  <c r="H347" i="52" s="1"/>
  <c r="G365" i="50"/>
  <c r="E365" i="50" s="1"/>
  <c r="F365" i="50" s="1"/>
  <c r="H365" i="50" s="1"/>
  <c r="J240" i="53"/>
  <c r="L237" i="50"/>
  <c r="K238" i="50" s="1"/>
  <c r="Q441" i="50"/>
  <c r="O442" i="50"/>
  <c r="L240" i="52"/>
  <c r="L237" i="49"/>
  <c r="P442" i="50" l="1"/>
  <c r="F288" i="49"/>
  <c r="H288" i="49" s="1"/>
  <c r="I240" i="53"/>
  <c r="G366" i="50"/>
  <c r="E366" i="50" s="1"/>
  <c r="F366" i="50" s="1"/>
  <c r="H366" i="50" s="1"/>
  <c r="G348" i="52"/>
  <c r="E348" i="52" s="1"/>
  <c r="F348" i="52" s="1"/>
  <c r="H348" i="52" s="1"/>
  <c r="G296" i="53"/>
  <c r="Q296" i="53"/>
  <c r="J238" i="50"/>
  <c r="L240" i="53"/>
  <c r="K241" i="53" s="1"/>
  <c r="K238" i="49"/>
  <c r="J238" i="49"/>
  <c r="I238" i="49" s="1"/>
  <c r="K241" i="52"/>
  <c r="J241" i="52"/>
  <c r="L241" i="52" s="1"/>
  <c r="O443" i="50"/>
  <c r="Q442" i="50"/>
  <c r="G289" i="49" l="1"/>
  <c r="E289" i="49" s="1"/>
  <c r="E296" i="53"/>
  <c r="F296" i="53" s="1"/>
  <c r="H296" i="53" s="1"/>
  <c r="Q297" i="53" s="1"/>
  <c r="I238" i="50"/>
  <c r="G349" i="52"/>
  <c r="E349" i="52" s="1"/>
  <c r="F349" i="52" s="1"/>
  <c r="H349" i="52" s="1"/>
  <c r="G367" i="50"/>
  <c r="E367" i="50" s="1"/>
  <c r="F367" i="50" s="1"/>
  <c r="H367" i="50" s="1"/>
  <c r="L238" i="49"/>
  <c r="K242" i="52"/>
  <c r="J242" i="52"/>
  <c r="J241" i="53"/>
  <c r="L238" i="50"/>
  <c r="K239" i="50" s="1"/>
  <c r="O444" i="50"/>
  <c r="Q443" i="50"/>
  <c r="I241" i="52"/>
  <c r="P443" i="50"/>
  <c r="G297" i="53" l="1"/>
  <c r="I241" i="53"/>
  <c r="F289" i="49"/>
  <c r="H289" i="49" s="1"/>
  <c r="E297" i="53"/>
  <c r="F297" i="53" s="1"/>
  <c r="H297" i="53" s="1"/>
  <c r="G298" i="53" s="1"/>
  <c r="I242" i="52"/>
  <c r="P444" i="50"/>
  <c r="G368" i="50"/>
  <c r="E368" i="50" s="1"/>
  <c r="F368" i="50" s="1"/>
  <c r="H368" i="50" s="1"/>
  <c r="G350" i="52"/>
  <c r="E350" i="52" s="1"/>
  <c r="F350" i="52" s="1"/>
  <c r="H350" i="52" s="1"/>
  <c r="J239" i="50"/>
  <c r="L241" i="53"/>
  <c r="K242" i="53" s="1"/>
  <c r="K239" i="49"/>
  <c r="J239" i="49"/>
  <c r="O445" i="50"/>
  <c r="P445" i="50" s="1"/>
  <c r="Q444" i="50"/>
  <c r="L242" i="52"/>
  <c r="I239" i="49" l="1"/>
  <c r="Q298" i="53"/>
  <c r="G290" i="49"/>
  <c r="E290" i="49" s="1"/>
  <c r="I239" i="50"/>
  <c r="G351" i="52"/>
  <c r="E351" i="52" s="1"/>
  <c r="F351" i="52" s="1"/>
  <c r="H351" i="52" s="1"/>
  <c r="G369" i="50"/>
  <c r="E369" i="50" s="1"/>
  <c r="F369" i="50" s="1"/>
  <c r="H369" i="50" s="1"/>
  <c r="E298" i="53"/>
  <c r="F298" i="53" s="1"/>
  <c r="H298" i="53" s="1"/>
  <c r="L239" i="49"/>
  <c r="J242" i="53"/>
  <c r="L239" i="50"/>
  <c r="K240" i="50" s="1"/>
  <c r="K243" i="52"/>
  <c r="J243" i="52"/>
  <c r="Q445" i="50"/>
  <c r="O446" i="50"/>
  <c r="P446" i="50" s="1"/>
  <c r="I243" i="52" l="1"/>
  <c r="F290" i="49"/>
  <c r="H290" i="49" s="1"/>
  <c r="I242" i="53"/>
  <c r="G370" i="50"/>
  <c r="E370" i="50" s="1"/>
  <c r="F370" i="50" s="1"/>
  <c r="H370" i="50" s="1"/>
  <c r="G352" i="52"/>
  <c r="E352" i="52" s="1"/>
  <c r="F352" i="52" s="1"/>
  <c r="H352" i="52" s="1"/>
  <c r="L243" i="52"/>
  <c r="L242" i="53"/>
  <c r="K243" i="53" s="1"/>
  <c r="J240" i="50"/>
  <c r="K240" i="49"/>
  <c r="J240" i="49"/>
  <c r="O447" i="50"/>
  <c r="Q446" i="50"/>
  <c r="G299" i="53"/>
  <c r="Q299" i="53"/>
  <c r="I240" i="49" l="1"/>
  <c r="G291" i="49"/>
  <c r="E291" i="49" s="1"/>
  <c r="E299" i="53"/>
  <c r="F299" i="53" s="1"/>
  <c r="H299" i="53" s="1"/>
  <c r="G300" i="53" s="1"/>
  <c r="I240" i="50"/>
  <c r="G353" i="52"/>
  <c r="E353" i="52" s="1"/>
  <c r="F353" i="52" s="1"/>
  <c r="H353" i="52" s="1"/>
  <c r="G371" i="50"/>
  <c r="E371" i="50" s="1"/>
  <c r="F371" i="50" s="1"/>
  <c r="H371" i="50" s="1"/>
  <c r="L240" i="49"/>
  <c r="L240" i="50"/>
  <c r="K241" i="50" s="1"/>
  <c r="O448" i="50"/>
  <c r="Q447" i="50"/>
  <c r="J243" i="53"/>
  <c r="I243" i="53" s="1"/>
  <c r="K244" i="52"/>
  <c r="J244" i="52"/>
  <c r="P447" i="50"/>
  <c r="Q300" i="53" l="1"/>
  <c r="F291" i="49"/>
  <c r="H291" i="49" s="1"/>
  <c r="E300" i="53"/>
  <c r="F300" i="53" s="1"/>
  <c r="H300" i="53" s="1"/>
  <c r="G301" i="53" s="1"/>
  <c r="G372" i="50"/>
  <c r="E372" i="50" s="1"/>
  <c r="F372" i="50" s="1"/>
  <c r="H372" i="50" s="1"/>
  <c r="G354" i="52"/>
  <c r="E354" i="52" s="1"/>
  <c r="F354" i="52" s="1"/>
  <c r="H354" i="52" s="1"/>
  <c r="L243" i="53"/>
  <c r="K244" i="53" s="1"/>
  <c r="J241" i="50"/>
  <c r="O449" i="50"/>
  <c r="Q448" i="50"/>
  <c r="K241" i="49"/>
  <c r="J241" i="49"/>
  <c r="P448" i="50"/>
  <c r="I244" i="52"/>
  <c r="L244" i="52"/>
  <c r="Q301" i="53" l="1"/>
  <c r="I241" i="49"/>
  <c r="G292" i="49"/>
  <c r="E292" i="49" s="1"/>
  <c r="E301" i="53"/>
  <c r="F301" i="53" s="1"/>
  <c r="H301" i="53" s="1"/>
  <c r="G302" i="53" s="1"/>
  <c r="I241" i="50"/>
  <c r="G355" i="52"/>
  <c r="E355" i="52" s="1"/>
  <c r="F355" i="52" s="1"/>
  <c r="H355" i="52" s="1"/>
  <c r="G373" i="50"/>
  <c r="E373" i="50" s="1"/>
  <c r="F373" i="50" s="1"/>
  <c r="H373" i="50" s="1"/>
  <c r="J244" i="53"/>
  <c r="L241" i="49"/>
  <c r="O450" i="50"/>
  <c r="Q449" i="50"/>
  <c r="L241" i="50"/>
  <c r="K242" i="50" s="1"/>
  <c r="K245" i="52"/>
  <c r="J245" i="52"/>
  <c r="I245" i="52" s="1"/>
  <c r="P449" i="50"/>
  <c r="Q302" i="53" l="1"/>
  <c r="I244" i="53"/>
  <c r="F292" i="49"/>
  <c r="H292" i="49" s="1"/>
  <c r="E302" i="53"/>
  <c r="F302" i="53" s="1"/>
  <c r="H302" i="53" s="1"/>
  <c r="G303" i="53" s="1"/>
  <c r="G374" i="50"/>
  <c r="E374" i="50" s="1"/>
  <c r="F374" i="50" s="1"/>
  <c r="H374" i="50" s="1"/>
  <c r="G356" i="52"/>
  <c r="E356" i="52" s="1"/>
  <c r="F356" i="52" s="1"/>
  <c r="H356" i="52" s="1"/>
  <c r="O451" i="50"/>
  <c r="Q450" i="50"/>
  <c r="J242" i="50"/>
  <c r="K242" i="49"/>
  <c r="J242" i="49"/>
  <c r="L244" i="53"/>
  <c r="K245" i="53" s="1"/>
  <c r="P450" i="50"/>
  <c r="Q303" i="53"/>
  <c r="L245" i="52"/>
  <c r="I242" i="49" l="1"/>
  <c r="G293" i="49"/>
  <c r="E293" i="49" s="1"/>
  <c r="P451" i="50"/>
  <c r="I242" i="50"/>
  <c r="G357" i="52"/>
  <c r="E357" i="52" s="1"/>
  <c r="F357" i="52" s="1"/>
  <c r="H357" i="52" s="1"/>
  <c r="G375" i="50"/>
  <c r="E375" i="50" s="1"/>
  <c r="F375" i="50" s="1"/>
  <c r="H375" i="50" s="1"/>
  <c r="J245" i="53"/>
  <c r="I245" i="53" s="1"/>
  <c r="L242" i="49"/>
  <c r="L242" i="50"/>
  <c r="K243" i="50" s="1"/>
  <c r="K246" i="52"/>
  <c r="J246" i="52"/>
  <c r="O452" i="50"/>
  <c r="Q451" i="50"/>
  <c r="E303" i="53"/>
  <c r="F303" i="53" s="1"/>
  <c r="H303" i="53" s="1"/>
  <c r="F293" i="49" l="1"/>
  <c r="H293" i="49" s="1"/>
  <c r="I246" i="52"/>
  <c r="G376" i="50"/>
  <c r="E376" i="50" s="1"/>
  <c r="F376" i="50" s="1"/>
  <c r="H376" i="50" s="1"/>
  <c r="G358" i="52"/>
  <c r="E358" i="52" s="1"/>
  <c r="F358" i="52" s="1"/>
  <c r="H358" i="52" s="1"/>
  <c r="L246" i="52"/>
  <c r="O453" i="50"/>
  <c r="Q452" i="50"/>
  <c r="K243" i="49"/>
  <c r="J243" i="49"/>
  <c r="P452" i="50"/>
  <c r="J243" i="50"/>
  <c r="I243" i="50" s="1"/>
  <c r="L245" i="53"/>
  <c r="K246" i="53" s="1"/>
  <c r="G304" i="53"/>
  <c r="Q304" i="53"/>
  <c r="G294" i="49" l="1"/>
  <c r="E294" i="49" s="1"/>
  <c r="I243" i="49"/>
  <c r="E304" i="53"/>
  <c r="F304" i="53" s="1"/>
  <c r="H304" i="53" s="1"/>
  <c r="Q305" i="53" s="1"/>
  <c r="P453" i="50"/>
  <c r="G359" i="52"/>
  <c r="E359" i="52" s="1"/>
  <c r="F359" i="52" s="1"/>
  <c r="H359" i="52" s="1"/>
  <c r="G377" i="50"/>
  <c r="E377" i="50" s="1"/>
  <c r="F377" i="50" s="1"/>
  <c r="H377" i="50" s="1"/>
  <c r="L243" i="50"/>
  <c r="K244" i="50" s="1"/>
  <c r="J246" i="53"/>
  <c r="L243" i="49"/>
  <c r="O454" i="50"/>
  <c r="Q453" i="50"/>
  <c r="K247" i="52"/>
  <c r="J247" i="52"/>
  <c r="L247" i="52" s="1"/>
  <c r="I246" i="53" l="1"/>
  <c r="F294" i="49"/>
  <c r="H294" i="49" s="1"/>
  <c r="G305" i="53"/>
  <c r="E305" i="53" s="1"/>
  <c r="F305" i="53" s="1"/>
  <c r="H305" i="53" s="1"/>
  <c r="G378" i="50"/>
  <c r="E378" i="50" s="1"/>
  <c r="F378" i="50" s="1"/>
  <c r="H378" i="50" s="1"/>
  <c r="G360" i="52"/>
  <c r="E360" i="52" s="1"/>
  <c r="F360" i="52" s="1"/>
  <c r="H360" i="52" s="1"/>
  <c r="O455" i="50"/>
  <c r="Q454" i="50"/>
  <c r="K248" i="52"/>
  <c r="J248" i="52"/>
  <c r="K244" i="49"/>
  <c r="J244" i="49"/>
  <c r="L246" i="53"/>
  <c r="K247" i="53" s="1"/>
  <c r="J244" i="50"/>
  <c r="L244" i="50" s="1"/>
  <c r="K245" i="50" s="1"/>
  <c r="P454" i="50"/>
  <c r="I247" i="52"/>
  <c r="G295" i="49" l="1"/>
  <c r="E295" i="49" s="1"/>
  <c r="I244" i="49"/>
  <c r="I248" i="52"/>
  <c r="G361" i="52"/>
  <c r="E361" i="52" s="1"/>
  <c r="F361" i="52" s="1"/>
  <c r="H361" i="52" s="1"/>
  <c r="G379" i="50"/>
  <c r="E379" i="50" s="1"/>
  <c r="F379" i="50" s="1"/>
  <c r="H379" i="50" s="1"/>
  <c r="J245" i="50"/>
  <c r="J247" i="53"/>
  <c r="L244" i="49"/>
  <c r="O456" i="50"/>
  <c r="Q455" i="50"/>
  <c r="G306" i="53"/>
  <c r="Q306" i="53"/>
  <c r="P455" i="50"/>
  <c r="L248" i="52"/>
  <c r="I244" i="50"/>
  <c r="F295" i="49" l="1"/>
  <c r="H295" i="49" s="1"/>
  <c r="I247" i="53"/>
  <c r="I245" i="50"/>
  <c r="G380" i="50"/>
  <c r="E380" i="50" s="1"/>
  <c r="F380" i="50" s="1"/>
  <c r="H380" i="50" s="1"/>
  <c r="G362" i="52"/>
  <c r="E362" i="52" s="1"/>
  <c r="F362" i="52" s="1"/>
  <c r="H362" i="52" s="1"/>
  <c r="Q456" i="50"/>
  <c r="O457" i="50"/>
  <c r="L245" i="50"/>
  <c r="K246" i="50" s="1"/>
  <c r="K245" i="49"/>
  <c r="J245" i="49"/>
  <c r="L247" i="53"/>
  <c r="K248" i="53" s="1"/>
  <c r="K249" i="52"/>
  <c r="J249" i="52"/>
  <c r="I249" i="52" s="1"/>
  <c r="P456" i="50"/>
  <c r="E306" i="53"/>
  <c r="F306" i="53" s="1"/>
  <c r="H306" i="53" s="1"/>
  <c r="G296" i="49" l="1"/>
  <c r="E296" i="49" s="1"/>
  <c r="P457" i="50"/>
  <c r="I245" i="49"/>
  <c r="G363" i="52"/>
  <c r="E363" i="52" s="1"/>
  <c r="F363" i="52" s="1"/>
  <c r="H363" i="52" s="1"/>
  <c r="G381" i="50"/>
  <c r="E381" i="50" s="1"/>
  <c r="F381" i="50" s="1"/>
  <c r="H381" i="50" s="1"/>
  <c r="L245" i="49"/>
  <c r="L249" i="52"/>
  <c r="Q457" i="50"/>
  <c r="O458" i="50"/>
  <c r="G307" i="53"/>
  <c r="Q307" i="53"/>
  <c r="J248" i="53"/>
  <c r="I248" i="53" s="1"/>
  <c r="J246" i="50"/>
  <c r="F296" i="49" l="1"/>
  <c r="H296" i="49" s="1"/>
  <c r="I246" i="50"/>
  <c r="G382" i="50"/>
  <c r="E382" i="50" s="1"/>
  <c r="F382" i="50" s="1"/>
  <c r="H382" i="50" s="1"/>
  <c r="G364" i="52"/>
  <c r="E364" i="52" s="1"/>
  <c r="F364" i="52" s="1"/>
  <c r="H364" i="52" s="1"/>
  <c r="L248" i="53"/>
  <c r="K249" i="53" s="1"/>
  <c r="O459" i="50"/>
  <c r="Q458" i="50"/>
  <c r="K250" i="52"/>
  <c r="J250" i="52"/>
  <c r="K246" i="49"/>
  <c r="J246" i="49"/>
  <c r="I246" i="49" s="1"/>
  <c r="L246" i="50"/>
  <c r="K247" i="50" s="1"/>
  <c r="E307" i="53"/>
  <c r="F307" i="53" s="1"/>
  <c r="H307" i="53" s="1"/>
  <c r="P458" i="50"/>
  <c r="G297" i="49" l="1"/>
  <c r="E297" i="49" s="1"/>
  <c r="I250" i="52"/>
  <c r="G365" i="52"/>
  <c r="E365" i="52" s="1"/>
  <c r="F365" i="52" s="1"/>
  <c r="H365" i="52" s="1"/>
  <c r="G383" i="50"/>
  <c r="E383" i="50" s="1"/>
  <c r="F383" i="50" s="1"/>
  <c r="H383" i="50" s="1"/>
  <c r="Q308" i="53"/>
  <c r="G308" i="53"/>
  <c r="J249" i="53"/>
  <c r="Q459" i="50"/>
  <c r="O460" i="50"/>
  <c r="J247" i="50"/>
  <c r="L247" i="50" s="1"/>
  <c r="K248" i="50" s="1"/>
  <c r="L246" i="49"/>
  <c r="L250" i="52"/>
  <c r="P459" i="50"/>
  <c r="F297" i="49" l="1"/>
  <c r="H297" i="49" s="1"/>
  <c r="I249" i="53"/>
  <c r="G384" i="50"/>
  <c r="E384" i="50" s="1"/>
  <c r="F384" i="50" s="1"/>
  <c r="H384" i="50" s="1"/>
  <c r="G366" i="52"/>
  <c r="E366" i="52" s="1"/>
  <c r="F366" i="52" s="1"/>
  <c r="H366" i="52" s="1"/>
  <c r="Q460" i="50"/>
  <c r="O461" i="50"/>
  <c r="L249" i="53"/>
  <c r="K250" i="53" s="1"/>
  <c r="J248" i="50"/>
  <c r="E308" i="53"/>
  <c r="F308" i="53" s="1"/>
  <c r="H308" i="53" s="1"/>
  <c r="P460" i="50"/>
  <c r="K251" i="52"/>
  <c r="J251" i="52"/>
  <c r="K247" i="49"/>
  <c r="J247" i="49"/>
  <c r="I247" i="50"/>
  <c r="G298" i="49" l="1"/>
  <c r="E298" i="49" s="1"/>
  <c r="I248" i="50"/>
  <c r="I251" i="52"/>
  <c r="P461" i="50"/>
  <c r="G367" i="52"/>
  <c r="E367" i="52" s="1"/>
  <c r="F367" i="52" s="1"/>
  <c r="H367" i="52" s="1"/>
  <c r="G385" i="50"/>
  <c r="E385" i="50" s="1"/>
  <c r="F385" i="50" s="1"/>
  <c r="H385" i="50" s="1"/>
  <c r="L251" i="52"/>
  <c r="Q461" i="50"/>
  <c r="O462" i="50"/>
  <c r="G309" i="53"/>
  <c r="Q309" i="53"/>
  <c r="L248" i="50"/>
  <c r="K249" i="50" s="1"/>
  <c r="I247" i="49"/>
  <c r="J250" i="53"/>
  <c r="L250" i="53" s="1"/>
  <c r="K251" i="53" s="1"/>
  <c r="L247" i="49"/>
  <c r="P462" i="50" l="1"/>
  <c r="E309" i="53"/>
  <c r="F309" i="53" s="1"/>
  <c r="H309" i="53" s="1"/>
  <c r="G310" i="53" s="1"/>
  <c r="F298" i="49"/>
  <c r="H298" i="49" s="1"/>
  <c r="G386" i="50"/>
  <c r="E386" i="50" s="1"/>
  <c r="F386" i="50" s="1"/>
  <c r="H386" i="50" s="1"/>
  <c r="G368" i="52"/>
  <c r="E368" i="52" s="1"/>
  <c r="F368" i="52" s="1"/>
  <c r="H368" i="52" s="1"/>
  <c r="Q462" i="50"/>
  <c r="O463" i="50"/>
  <c r="K252" i="52"/>
  <c r="J252" i="52"/>
  <c r="J251" i="53"/>
  <c r="L251" i="53" s="1"/>
  <c r="K252" i="53" s="1"/>
  <c r="J249" i="50"/>
  <c r="K248" i="49"/>
  <c r="J248" i="49"/>
  <c r="I250" i="53"/>
  <c r="Q310" i="53" l="1"/>
  <c r="G299" i="49"/>
  <c r="E299" i="49" s="1"/>
  <c r="E310" i="53"/>
  <c r="F310" i="53" s="1"/>
  <c r="H310" i="53" s="1"/>
  <c r="G311" i="53" s="1"/>
  <c r="I252" i="52"/>
  <c r="I248" i="49"/>
  <c r="I249" i="50"/>
  <c r="G369" i="52"/>
  <c r="E369" i="52" s="1"/>
  <c r="F369" i="52" s="1"/>
  <c r="H369" i="52" s="1"/>
  <c r="G387" i="50"/>
  <c r="E387" i="50" s="1"/>
  <c r="F387" i="50" s="1"/>
  <c r="H387" i="50" s="1"/>
  <c r="J252" i="53"/>
  <c r="L252" i="52"/>
  <c r="L248" i="49"/>
  <c r="O464" i="50"/>
  <c r="Q463" i="50"/>
  <c r="P463" i="50"/>
  <c r="L249" i="50"/>
  <c r="K250" i="50" s="1"/>
  <c r="I251" i="53"/>
  <c r="Q311" i="53" l="1"/>
  <c r="E311" i="53" s="1"/>
  <c r="F311" i="53" s="1"/>
  <c r="H311" i="53" s="1"/>
  <c r="G312" i="53" s="1"/>
  <c r="P464" i="50"/>
  <c r="F299" i="49"/>
  <c r="H299" i="49" s="1"/>
  <c r="I252" i="53"/>
  <c r="G388" i="50"/>
  <c r="E388" i="50" s="1"/>
  <c r="F388" i="50" s="1"/>
  <c r="H388" i="50" s="1"/>
  <c r="G370" i="52"/>
  <c r="E370" i="52" s="1"/>
  <c r="F370" i="52" s="1"/>
  <c r="H370" i="52" s="1"/>
  <c r="K253" i="52"/>
  <c r="J253" i="52"/>
  <c r="K249" i="49"/>
  <c r="J249" i="49"/>
  <c r="L252" i="53"/>
  <c r="K253" i="53" s="1"/>
  <c r="J250" i="50"/>
  <c r="O465" i="50"/>
  <c r="P465" i="50" s="1"/>
  <c r="Q464" i="50"/>
  <c r="Q312" i="53" l="1"/>
  <c r="G300" i="49"/>
  <c r="E300" i="49" s="1"/>
  <c r="I253" i="52"/>
  <c r="I249" i="49"/>
  <c r="G371" i="52"/>
  <c r="E371" i="52" s="1"/>
  <c r="F371" i="52" s="1"/>
  <c r="H371" i="52" s="1"/>
  <c r="G389" i="50"/>
  <c r="E389" i="50" s="1"/>
  <c r="F389" i="50" s="1"/>
  <c r="H389" i="50" s="1"/>
  <c r="L249" i="49"/>
  <c r="E312" i="53"/>
  <c r="F312" i="53" s="1"/>
  <c r="H312" i="53" s="1"/>
  <c r="L253" i="52"/>
  <c r="O466" i="50"/>
  <c r="P466" i="50" s="1"/>
  <c r="Q465" i="50"/>
  <c r="J253" i="53"/>
  <c r="I253" i="53" s="1"/>
  <c r="I250" i="50"/>
  <c r="L250" i="50"/>
  <c r="K251" i="50" s="1"/>
  <c r="F300" i="49" l="1"/>
  <c r="H300" i="49" s="1"/>
  <c r="G390" i="50"/>
  <c r="E390" i="50" s="1"/>
  <c r="F390" i="50" s="1"/>
  <c r="H390" i="50" s="1"/>
  <c r="G372" i="52"/>
  <c r="E372" i="52" s="1"/>
  <c r="F372" i="52" s="1"/>
  <c r="H372" i="52" s="1"/>
  <c r="L253" i="53"/>
  <c r="K254" i="53" s="1"/>
  <c r="O467" i="50"/>
  <c r="P467" i="50" s="1"/>
  <c r="Q466" i="50"/>
  <c r="K250" i="49"/>
  <c r="J250" i="49"/>
  <c r="K254" i="52"/>
  <c r="J254" i="52"/>
  <c r="I254" i="52" s="1"/>
  <c r="G313" i="53"/>
  <c r="Q313" i="53"/>
  <c r="J251" i="50"/>
  <c r="I251" i="50" l="1"/>
  <c r="G301" i="49"/>
  <c r="E301" i="49" s="1"/>
  <c r="I250" i="49"/>
  <c r="L250" i="49"/>
  <c r="K251" i="49" s="1"/>
  <c r="E313" i="53"/>
  <c r="F313" i="53" s="1"/>
  <c r="H313" i="53" s="1"/>
  <c r="G314" i="53" s="1"/>
  <c r="G373" i="52"/>
  <c r="E373" i="52" s="1"/>
  <c r="F373" i="52" s="1"/>
  <c r="H373" i="52" s="1"/>
  <c r="G391" i="50"/>
  <c r="E391" i="50" s="1"/>
  <c r="F391" i="50" s="1"/>
  <c r="H391" i="50" s="1"/>
  <c r="J254" i="53"/>
  <c r="L251" i="50"/>
  <c r="K252" i="50" s="1"/>
  <c r="L254" i="52"/>
  <c r="O468" i="50"/>
  <c r="P468" i="50" s="1"/>
  <c r="Q467" i="50"/>
  <c r="I254" i="53" l="1"/>
  <c r="F301" i="49"/>
  <c r="H301" i="49" s="1"/>
  <c r="Q314" i="53"/>
  <c r="E314" i="53" s="1"/>
  <c r="F314" i="53" s="1"/>
  <c r="H314" i="53" s="1"/>
  <c r="G315" i="53" s="1"/>
  <c r="J251" i="49"/>
  <c r="L251" i="49" s="1"/>
  <c r="L254" i="53"/>
  <c r="G392" i="50"/>
  <c r="E392" i="50" s="1"/>
  <c r="F392" i="50" s="1"/>
  <c r="H392" i="50" s="1"/>
  <c r="G374" i="52"/>
  <c r="E374" i="52" s="1"/>
  <c r="F374" i="52" s="1"/>
  <c r="H374" i="52" s="1"/>
  <c r="J252" i="50"/>
  <c r="O469" i="50"/>
  <c r="P469" i="50" s="1"/>
  <c r="Q468" i="50"/>
  <c r="K255" i="52"/>
  <c r="J255" i="52"/>
  <c r="J255" i="53" l="1"/>
  <c r="I255" i="53" s="1"/>
  <c r="K255" i="53"/>
  <c r="I252" i="50"/>
  <c r="I251" i="49"/>
  <c r="G302" i="49"/>
  <c r="E302" i="49" s="1"/>
  <c r="Q315" i="53"/>
  <c r="I255" i="52"/>
  <c r="G375" i="52"/>
  <c r="E375" i="52" s="1"/>
  <c r="F375" i="52" s="1"/>
  <c r="H375" i="52" s="1"/>
  <c r="G393" i="50"/>
  <c r="E393" i="50" s="1"/>
  <c r="F393" i="50" s="1"/>
  <c r="H393" i="50" s="1"/>
  <c r="K252" i="49"/>
  <c r="J252" i="49"/>
  <c r="L255" i="52"/>
  <c r="L252" i="50"/>
  <c r="K253" i="50" s="1"/>
  <c r="E315" i="53"/>
  <c r="F315" i="53" s="1"/>
  <c r="H315" i="53" s="1"/>
  <c r="O470" i="50"/>
  <c r="P470" i="50" s="1"/>
  <c r="Q469" i="50"/>
  <c r="L255" i="53" l="1"/>
  <c r="K256" i="53" s="1"/>
  <c r="F302" i="49"/>
  <c r="H302" i="49" s="1"/>
  <c r="I252" i="49"/>
  <c r="G394" i="50"/>
  <c r="E394" i="50" s="1"/>
  <c r="F394" i="50" s="1"/>
  <c r="H394" i="50" s="1"/>
  <c r="G376" i="52"/>
  <c r="E376" i="52" s="1"/>
  <c r="F376" i="52" s="1"/>
  <c r="H376" i="52" s="1"/>
  <c r="Q316" i="53"/>
  <c r="G316" i="53"/>
  <c r="L252" i="49"/>
  <c r="K256" i="52"/>
  <c r="J256" i="52"/>
  <c r="O471" i="50"/>
  <c r="Q470" i="50"/>
  <c r="J253" i="50"/>
  <c r="I253" i="50" s="1"/>
  <c r="J256" i="53"/>
  <c r="I256" i="53" s="1"/>
  <c r="G303" i="49" l="1"/>
  <c r="E303" i="49" s="1"/>
  <c r="I256" i="52"/>
  <c r="G377" i="52"/>
  <c r="E377" i="52" s="1"/>
  <c r="F377" i="52" s="1"/>
  <c r="H377" i="52" s="1"/>
  <c r="G395" i="50"/>
  <c r="E395" i="50" s="1"/>
  <c r="F395" i="50" s="1"/>
  <c r="H395" i="50" s="1"/>
  <c r="O472" i="50"/>
  <c r="Q471" i="50"/>
  <c r="E316" i="53"/>
  <c r="F316" i="53" s="1"/>
  <c r="H316" i="53" s="1"/>
  <c r="L256" i="52"/>
  <c r="K253" i="49"/>
  <c r="J253" i="49"/>
  <c r="L256" i="53"/>
  <c r="K257" i="53" s="1"/>
  <c r="L253" i="50"/>
  <c r="K254" i="50" s="1"/>
  <c r="P471" i="50"/>
  <c r="I253" i="49" l="1"/>
  <c r="F303" i="49"/>
  <c r="H303" i="49" s="1"/>
  <c r="P472" i="50"/>
  <c r="G396" i="50"/>
  <c r="E396" i="50" s="1"/>
  <c r="F396" i="50" s="1"/>
  <c r="H396" i="50" s="1"/>
  <c r="G378" i="52"/>
  <c r="E378" i="52" s="1"/>
  <c r="F378" i="52" s="1"/>
  <c r="H378" i="52" s="1"/>
  <c r="J254" i="50"/>
  <c r="I254" i="50" s="1"/>
  <c r="G317" i="53"/>
  <c r="Q317" i="53"/>
  <c r="J257" i="53"/>
  <c r="I257" i="53" s="1"/>
  <c r="L253" i="49"/>
  <c r="K257" i="52"/>
  <c r="J257" i="52"/>
  <c r="L257" i="52" s="1"/>
  <c r="O473" i="50"/>
  <c r="P473" i="50" s="1"/>
  <c r="Q472" i="50"/>
  <c r="G304" i="49" l="1"/>
  <c r="E304" i="49" s="1"/>
  <c r="E317" i="53"/>
  <c r="F317" i="53" s="1"/>
  <c r="H317" i="53" s="1"/>
  <c r="Q318" i="53" s="1"/>
  <c r="G379" i="52"/>
  <c r="E379" i="52" s="1"/>
  <c r="F379" i="52" s="1"/>
  <c r="H379" i="52" s="1"/>
  <c r="G397" i="50"/>
  <c r="E397" i="50" s="1"/>
  <c r="F397" i="50" s="1"/>
  <c r="H397" i="50" s="1"/>
  <c r="L257" i="53"/>
  <c r="K258" i="53" s="1"/>
  <c r="K258" i="52"/>
  <c r="J258" i="52"/>
  <c r="L254" i="50"/>
  <c r="K255" i="50" s="1"/>
  <c r="O474" i="50"/>
  <c r="P474" i="50" s="1"/>
  <c r="Q473" i="50"/>
  <c r="K254" i="49"/>
  <c r="J254" i="49"/>
  <c r="I257" i="52"/>
  <c r="F304" i="49" l="1"/>
  <c r="H304" i="49" s="1"/>
  <c r="G318" i="53"/>
  <c r="E318" i="53" s="1"/>
  <c r="F318" i="53" s="1"/>
  <c r="H318" i="53" s="1"/>
  <c r="I258" i="52"/>
  <c r="I254" i="49"/>
  <c r="G398" i="50"/>
  <c r="E398" i="50" s="1"/>
  <c r="F398" i="50" s="1"/>
  <c r="H398" i="50" s="1"/>
  <c r="G380" i="52"/>
  <c r="E380" i="52" s="1"/>
  <c r="F380" i="52" s="1"/>
  <c r="H380" i="52" s="1"/>
  <c r="J258" i="53"/>
  <c r="O475" i="50"/>
  <c r="Q474" i="50"/>
  <c r="J255" i="50"/>
  <c r="I255" i="50" s="1"/>
  <c r="L258" i="52"/>
  <c r="L254" i="49"/>
  <c r="I258" i="53" l="1"/>
  <c r="G305" i="49"/>
  <c r="E305" i="49" s="1"/>
  <c r="G381" i="52"/>
  <c r="E381" i="52" s="1"/>
  <c r="F381" i="52" s="1"/>
  <c r="H381" i="52" s="1"/>
  <c r="G399" i="50"/>
  <c r="E399" i="50" s="1"/>
  <c r="F399" i="50" s="1"/>
  <c r="H399" i="50" s="1"/>
  <c r="G319" i="53"/>
  <c r="Q319" i="53"/>
  <c r="K255" i="49"/>
  <c r="J255" i="49"/>
  <c r="K259" i="52"/>
  <c r="J259" i="52"/>
  <c r="L255" i="50"/>
  <c r="K256" i="50" s="1"/>
  <c r="O476" i="50"/>
  <c r="Q475" i="50"/>
  <c r="L258" i="53"/>
  <c r="K259" i="53" s="1"/>
  <c r="P475" i="50"/>
  <c r="F305" i="49" l="1"/>
  <c r="H305" i="49" s="1"/>
  <c r="G306" i="49" s="1"/>
  <c r="E306" i="49" s="1"/>
  <c r="E319" i="53"/>
  <c r="F319" i="53" s="1"/>
  <c r="H319" i="53" s="1"/>
  <c r="Q320" i="53" s="1"/>
  <c r="I255" i="49"/>
  <c r="I259" i="52"/>
  <c r="P476" i="50"/>
  <c r="G400" i="50"/>
  <c r="E400" i="50" s="1"/>
  <c r="F400" i="50" s="1"/>
  <c r="H400" i="50" s="1"/>
  <c r="G382" i="52"/>
  <c r="E382" i="52" s="1"/>
  <c r="F382" i="52" s="1"/>
  <c r="H382" i="52" s="1"/>
  <c r="J256" i="50"/>
  <c r="L259" i="52"/>
  <c r="J259" i="53"/>
  <c r="L255" i="49"/>
  <c r="O477" i="50"/>
  <c r="Q476" i="50"/>
  <c r="G320" i="53" l="1"/>
  <c r="I259" i="53"/>
  <c r="P477" i="50"/>
  <c r="F306" i="49"/>
  <c r="H306" i="49" s="1"/>
  <c r="E320" i="53"/>
  <c r="F320" i="53" s="1"/>
  <c r="H320" i="53" s="1"/>
  <c r="G321" i="53" s="1"/>
  <c r="I256" i="50"/>
  <c r="G383" i="52"/>
  <c r="E383" i="52" s="1"/>
  <c r="F383" i="52" s="1"/>
  <c r="H383" i="52" s="1"/>
  <c r="G401" i="50"/>
  <c r="E401" i="50" s="1"/>
  <c r="F401" i="50" s="1"/>
  <c r="H401" i="50" s="1"/>
  <c r="L259" i="53"/>
  <c r="K260" i="53" s="1"/>
  <c r="K256" i="49"/>
  <c r="J256" i="49"/>
  <c r="K260" i="52"/>
  <c r="J260" i="52"/>
  <c r="L260" i="52" s="1"/>
  <c r="L256" i="50"/>
  <c r="K257" i="50" s="1"/>
  <c r="O478" i="50"/>
  <c r="P478" i="50" s="1"/>
  <c r="Q477" i="50"/>
  <c r="Q321" i="53" l="1"/>
  <c r="E321" i="53" s="1"/>
  <c r="F321" i="53" s="1"/>
  <c r="H321" i="53" s="1"/>
  <c r="G322" i="53" s="1"/>
  <c r="G307" i="49"/>
  <c r="E307" i="49" s="1"/>
  <c r="I256" i="49"/>
  <c r="G402" i="50"/>
  <c r="E402" i="50" s="1"/>
  <c r="F402" i="50" s="1"/>
  <c r="H402" i="50" s="1"/>
  <c r="G384" i="52"/>
  <c r="E384" i="52" s="1"/>
  <c r="F384" i="52" s="1"/>
  <c r="H384" i="52" s="1"/>
  <c r="K261" i="52"/>
  <c r="J261" i="52"/>
  <c r="L256" i="49"/>
  <c r="J260" i="53"/>
  <c r="I260" i="53" s="1"/>
  <c r="J257" i="50"/>
  <c r="I257" i="50" s="1"/>
  <c r="O479" i="50"/>
  <c r="P479" i="50" s="1"/>
  <c r="Q478" i="50"/>
  <c r="I260" i="52"/>
  <c r="Q322" i="53" l="1"/>
  <c r="F307" i="49"/>
  <c r="H307" i="49" s="1"/>
  <c r="E322" i="53"/>
  <c r="F322" i="53" s="1"/>
  <c r="H322" i="53" s="1"/>
  <c r="G323" i="53" s="1"/>
  <c r="I261" i="52"/>
  <c r="G385" i="52"/>
  <c r="E385" i="52" s="1"/>
  <c r="F385" i="52" s="1"/>
  <c r="H385" i="52" s="1"/>
  <c r="G403" i="50"/>
  <c r="E403" i="50" s="1"/>
  <c r="F403" i="50" s="1"/>
  <c r="H403" i="50" s="1"/>
  <c r="Q323" i="53"/>
  <c r="L260" i="53"/>
  <c r="K261" i="53" s="1"/>
  <c r="K257" i="49"/>
  <c r="J257" i="49"/>
  <c r="L261" i="52"/>
  <c r="Q479" i="50"/>
  <c r="O480" i="50"/>
  <c r="L257" i="50"/>
  <c r="K258" i="50" s="1"/>
  <c r="I257" i="49" l="1"/>
  <c r="G308" i="49"/>
  <c r="E308" i="49" s="1"/>
  <c r="G404" i="50"/>
  <c r="E404" i="50" s="1"/>
  <c r="F404" i="50" s="1"/>
  <c r="H404" i="50" s="1"/>
  <c r="G386" i="52"/>
  <c r="E386" i="52" s="1"/>
  <c r="F386" i="52" s="1"/>
  <c r="H386" i="52" s="1"/>
  <c r="Q480" i="50"/>
  <c r="O481" i="50"/>
  <c r="K262" i="52"/>
  <c r="J262" i="52"/>
  <c r="L257" i="49"/>
  <c r="J261" i="53"/>
  <c r="E323" i="53"/>
  <c r="F323" i="53" s="1"/>
  <c r="H323" i="53" s="1"/>
  <c r="P480" i="50"/>
  <c r="J258" i="50"/>
  <c r="F308" i="49" l="1"/>
  <c r="H308" i="49" s="1"/>
  <c r="I262" i="52"/>
  <c r="P481" i="50"/>
  <c r="I261" i="53"/>
  <c r="G387" i="52"/>
  <c r="E387" i="52" s="1"/>
  <c r="F387" i="52" s="1"/>
  <c r="H387" i="52" s="1"/>
  <c r="G405" i="50"/>
  <c r="E405" i="50" s="1"/>
  <c r="F405" i="50" s="1"/>
  <c r="H405" i="50" s="1"/>
  <c r="K258" i="49"/>
  <c r="J258" i="49"/>
  <c r="L262" i="52"/>
  <c r="I258" i="50"/>
  <c r="G324" i="53"/>
  <c r="Q324" i="53"/>
  <c r="L261" i="53"/>
  <c r="K262" i="53" s="1"/>
  <c r="Q481" i="50"/>
  <c r="O482" i="50"/>
  <c r="P482" i="50" s="1"/>
  <c r="L258" i="50"/>
  <c r="K259" i="50" s="1"/>
  <c r="G309" i="49" l="1"/>
  <c r="E309" i="49" s="1"/>
  <c r="I258" i="49"/>
  <c r="G406" i="50"/>
  <c r="E406" i="50" s="1"/>
  <c r="F406" i="50" s="1"/>
  <c r="H406" i="50" s="1"/>
  <c r="G388" i="52"/>
  <c r="E388" i="52" s="1"/>
  <c r="F388" i="52" s="1"/>
  <c r="H388" i="52" s="1"/>
  <c r="E324" i="53"/>
  <c r="F324" i="53" s="1"/>
  <c r="H324" i="53" s="1"/>
  <c r="L258" i="49"/>
  <c r="J259" i="50"/>
  <c r="J262" i="53"/>
  <c r="K263" i="52"/>
  <c r="J263" i="52"/>
  <c r="L263" i="52" s="1"/>
  <c r="Q482" i="50"/>
  <c r="O483" i="50"/>
  <c r="I262" i="53" l="1"/>
  <c r="F309" i="49"/>
  <c r="H309" i="49" s="1"/>
  <c r="I259" i="50"/>
  <c r="G389" i="52"/>
  <c r="E389" i="52" s="1"/>
  <c r="F389" i="52" s="1"/>
  <c r="H389" i="52" s="1"/>
  <c r="G407" i="50"/>
  <c r="E407" i="50" s="1"/>
  <c r="F407" i="50" s="1"/>
  <c r="H407" i="50" s="1"/>
  <c r="K264" i="52"/>
  <c r="J264" i="52"/>
  <c r="Q325" i="53"/>
  <c r="G325" i="53"/>
  <c r="Q483" i="50"/>
  <c r="O484" i="50"/>
  <c r="P483" i="50"/>
  <c r="L262" i="53"/>
  <c r="K263" i="53" s="1"/>
  <c r="L259" i="50"/>
  <c r="K260" i="50" s="1"/>
  <c r="K259" i="49"/>
  <c r="J259" i="49"/>
  <c r="I263" i="52"/>
  <c r="G310" i="49" l="1"/>
  <c r="E310" i="49" s="1"/>
  <c r="I259" i="49"/>
  <c r="P484" i="50"/>
  <c r="I264" i="52"/>
  <c r="G408" i="50"/>
  <c r="E408" i="50" s="1"/>
  <c r="F408" i="50" s="1"/>
  <c r="H408" i="50" s="1"/>
  <c r="G390" i="52"/>
  <c r="E390" i="52" s="1"/>
  <c r="F390" i="52" s="1"/>
  <c r="H390" i="52" s="1"/>
  <c r="L264" i="52"/>
  <c r="E325" i="53"/>
  <c r="F325" i="53" s="1"/>
  <c r="H325" i="53" s="1"/>
  <c r="L259" i="49"/>
  <c r="J263" i="53"/>
  <c r="Q484" i="50"/>
  <c r="O485" i="50"/>
  <c r="J260" i="50"/>
  <c r="F310" i="49" l="1"/>
  <c r="H310" i="49" s="1"/>
  <c r="I260" i="50"/>
  <c r="I263" i="53"/>
  <c r="G391" i="52"/>
  <c r="E391" i="52" s="1"/>
  <c r="F391" i="52" s="1"/>
  <c r="H391" i="52" s="1"/>
  <c r="G409" i="50"/>
  <c r="E409" i="50" s="1"/>
  <c r="F409" i="50" s="1"/>
  <c r="H409" i="50" s="1"/>
  <c r="L263" i="53"/>
  <c r="K264" i="53" s="1"/>
  <c r="O486" i="50"/>
  <c r="Q485" i="50"/>
  <c r="K260" i="49"/>
  <c r="J260" i="49"/>
  <c r="P485" i="50"/>
  <c r="L260" i="50"/>
  <c r="K261" i="50" s="1"/>
  <c r="Q326" i="53"/>
  <c r="G326" i="53"/>
  <c r="K265" i="52"/>
  <c r="J265" i="52"/>
  <c r="G311" i="49" l="1"/>
  <c r="E311" i="49" s="1"/>
  <c r="I265" i="52"/>
  <c r="P486" i="50"/>
  <c r="I260" i="49"/>
  <c r="E326" i="53"/>
  <c r="F326" i="53" s="1"/>
  <c r="H326" i="53" s="1"/>
  <c r="G327" i="53" s="1"/>
  <c r="G410" i="50"/>
  <c r="E410" i="50" s="1"/>
  <c r="F410" i="50" s="1"/>
  <c r="H410" i="50" s="1"/>
  <c r="G392" i="52"/>
  <c r="E392" i="52" s="1"/>
  <c r="F392" i="52" s="1"/>
  <c r="H392" i="52" s="1"/>
  <c r="J261" i="50"/>
  <c r="L260" i="49"/>
  <c r="Q486" i="50"/>
  <c r="O487" i="50"/>
  <c r="J264" i="53"/>
  <c r="L264" i="53" s="1"/>
  <c r="K265" i="53" s="1"/>
  <c r="L265" i="52"/>
  <c r="F311" i="49" l="1"/>
  <c r="H311" i="49" s="1"/>
  <c r="Q327" i="53"/>
  <c r="E327" i="53" s="1"/>
  <c r="F327" i="53" s="1"/>
  <c r="H327" i="53" s="1"/>
  <c r="G328" i="53" s="1"/>
  <c r="I261" i="50"/>
  <c r="G393" i="52"/>
  <c r="E393" i="52" s="1"/>
  <c r="F393" i="52" s="1"/>
  <c r="H393" i="52" s="1"/>
  <c r="G411" i="50"/>
  <c r="E411" i="50" s="1"/>
  <c r="F411" i="50" s="1"/>
  <c r="H411" i="50" s="1"/>
  <c r="Q487" i="50"/>
  <c r="O488" i="50"/>
  <c r="L261" i="50"/>
  <c r="K262" i="50" s="1"/>
  <c r="J265" i="53"/>
  <c r="I265" i="53" s="1"/>
  <c r="K261" i="49"/>
  <c r="J261" i="49"/>
  <c r="P487" i="50"/>
  <c r="K266" i="52"/>
  <c r="J266" i="52"/>
  <c r="I264" i="53"/>
  <c r="I266" i="52" l="1"/>
  <c r="I261" i="49"/>
  <c r="Q328" i="53"/>
  <c r="G312" i="49"/>
  <c r="E312" i="49" s="1"/>
  <c r="G412" i="50"/>
  <c r="E412" i="50" s="1"/>
  <c r="F412" i="50" s="1"/>
  <c r="H412" i="50" s="1"/>
  <c r="G394" i="52"/>
  <c r="E394" i="52" s="1"/>
  <c r="F394" i="52" s="1"/>
  <c r="H394" i="52" s="1"/>
  <c r="J262" i="50"/>
  <c r="L261" i="49"/>
  <c r="L265" i="53"/>
  <c r="K266" i="53" s="1"/>
  <c r="O489" i="50"/>
  <c r="Q488" i="50"/>
  <c r="E328" i="53"/>
  <c r="F328" i="53" s="1"/>
  <c r="H328" i="53" s="1"/>
  <c r="L266" i="52"/>
  <c r="P488" i="50"/>
  <c r="I262" i="50" l="1"/>
  <c r="F312" i="49"/>
  <c r="H312" i="49" s="1"/>
  <c r="G313" i="49" s="1"/>
  <c r="E313" i="49" s="1"/>
  <c r="P489" i="50"/>
  <c r="G395" i="52"/>
  <c r="E395" i="52" s="1"/>
  <c r="F395" i="52" s="1"/>
  <c r="H395" i="52" s="1"/>
  <c r="G413" i="50"/>
  <c r="E413" i="50" s="1"/>
  <c r="F413" i="50" s="1"/>
  <c r="H413" i="50" s="1"/>
  <c r="K262" i="49"/>
  <c r="J262" i="49"/>
  <c r="K267" i="52"/>
  <c r="J267" i="52"/>
  <c r="Q489" i="50"/>
  <c r="O490" i="50"/>
  <c r="Q329" i="53"/>
  <c r="G329" i="53"/>
  <c r="J266" i="53"/>
  <c r="L262" i="50"/>
  <c r="K263" i="50" s="1"/>
  <c r="I262" i="49" l="1"/>
  <c r="F313" i="49"/>
  <c r="H313" i="49" s="1"/>
  <c r="I267" i="52"/>
  <c r="G414" i="50"/>
  <c r="E414" i="50" s="1"/>
  <c r="F414" i="50" s="1"/>
  <c r="H414" i="50" s="1"/>
  <c r="G396" i="52"/>
  <c r="E396" i="52" s="1"/>
  <c r="F396" i="52" s="1"/>
  <c r="H396" i="52" s="1"/>
  <c r="L262" i="49"/>
  <c r="E329" i="53"/>
  <c r="F329" i="53" s="1"/>
  <c r="H329" i="53" s="1"/>
  <c r="O491" i="50"/>
  <c r="Q490" i="50"/>
  <c r="L267" i="52"/>
  <c r="I266" i="53"/>
  <c r="P490" i="50"/>
  <c r="J263" i="50"/>
  <c r="I263" i="50" s="1"/>
  <c r="L266" i="53"/>
  <c r="K267" i="53" s="1"/>
  <c r="G314" i="49" l="1"/>
  <c r="E314" i="49" s="1"/>
  <c r="P491" i="50"/>
  <c r="G397" i="52"/>
  <c r="E397" i="52" s="1"/>
  <c r="F397" i="52" s="1"/>
  <c r="H397" i="52" s="1"/>
  <c r="G415" i="50"/>
  <c r="E415" i="50" s="1"/>
  <c r="F415" i="50" s="1"/>
  <c r="H415" i="50" s="1"/>
  <c r="K268" i="52"/>
  <c r="J268" i="52"/>
  <c r="O492" i="50"/>
  <c r="P492" i="50" s="1"/>
  <c r="Q491" i="50"/>
  <c r="L263" i="50"/>
  <c r="K264" i="50" s="1"/>
  <c r="G330" i="53"/>
  <c r="Q330" i="53"/>
  <c r="K263" i="49"/>
  <c r="J263" i="49"/>
  <c r="J267" i="53"/>
  <c r="F314" i="49" l="1"/>
  <c r="H314" i="49" s="1"/>
  <c r="I263" i="49"/>
  <c r="I267" i="53"/>
  <c r="I268" i="52"/>
  <c r="G416" i="50"/>
  <c r="E416" i="50" s="1"/>
  <c r="F416" i="50" s="1"/>
  <c r="H416" i="50" s="1"/>
  <c r="G398" i="52"/>
  <c r="E398" i="52" s="1"/>
  <c r="F398" i="52" s="1"/>
  <c r="H398" i="52" s="1"/>
  <c r="Q492" i="50"/>
  <c r="O493" i="50"/>
  <c r="P493" i="50" s="1"/>
  <c r="E330" i="53"/>
  <c r="F330" i="53" s="1"/>
  <c r="H330" i="53" s="1"/>
  <c r="J264" i="50"/>
  <c r="L263" i="49"/>
  <c r="L268" i="52"/>
  <c r="L267" i="53"/>
  <c r="K268" i="53" s="1"/>
  <c r="I264" i="50" l="1"/>
  <c r="G315" i="49"/>
  <c r="E315" i="49" s="1"/>
  <c r="G399" i="52"/>
  <c r="E399" i="52" s="1"/>
  <c r="F399" i="52" s="1"/>
  <c r="H399" i="52" s="1"/>
  <c r="G417" i="50"/>
  <c r="E417" i="50" s="1"/>
  <c r="F417" i="50" s="1"/>
  <c r="H417" i="50" s="1"/>
  <c r="J268" i="53"/>
  <c r="K264" i="49"/>
  <c r="J264" i="49"/>
  <c r="K269" i="52"/>
  <c r="J269" i="52"/>
  <c r="G331" i="53"/>
  <c r="Q331" i="53"/>
  <c r="L264" i="50"/>
  <c r="K265" i="50" s="1"/>
  <c r="Q493" i="50"/>
  <c r="O494" i="50"/>
  <c r="I269" i="52" l="1"/>
  <c r="F315" i="49"/>
  <c r="H315" i="49" s="1"/>
  <c r="I268" i="53"/>
  <c r="I264" i="49"/>
  <c r="E331" i="53"/>
  <c r="F331" i="53" s="1"/>
  <c r="H331" i="53" s="1"/>
  <c r="G332" i="53" s="1"/>
  <c r="G418" i="50"/>
  <c r="E418" i="50" s="1"/>
  <c r="F418" i="50" s="1"/>
  <c r="H418" i="50" s="1"/>
  <c r="G400" i="52"/>
  <c r="E400" i="52" s="1"/>
  <c r="F400" i="52" s="1"/>
  <c r="H400" i="52" s="1"/>
  <c r="L269" i="52"/>
  <c r="L268" i="53"/>
  <c r="K269" i="53" s="1"/>
  <c r="L264" i="49"/>
  <c r="Q494" i="50"/>
  <c r="O495" i="50"/>
  <c r="J265" i="50"/>
  <c r="I265" i="50" s="1"/>
  <c r="P494" i="50"/>
  <c r="Q332" i="53" l="1"/>
  <c r="G316" i="49"/>
  <c r="E316" i="49" s="1"/>
  <c r="G401" i="52"/>
  <c r="E401" i="52" s="1"/>
  <c r="F401" i="52" s="1"/>
  <c r="H401" i="52" s="1"/>
  <c r="G419" i="50"/>
  <c r="E419" i="50" s="1"/>
  <c r="F419" i="50" s="1"/>
  <c r="H419" i="50" s="1"/>
  <c r="J269" i="53"/>
  <c r="I269" i="53" s="1"/>
  <c r="K270" i="52"/>
  <c r="J270" i="52"/>
  <c r="L265" i="50"/>
  <c r="K266" i="50" s="1"/>
  <c r="K265" i="49"/>
  <c r="J265" i="49"/>
  <c r="E332" i="53"/>
  <c r="F332" i="53" s="1"/>
  <c r="H332" i="53" s="1"/>
  <c r="O496" i="50"/>
  <c r="Q495" i="50"/>
  <c r="P495" i="50"/>
  <c r="I265" i="49" l="1"/>
  <c r="F316" i="49"/>
  <c r="H316" i="49" s="1"/>
  <c r="I270" i="52"/>
  <c r="P496" i="50"/>
  <c r="G420" i="50"/>
  <c r="E420" i="50" s="1"/>
  <c r="F420" i="50" s="1"/>
  <c r="H420" i="50" s="1"/>
  <c r="G402" i="52"/>
  <c r="E402" i="52" s="1"/>
  <c r="F402" i="52" s="1"/>
  <c r="H402" i="52" s="1"/>
  <c r="J266" i="50"/>
  <c r="L265" i="49"/>
  <c r="L270" i="52"/>
  <c r="L269" i="53"/>
  <c r="K270" i="53" s="1"/>
  <c r="O497" i="50"/>
  <c r="Q496" i="50"/>
  <c r="G333" i="53"/>
  <c r="Q333" i="53"/>
  <c r="P497" i="50" l="1"/>
  <c r="G317" i="49"/>
  <c r="E317" i="49" s="1"/>
  <c r="I266" i="50"/>
  <c r="G403" i="52"/>
  <c r="E403" i="52" s="1"/>
  <c r="F403" i="52" s="1"/>
  <c r="H403" i="52" s="1"/>
  <c r="G421" i="50"/>
  <c r="E421" i="50" s="1"/>
  <c r="F421" i="50" s="1"/>
  <c r="H421" i="50" s="1"/>
  <c r="K266" i="49"/>
  <c r="J266" i="49"/>
  <c r="L266" i="50"/>
  <c r="K267" i="50" s="1"/>
  <c r="K271" i="52"/>
  <c r="J271" i="52"/>
  <c r="Q497" i="50"/>
  <c r="O498" i="50"/>
  <c r="J270" i="53"/>
  <c r="I270" i="53" s="1"/>
  <c r="E333" i="53"/>
  <c r="F333" i="53" s="1"/>
  <c r="H333" i="53" s="1"/>
  <c r="I271" i="52" l="1"/>
  <c r="F317" i="49"/>
  <c r="H317" i="49" s="1"/>
  <c r="I266" i="49"/>
  <c r="G422" i="50"/>
  <c r="E422" i="50" s="1"/>
  <c r="F422" i="50" s="1"/>
  <c r="H422" i="50" s="1"/>
  <c r="G404" i="52"/>
  <c r="E404" i="52" s="1"/>
  <c r="F404" i="52" s="1"/>
  <c r="H404" i="52" s="1"/>
  <c r="L271" i="52"/>
  <c r="O499" i="50"/>
  <c r="Q498" i="50"/>
  <c r="L266" i="49"/>
  <c r="G334" i="53"/>
  <c r="Q334" i="53"/>
  <c r="J267" i="50"/>
  <c r="I267" i="50" s="1"/>
  <c r="L270" i="53"/>
  <c r="K271" i="53" s="1"/>
  <c r="P498" i="50"/>
  <c r="G318" i="49" l="1"/>
  <c r="E318" i="49" s="1"/>
  <c r="E334" i="53"/>
  <c r="F334" i="53" s="1"/>
  <c r="H334" i="53" s="1"/>
  <c r="Q335" i="53" s="1"/>
  <c r="G405" i="52"/>
  <c r="E405" i="52" s="1"/>
  <c r="F405" i="52" s="1"/>
  <c r="H405" i="52" s="1"/>
  <c r="G423" i="50"/>
  <c r="E423" i="50" s="1"/>
  <c r="F423" i="50" s="1"/>
  <c r="H423" i="50" s="1"/>
  <c r="L267" i="50"/>
  <c r="K268" i="50" s="1"/>
  <c r="O500" i="50"/>
  <c r="Q499" i="50"/>
  <c r="P499" i="50"/>
  <c r="K267" i="49"/>
  <c r="J267" i="49"/>
  <c r="K272" i="52"/>
  <c r="J272" i="52"/>
  <c r="J271" i="53"/>
  <c r="I272" i="52" l="1"/>
  <c r="I267" i="49"/>
  <c r="F318" i="49"/>
  <c r="H318" i="49" s="1"/>
  <c r="G319" i="49" s="1"/>
  <c r="E319" i="49" s="1"/>
  <c r="I271" i="53"/>
  <c r="G335" i="53"/>
  <c r="E335" i="53" s="1"/>
  <c r="F335" i="53" s="1"/>
  <c r="H335" i="53" s="1"/>
  <c r="P500" i="50"/>
  <c r="G424" i="50"/>
  <c r="E424" i="50" s="1"/>
  <c r="F424" i="50" s="1"/>
  <c r="H424" i="50" s="1"/>
  <c r="G406" i="52"/>
  <c r="E406" i="52" s="1"/>
  <c r="F406" i="52" s="1"/>
  <c r="H406" i="52" s="1"/>
  <c r="L267" i="49"/>
  <c r="Q500" i="50"/>
  <c r="O501" i="50"/>
  <c r="J268" i="50"/>
  <c r="L271" i="53"/>
  <c r="K272" i="53" s="1"/>
  <c r="L272" i="52"/>
  <c r="P501" i="50" l="1"/>
  <c r="F319" i="49"/>
  <c r="H319" i="49" s="1"/>
  <c r="I268" i="50"/>
  <c r="G407" i="52"/>
  <c r="E407" i="52" s="1"/>
  <c r="F407" i="52" s="1"/>
  <c r="H407" i="52" s="1"/>
  <c r="G425" i="50"/>
  <c r="E425" i="50" s="1"/>
  <c r="F425" i="50" s="1"/>
  <c r="H425" i="50" s="1"/>
  <c r="G336" i="53"/>
  <c r="Q336" i="53"/>
  <c r="K273" i="52"/>
  <c r="J273" i="52"/>
  <c r="J272" i="53"/>
  <c r="I272" i="53" s="1"/>
  <c r="L268" i="50"/>
  <c r="K269" i="50" s="1"/>
  <c r="Q501" i="50"/>
  <c r="O502" i="50"/>
  <c r="K268" i="49"/>
  <c r="J268" i="49"/>
  <c r="I268" i="49" s="1"/>
  <c r="G320" i="49" l="1"/>
  <c r="E320" i="49" s="1"/>
  <c r="I273" i="52"/>
  <c r="G426" i="50"/>
  <c r="E426" i="50" s="1"/>
  <c r="F426" i="50" s="1"/>
  <c r="H426" i="50" s="1"/>
  <c r="G408" i="52"/>
  <c r="E408" i="52" s="1"/>
  <c r="F408" i="52" s="1"/>
  <c r="H408" i="52" s="1"/>
  <c r="Q502" i="50"/>
  <c r="O503" i="50"/>
  <c r="L272" i="53"/>
  <c r="K273" i="53" s="1"/>
  <c r="E336" i="53"/>
  <c r="F336" i="53" s="1"/>
  <c r="H336" i="53" s="1"/>
  <c r="J269" i="50"/>
  <c r="L273" i="52"/>
  <c r="P502" i="50"/>
  <c r="L268" i="49"/>
  <c r="I269" i="50" l="1"/>
  <c r="F320" i="49"/>
  <c r="H320" i="49" s="1"/>
  <c r="P503" i="50"/>
  <c r="G409" i="52"/>
  <c r="E409" i="52" s="1"/>
  <c r="F409" i="52" s="1"/>
  <c r="H409" i="52" s="1"/>
  <c r="G427" i="50"/>
  <c r="E427" i="50" s="1"/>
  <c r="F427" i="50" s="1"/>
  <c r="H427" i="50" s="1"/>
  <c r="K269" i="49"/>
  <c r="J269" i="49"/>
  <c r="L269" i="50"/>
  <c r="K270" i="50" s="1"/>
  <c r="G337" i="53"/>
  <c r="Q337" i="53"/>
  <c r="K274" i="52"/>
  <c r="J274" i="52"/>
  <c r="I274" i="52" s="1"/>
  <c r="Q503" i="50"/>
  <c r="O504" i="50"/>
  <c r="P504" i="50" s="1"/>
  <c r="J273" i="53"/>
  <c r="E337" i="53" l="1"/>
  <c r="F337" i="53" s="1"/>
  <c r="H337" i="53" s="1"/>
  <c r="I273" i="53"/>
  <c r="G321" i="49"/>
  <c r="E321" i="49" s="1"/>
  <c r="I269" i="49"/>
  <c r="G338" i="53"/>
  <c r="Q338" i="53"/>
  <c r="G428" i="50"/>
  <c r="E428" i="50" s="1"/>
  <c r="F428" i="50" s="1"/>
  <c r="H428" i="50" s="1"/>
  <c r="G410" i="52"/>
  <c r="E410" i="52" s="1"/>
  <c r="F410" i="52" s="1"/>
  <c r="H410" i="52" s="1"/>
  <c r="L274" i="52"/>
  <c r="J270" i="50"/>
  <c r="L273" i="53"/>
  <c r="K274" i="53" s="1"/>
  <c r="L269" i="49"/>
  <c r="Q504" i="50"/>
  <c r="O505" i="50"/>
  <c r="P505" i="50" s="1"/>
  <c r="E338" i="53" l="1"/>
  <c r="F338" i="53" s="1"/>
  <c r="H338" i="53" s="1"/>
  <c r="F321" i="49"/>
  <c r="H321" i="49" s="1"/>
  <c r="I270" i="50"/>
  <c r="G411" i="52"/>
  <c r="E411" i="52" s="1"/>
  <c r="F411" i="52" s="1"/>
  <c r="H411" i="52" s="1"/>
  <c r="G429" i="50"/>
  <c r="E429" i="50" s="1"/>
  <c r="F429" i="50" s="1"/>
  <c r="H429" i="50" s="1"/>
  <c r="G339" i="53"/>
  <c r="Q339" i="53"/>
  <c r="K270" i="49"/>
  <c r="J270" i="49"/>
  <c r="J274" i="53"/>
  <c r="L270" i="50"/>
  <c r="K271" i="50" s="1"/>
  <c r="K275" i="52"/>
  <c r="J275" i="52"/>
  <c r="L275" i="52" s="1"/>
  <c r="O506" i="50"/>
  <c r="P506" i="50" s="1"/>
  <c r="Q505" i="50"/>
  <c r="I274" i="53" l="1"/>
  <c r="G322" i="49"/>
  <c r="E322" i="49" s="1"/>
  <c r="I270" i="49"/>
  <c r="I275" i="52"/>
  <c r="G430" i="50"/>
  <c r="E430" i="50" s="1"/>
  <c r="F430" i="50" s="1"/>
  <c r="H430" i="50" s="1"/>
  <c r="G412" i="52"/>
  <c r="E412" i="52" s="1"/>
  <c r="F412" i="52" s="1"/>
  <c r="H412" i="52" s="1"/>
  <c r="L274" i="53"/>
  <c r="K275" i="53" s="1"/>
  <c r="J271" i="50"/>
  <c r="E339" i="53"/>
  <c r="F339" i="53" s="1"/>
  <c r="H339" i="53" s="1"/>
  <c r="O507" i="50"/>
  <c r="Q506" i="50"/>
  <c r="K276" i="52"/>
  <c r="J276" i="52"/>
  <c r="L270" i="49"/>
  <c r="I276" i="52" l="1"/>
  <c r="F322" i="49"/>
  <c r="H322" i="49" s="1"/>
  <c r="I271" i="50"/>
  <c r="G413" i="52"/>
  <c r="E413" i="52" s="1"/>
  <c r="F413" i="52" s="1"/>
  <c r="H413" i="52" s="1"/>
  <c r="G431" i="50"/>
  <c r="E431" i="50" s="1"/>
  <c r="F431" i="50" s="1"/>
  <c r="H431" i="50" s="1"/>
  <c r="L276" i="52"/>
  <c r="G340" i="53"/>
  <c r="Q340" i="53"/>
  <c r="J275" i="53"/>
  <c r="K271" i="49"/>
  <c r="J271" i="49"/>
  <c r="I271" i="49" s="1"/>
  <c r="Q507" i="50"/>
  <c r="O508" i="50"/>
  <c r="L271" i="50"/>
  <c r="K272" i="50" s="1"/>
  <c r="P507" i="50"/>
  <c r="G323" i="49" l="1"/>
  <c r="E323" i="49" s="1"/>
  <c r="I275" i="53"/>
  <c r="P508" i="50"/>
  <c r="G432" i="50"/>
  <c r="E432" i="50" s="1"/>
  <c r="F432" i="50" s="1"/>
  <c r="H432" i="50" s="1"/>
  <c r="G414" i="52"/>
  <c r="E414" i="52" s="1"/>
  <c r="F414" i="52" s="1"/>
  <c r="H414" i="52" s="1"/>
  <c r="L275" i="53"/>
  <c r="K276" i="53" s="1"/>
  <c r="E340" i="53"/>
  <c r="F340" i="53" s="1"/>
  <c r="H340" i="53" s="1"/>
  <c r="J272" i="50"/>
  <c r="Q508" i="50"/>
  <c r="O509" i="50"/>
  <c r="L271" i="49"/>
  <c r="K277" i="52"/>
  <c r="J277" i="52"/>
  <c r="L277" i="52" s="1"/>
  <c r="F323" i="49" l="1"/>
  <c r="H323" i="49" s="1"/>
  <c r="I272" i="50"/>
  <c r="G415" i="52"/>
  <c r="E415" i="52" s="1"/>
  <c r="F415" i="52" s="1"/>
  <c r="H415" i="52" s="1"/>
  <c r="G433" i="50"/>
  <c r="E433" i="50" s="1"/>
  <c r="F433" i="50" s="1"/>
  <c r="H433" i="50" s="1"/>
  <c r="O510" i="50"/>
  <c r="Q509" i="50"/>
  <c r="Q341" i="53"/>
  <c r="G341" i="53"/>
  <c r="J276" i="53"/>
  <c r="K272" i="49"/>
  <c r="J272" i="49"/>
  <c r="L272" i="50"/>
  <c r="K273" i="50" s="1"/>
  <c r="K278" i="52"/>
  <c r="J278" i="52"/>
  <c r="P509" i="50"/>
  <c r="I277" i="52"/>
  <c r="I272" i="49" l="1"/>
  <c r="I278" i="52"/>
  <c r="G324" i="49"/>
  <c r="E324" i="49" s="1"/>
  <c r="I276" i="53"/>
  <c r="L276" i="53"/>
  <c r="G434" i="50"/>
  <c r="E434" i="50" s="1"/>
  <c r="F434" i="50" s="1"/>
  <c r="H434" i="50" s="1"/>
  <c r="G416" i="52"/>
  <c r="E416" i="52" s="1"/>
  <c r="F416" i="52" s="1"/>
  <c r="H416" i="52" s="1"/>
  <c r="L272" i="49"/>
  <c r="E341" i="53"/>
  <c r="F341" i="53" s="1"/>
  <c r="H341" i="53" s="1"/>
  <c r="L278" i="52"/>
  <c r="O511" i="50"/>
  <c r="Q510" i="50"/>
  <c r="P510" i="50"/>
  <c r="J273" i="50"/>
  <c r="J277" i="53" l="1"/>
  <c r="K277" i="53"/>
  <c r="F324" i="49"/>
  <c r="H324" i="49" s="1"/>
  <c r="P511" i="50"/>
  <c r="I277" i="53"/>
  <c r="G417" i="52"/>
  <c r="E417" i="52" s="1"/>
  <c r="F417" i="52" s="1"/>
  <c r="H417" i="52" s="1"/>
  <c r="G435" i="50"/>
  <c r="E435" i="50" s="1"/>
  <c r="F435" i="50" s="1"/>
  <c r="H435" i="50" s="1"/>
  <c r="K273" i="49"/>
  <c r="J273" i="49"/>
  <c r="L277" i="53"/>
  <c r="K278" i="53" s="1"/>
  <c r="G342" i="53"/>
  <c r="Q342" i="53"/>
  <c r="Q511" i="50"/>
  <c r="O512" i="50"/>
  <c r="K279" i="52"/>
  <c r="J279" i="52"/>
  <c r="I273" i="50"/>
  <c r="L273" i="50"/>
  <c r="K274" i="50" s="1"/>
  <c r="G325" i="49" l="1"/>
  <c r="E325" i="49" s="1"/>
  <c r="I279" i="52"/>
  <c r="E342" i="53"/>
  <c r="F342" i="53" s="1"/>
  <c r="H342" i="53" s="1"/>
  <c r="G343" i="53" s="1"/>
  <c r="I273" i="49"/>
  <c r="G436" i="50"/>
  <c r="E436" i="50" s="1"/>
  <c r="F436" i="50" s="1"/>
  <c r="H436" i="50" s="1"/>
  <c r="G418" i="52"/>
  <c r="E418" i="52" s="1"/>
  <c r="F418" i="52" s="1"/>
  <c r="H418" i="52" s="1"/>
  <c r="Q512" i="50"/>
  <c r="O513" i="50"/>
  <c r="P512" i="50"/>
  <c r="J278" i="53"/>
  <c r="I278" i="53" s="1"/>
  <c r="L273" i="49"/>
  <c r="J274" i="50"/>
  <c r="I274" i="50" s="1"/>
  <c r="L279" i="52"/>
  <c r="Q343" i="53" l="1"/>
  <c r="F325" i="49"/>
  <c r="H325" i="49" s="1"/>
  <c r="E343" i="53"/>
  <c r="F343" i="53" s="1"/>
  <c r="H343" i="53" s="1"/>
  <c r="Q344" i="53" s="1"/>
  <c r="G419" i="52"/>
  <c r="E419" i="52" s="1"/>
  <c r="F419" i="52" s="1"/>
  <c r="H419" i="52" s="1"/>
  <c r="G437" i="50"/>
  <c r="E437" i="50" s="1"/>
  <c r="F437" i="50" s="1"/>
  <c r="H437" i="50" s="1"/>
  <c r="O514" i="50"/>
  <c r="Q513" i="50"/>
  <c r="K274" i="49"/>
  <c r="J274" i="49"/>
  <c r="P513" i="50"/>
  <c r="K280" i="52"/>
  <c r="J280" i="52"/>
  <c r="I280" i="52" s="1"/>
  <c r="L274" i="50"/>
  <c r="K275" i="50" s="1"/>
  <c r="L278" i="53"/>
  <c r="K279" i="53" s="1"/>
  <c r="G344" i="53" l="1"/>
  <c r="G326" i="49"/>
  <c r="E326" i="49" s="1"/>
  <c r="I274" i="49"/>
  <c r="P514" i="50"/>
  <c r="G438" i="50"/>
  <c r="E438" i="50" s="1"/>
  <c r="F438" i="50" s="1"/>
  <c r="H438" i="50" s="1"/>
  <c r="G420" i="52"/>
  <c r="E420" i="52" s="1"/>
  <c r="F420" i="52" s="1"/>
  <c r="H420" i="52" s="1"/>
  <c r="J275" i="50"/>
  <c r="I275" i="50" s="1"/>
  <c r="E344" i="53"/>
  <c r="F344" i="53" s="1"/>
  <c r="H344" i="53" s="1"/>
  <c r="L280" i="52"/>
  <c r="L274" i="49"/>
  <c r="Q514" i="50"/>
  <c r="O515" i="50"/>
  <c r="P515" i="50" s="1"/>
  <c r="J279" i="53"/>
  <c r="F326" i="49" l="1"/>
  <c r="H326" i="49" s="1"/>
  <c r="G421" i="52"/>
  <c r="E421" i="52" s="1"/>
  <c r="F421" i="52" s="1"/>
  <c r="H421" i="52" s="1"/>
  <c r="G439" i="50"/>
  <c r="E439" i="50" s="1"/>
  <c r="F439" i="50" s="1"/>
  <c r="H439" i="50" s="1"/>
  <c r="K281" i="52"/>
  <c r="J281" i="52"/>
  <c r="I281" i="52" s="1"/>
  <c r="O516" i="50"/>
  <c r="P516" i="50" s="1"/>
  <c r="Q515" i="50"/>
  <c r="G345" i="53"/>
  <c r="Q345" i="53"/>
  <c r="L275" i="50"/>
  <c r="K276" i="50" s="1"/>
  <c r="I279" i="53"/>
  <c r="K275" i="49"/>
  <c r="J275" i="49"/>
  <c r="L279" i="53"/>
  <c r="I275" i="49" l="1"/>
  <c r="G327" i="49"/>
  <c r="E327" i="49" s="1"/>
  <c r="E345" i="53"/>
  <c r="F345" i="53" s="1"/>
  <c r="H345" i="53" s="1"/>
  <c r="G346" i="53" s="1"/>
  <c r="G440" i="50"/>
  <c r="E440" i="50" s="1"/>
  <c r="F440" i="50" s="1"/>
  <c r="H440" i="50" s="1"/>
  <c r="G422" i="52"/>
  <c r="E422" i="52" s="1"/>
  <c r="F422" i="52" s="1"/>
  <c r="H422" i="52" s="1"/>
  <c r="J276" i="50"/>
  <c r="K280" i="53"/>
  <c r="J280" i="53"/>
  <c r="L275" i="49"/>
  <c r="O517" i="50"/>
  <c r="P517" i="50" s="1"/>
  <c r="Q516" i="50"/>
  <c r="L281" i="52"/>
  <c r="Q346" i="53" l="1"/>
  <c r="I280" i="53"/>
  <c r="F327" i="49"/>
  <c r="H327" i="49" s="1"/>
  <c r="E346" i="53"/>
  <c r="F346" i="53" s="1"/>
  <c r="H346" i="53" s="1"/>
  <c r="Q347" i="53" s="1"/>
  <c r="I276" i="50"/>
  <c r="L280" i="53"/>
  <c r="J281" i="53" s="1"/>
  <c r="G423" i="52"/>
  <c r="E423" i="52" s="1"/>
  <c r="F423" i="52" s="1"/>
  <c r="H423" i="52" s="1"/>
  <c r="G441" i="50"/>
  <c r="E441" i="50" s="1"/>
  <c r="F441" i="50" s="1"/>
  <c r="H441" i="50" s="1"/>
  <c r="L276" i="50"/>
  <c r="K277" i="50" s="1"/>
  <c r="K282" i="52"/>
  <c r="J282" i="52"/>
  <c r="O518" i="50"/>
  <c r="Q517" i="50"/>
  <c r="K276" i="49"/>
  <c r="J276" i="49"/>
  <c r="I282" i="52" l="1"/>
  <c r="G347" i="53"/>
  <c r="I276" i="49"/>
  <c r="G328" i="49"/>
  <c r="E328" i="49" s="1"/>
  <c r="K281" i="53"/>
  <c r="I281" i="53" s="1"/>
  <c r="E347" i="53"/>
  <c r="F347" i="53" s="1"/>
  <c r="H347" i="53" s="1"/>
  <c r="G348" i="53" s="1"/>
  <c r="G442" i="50"/>
  <c r="E442" i="50" s="1"/>
  <c r="F442" i="50" s="1"/>
  <c r="H442" i="50" s="1"/>
  <c r="G424" i="52"/>
  <c r="E424" i="52" s="1"/>
  <c r="F424" i="52" s="1"/>
  <c r="H424" i="52" s="1"/>
  <c r="L281" i="53"/>
  <c r="Q518" i="50"/>
  <c r="O519" i="50"/>
  <c r="J277" i="50"/>
  <c r="L276" i="49"/>
  <c r="L282" i="52"/>
  <c r="P518" i="50"/>
  <c r="I277" i="50" l="1"/>
  <c r="Q348" i="53"/>
  <c r="F328" i="49"/>
  <c r="H328" i="49" s="1"/>
  <c r="G329" i="49" s="1"/>
  <c r="E329" i="49" s="1"/>
  <c r="G425" i="52"/>
  <c r="E425" i="52" s="1"/>
  <c r="F425" i="52" s="1"/>
  <c r="H425" i="52" s="1"/>
  <c r="G443" i="50"/>
  <c r="E443" i="50" s="1"/>
  <c r="F443" i="50" s="1"/>
  <c r="H443" i="50" s="1"/>
  <c r="K277" i="49"/>
  <c r="J277" i="49"/>
  <c r="L277" i="50"/>
  <c r="K278" i="50" s="1"/>
  <c r="K282" i="53"/>
  <c r="J282" i="53"/>
  <c r="P519" i="50"/>
  <c r="Q519" i="50"/>
  <c r="O520" i="50"/>
  <c r="E348" i="53"/>
  <c r="F348" i="53" s="1"/>
  <c r="H348" i="53" s="1"/>
  <c r="K283" i="52"/>
  <c r="J283" i="52"/>
  <c r="I277" i="49" l="1"/>
  <c r="F329" i="49"/>
  <c r="H329" i="49" s="1"/>
  <c r="G330" i="49" s="1"/>
  <c r="E330" i="49" s="1"/>
  <c r="I282" i="53"/>
  <c r="I283" i="52"/>
  <c r="G444" i="50"/>
  <c r="E444" i="50" s="1"/>
  <c r="F444" i="50" s="1"/>
  <c r="H444" i="50" s="1"/>
  <c r="G426" i="52"/>
  <c r="E426" i="52" s="1"/>
  <c r="F426" i="52" s="1"/>
  <c r="H426" i="52" s="1"/>
  <c r="L282" i="53"/>
  <c r="P520" i="50"/>
  <c r="L277" i="49"/>
  <c r="L283" i="52"/>
  <c r="O521" i="50"/>
  <c r="Q520" i="50"/>
  <c r="J278" i="50"/>
  <c r="I278" i="50" s="1"/>
  <c r="Q349" i="53"/>
  <c r="G349" i="53"/>
  <c r="F330" i="49" l="1"/>
  <c r="H330" i="49" s="1"/>
  <c r="E349" i="53"/>
  <c r="F349" i="53" s="1"/>
  <c r="H349" i="53" s="1"/>
  <c r="G350" i="53" s="1"/>
  <c r="G427" i="52"/>
  <c r="E427" i="52" s="1"/>
  <c r="F427" i="52" s="1"/>
  <c r="H427" i="52" s="1"/>
  <c r="G445" i="50"/>
  <c r="E445" i="50" s="1"/>
  <c r="F445" i="50" s="1"/>
  <c r="H445" i="50" s="1"/>
  <c r="L278" i="50"/>
  <c r="K279" i="50" s="1"/>
  <c r="O522" i="50"/>
  <c r="Q521" i="50"/>
  <c r="K284" i="52"/>
  <c r="J284" i="52"/>
  <c r="K278" i="49"/>
  <c r="J278" i="49"/>
  <c r="P521" i="50"/>
  <c r="K283" i="53"/>
  <c r="J283" i="53"/>
  <c r="I283" i="53" l="1"/>
  <c r="Q350" i="53"/>
  <c r="G331" i="49"/>
  <c r="E331" i="49" s="1"/>
  <c r="I284" i="52"/>
  <c r="E350" i="53"/>
  <c r="F350" i="53" s="1"/>
  <c r="H350" i="53" s="1"/>
  <c r="G351" i="53" s="1"/>
  <c r="G446" i="50"/>
  <c r="E446" i="50" s="1"/>
  <c r="F446" i="50" s="1"/>
  <c r="H446" i="50" s="1"/>
  <c r="G428" i="52"/>
  <c r="E428" i="52" s="1"/>
  <c r="F428" i="52" s="1"/>
  <c r="H428" i="52" s="1"/>
  <c r="L284" i="52"/>
  <c r="I278" i="49"/>
  <c r="Q522" i="50"/>
  <c r="O523" i="50"/>
  <c r="J279" i="50"/>
  <c r="I279" i="50" s="1"/>
  <c r="L283" i="53"/>
  <c r="P522" i="50"/>
  <c r="L278" i="49"/>
  <c r="F331" i="49" l="1"/>
  <c r="H331" i="49" s="1"/>
  <c r="Q351" i="53"/>
  <c r="G332" i="49"/>
  <c r="E332" i="49" s="1"/>
  <c r="P523" i="50"/>
  <c r="G429" i="52"/>
  <c r="E429" i="52" s="1"/>
  <c r="F429" i="52" s="1"/>
  <c r="H429" i="52" s="1"/>
  <c r="G447" i="50"/>
  <c r="E447" i="50" s="1"/>
  <c r="F447" i="50" s="1"/>
  <c r="H447" i="50" s="1"/>
  <c r="L279" i="50"/>
  <c r="K284" i="53"/>
  <c r="J284" i="53"/>
  <c r="O524" i="50"/>
  <c r="Q523" i="50"/>
  <c r="K285" i="52"/>
  <c r="J285" i="52"/>
  <c r="I285" i="52" s="1"/>
  <c r="E351" i="53"/>
  <c r="F351" i="53" s="1"/>
  <c r="H351" i="53" s="1"/>
  <c r="K279" i="49"/>
  <c r="J279" i="49"/>
  <c r="F332" i="49" l="1"/>
  <c r="H332" i="49" s="1"/>
  <c r="G333" i="49" s="1"/>
  <c r="E333" i="49" s="1"/>
  <c r="I279" i="49"/>
  <c r="I284" i="53"/>
  <c r="G448" i="50"/>
  <c r="E448" i="50" s="1"/>
  <c r="F448" i="50" s="1"/>
  <c r="H448" i="50" s="1"/>
  <c r="G430" i="52"/>
  <c r="E430" i="52" s="1"/>
  <c r="F430" i="52" s="1"/>
  <c r="H430" i="52" s="1"/>
  <c r="L285" i="52"/>
  <c r="K280" i="50"/>
  <c r="J280" i="50"/>
  <c r="O525" i="50"/>
  <c r="Q524" i="50"/>
  <c r="P524" i="50"/>
  <c r="L279" i="49"/>
  <c r="L284" i="53"/>
  <c r="G352" i="53"/>
  <c r="Q352" i="53"/>
  <c r="F333" i="49" l="1"/>
  <c r="H333" i="49" s="1"/>
  <c r="I280" i="50"/>
  <c r="P525" i="50"/>
  <c r="E352" i="53"/>
  <c r="F352" i="53" s="1"/>
  <c r="H352" i="53" s="1"/>
  <c r="Q353" i="53" s="1"/>
  <c r="G431" i="52"/>
  <c r="E431" i="52" s="1"/>
  <c r="F431" i="52" s="1"/>
  <c r="H431" i="52" s="1"/>
  <c r="G449" i="50"/>
  <c r="E449" i="50" s="1"/>
  <c r="F449" i="50" s="1"/>
  <c r="H449" i="50" s="1"/>
  <c r="K286" i="52"/>
  <c r="J286" i="52"/>
  <c r="K280" i="49"/>
  <c r="J280" i="49"/>
  <c r="O526" i="50"/>
  <c r="Q525" i="50"/>
  <c r="K285" i="53"/>
  <c r="J285" i="53"/>
  <c r="L280" i="50"/>
  <c r="I285" i="53" l="1"/>
  <c r="I286" i="52"/>
  <c r="G334" i="49"/>
  <c r="E334" i="49" s="1"/>
  <c r="G353" i="53"/>
  <c r="E353" i="53" s="1"/>
  <c r="F353" i="53" s="1"/>
  <c r="H353" i="53" s="1"/>
  <c r="I280" i="49"/>
  <c r="L280" i="49"/>
  <c r="J281" i="49" s="1"/>
  <c r="G450" i="50"/>
  <c r="E450" i="50" s="1"/>
  <c r="F450" i="50" s="1"/>
  <c r="H450" i="50" s="1"/>
  <c r="G432" i="52"/>
  <c r="E432" i="52" s="1"/>
  <c r="F432" i="52" s="1"/>
  <c r="H432" i="52" s="1"/>
  <c r="Q526" i="50"/>
  <c r="O527" i="50"/>
  <c r="L286" i="52"/>
  <c r="P526" i="50"/>
  <c r="K281" i="50"/>
  <c r="J281" i="50"/>
  <c r="L285" i="53"/>
  <c r="K281" i="49" l="1"/>
  <c r="I281" i="49" s="1"/>
  <c r="F334" i="49"/>
  <c r="H334" i="49" s="1"/>
  <c r="I281" i="50"/>
  <c r="P527" i="50"/>
  <c r="G433" i="52"/>
  <c r="E433" i="52" s="1"/>
  <c r="F433" i="52" s="1"/>
  <c r="H433" i="52" s="1"/>
  <c r="G451" i="50"/>
  <c r="E451" i="50" s="1"/>
  <c r="F451" i="50" s="1"/>
  <c r="H451" i="50" s="1"/>
  <c r="L281" i="50"/>
  <c r="K287" i="52"/>
  <c r="J287" i="52"/>
  <c r="K286" i="53"/>
  <c r="J286" i="53"/>
  <c r="G354" i="53"/>
  <c r="Q354" i="53"/>
  <c r="Q527" i="50"/>
  <c r="O528" i="50"/>
  <c r="L281" i="49"/>
  <c r="G335" i="49" l="1"/>
  <c r="E335" i="49" s="1"/>
  <c r="I287" i="52"/>
  <c r="E354" i="53"/>
  <c r="F354" i="53" s="1"/>
  <c r="H354" i="53" s="1"/>
  <c r="Q355" i="53" s="1"/>
  <c r="I286" i="53"/>
  <c r="G452" i="50"/>
  <c r="E452" i="50" s="1"/>
  <c r="F452" i="50" s="1"/>
  <c r="H452" i="50" s="1"/>
  <c r="G434" i="52"/>
  <c r="E434" i="52" s="1"/>
  <c r="F434" i="52" s="1"/>
  <c r="H434" i="52" s="1"/>
  <c r="K282" i="49"/>
  <c r="J282" i="49"/>
  <c r="L286" i="53"/>
  <c r="L287" i="52"/>
  <c r="K282" i="50"/>
  <c r="J282" i="50"/>
  <c r="Q528" i="50"/>
  <c r="O529" i="50"/>
  <c r="P528" i="50"/>
  <c r="G355" i="53" l="1"/>
  <c r="I282" i="50"/>
  <c r="F335" i="49"/>
  <c r="H335" i="49" s="1"/>
  <c r="E355" i="53"/>
  <c r="F355" i="53" s="1"/>
  <c r="H355" i="53" s="1"/>
  <c r="Q356" i="53" s="1"/>
  <c r="I282" i="49"/>
  <c r="G435" i="52"/>
  <c r="E435" i="52" s="1"/>
  <c r="F435" i="52" s="1"/>
  <c r="H435" i="52" s="1"/>
  <c r="G453" i="50"/>
  <c r="E453" i="50" s="1"/>
  <c r="F453" i="50" s="1"/>
  <c r="H453" i="50" s="1"/>
  <c r="K288" i="52"/>
  <c r="J288" i="52"/>
  <c r="Q529" i="50"/>
  <c r="O530" i="50"/>
  <c r="L282" i="50"/>
  <c r="K287" i="53"/>
  <c r="J287" i="53"/>
  <c r="L282" i="49"/>
  <c r="P529" i="50"/>
  <c r="G356" i="53" l="1"/>
  <c r="G336" i="49"/>
  <c r="E336" i="49" s="1"/>
  <c r="I287" i="53"/>
  <c r="E356" i="53"/>
  <c r="F356" i="53" s="1"/>
  <c r="H356" i="53" s="1"/>
  <c r="G357" i="53" s="1"/>
  <c r="I288" i="52"/>
  <c r="G454" i="50"/>
  <c r="E454" i="50" s="1"/>
  <c r="F454" i="50" s="1"/>
  <c r="H454" i="50" s="1"/>
  <c r="G436" i="52"/>
  <c r="E436" i="52" s="1"/>
  <c r="F436" i="52" s="1"/>
  <c r="H436" i="52" s="1"/>
  <c r="L287" i="53"/>
  <c r="O531" i="50"/>
  <c r="Q530" i="50"/>
  <c r="L288" i="52"/>
  <c r="P530" i="50"/>
  <c r="K283" i="49"/>
  <c r="J283" i="49"/>
  <c r="K283" i="50"/>
  <c r="J283" i="50"/>
  <c r="L283" i="50" s="1"/>
  <c r="I283" i="49" l="1"/>
  <c r="Q357" i="53"/>
  <c r="P531" i="50"/>
  <c r="F336" i="49"/>
  <c r="H336" i="49" s="1"/>
  <c r="G437" i="52"/>
  <c r="E437" i="52" s="1"/>
  <c r="F437" i="52" s="1"/>
  <c r="H437" i="52" s="1"/>
  <c r="G455" i="50"/>
  <c r="E455" i="50" s="1"/>
  <c r="F455" i="50" s="1"/>
  <c r="H455" i="50" s="1"/>
  <c r="K289" i="52"/>
  <c r="J289" i="52"/>
  <c r="I289" i="52" s="1"/>
  <c r="L283" i="49"/>
  <c r="K288" i="53"/>
  <c r="J288" i="53"/>
  <c r="K284" i="50"/>
  <c r="J284" i="50"/>
  <c r="O532" i="50"/>
  <c r="Q531" i="50"/>
  <c r="E357" i="53"/>
  <c r="F357" i="53" s="1"/>
  <c r="H357" i="53" s="1"/>
  <c r="I283" i="50"/>
  <c r="I284" i="50" l="1"/>
  <c r="G337" i="49"/>
  <c r="E337" i="49" s="1"/>
  <c r="I288" i="53"/>
  <c r="G456" i="50"/>
  <c r="E456" i="50" s="1"/>
  <c r="F456" i="50" s="1"/>
  <c r="H456" i="50" s="1"/>
  <c r="G438" i="52"/>
  <c r="E438" i="52" s="1"/>
  <c r="F438" i="52" s="1"/>
  <c r="H438" i="52" s="1"/>
  <c r="L284" i="50"/>
  <c r="L289" i="52"/>
  <c r="Q358" i="53"/>
  <c r="G358" i="53"/>
  <c r="L288" i="53"/>
  <c r="K284" i="49"/>
  <c r="J284" i="49"/>
  <c r="Q532" i="50"/>
  <c r="O533" i="50"/>
  <c r="P532" i="50"/>
  <c r="I284" i="49" l="1"/>
  <c r="F337" i="49"/>
  <c r="H337" i="49" s="1"/>
  <c r="P533" i="50"/>
  <c r="G439" i="52"/>
  <c r="E439" i="52" s="1"/>
  <c r="F439" i="52" s="1"/>
  <c r="H439" i="52" s="1"/>
  <c r="G457" i="50"/>
  <c r="E457" i="50" s="1"/>
  <c r="F457" i="50" s="1"/>
  <c r="H457" i="50" s="1"/>
  <c r="K289" i="53"/>
  <c r="J289" i="53"/>
  <c r="I289" i="53" s="1"/>
  <c r="L284" i="49"/>
  <c r="E358" i="53"/>
  <c r="F358" i="53" s="1"/>
  <c r="H358" i="53" s="1"/>
  <c r="K290" i="52"/>
  <c r="J290" i="52"/>
  <c r="Q533" i="50"/>
  <c r="O534" i="50"/>
  <c r="K285" i="50"/>
  <c r="J285" i="50"/>
  <c r="I285" i="50" l="1"/>
  <c r="G338" i="49"/>
  <c r="E338" i="49" s="1"/>
  <c r="I290" i="52"/>
  <c r="G458" i="50"/>
  <c r="E458" i="50" s="1"/>
  <c r="F458" i="50" s="1"/>
  <c r="H458" i="50" s="1"/>
  <c r="G440" i="52"/>
  <c r="E440" i="52" s="1"/>
  <c r="F440" i="52" s="1"/>
  <c r="H440" i="52" s="1"/>
  <c r="L290" i="52"/>
  <c r="K285" i="49"/>
  <c r="J285" i="49"/>
  <c r="O535" i="50"/>
  <c r="Q534" i="50"/>
  <c r="G359" i="53"/>
  <c r="Q359" i="53"/>
  <c r="L289" i="53"/>
  <c r="P534" i="50"/>
  <c r="L285" i="50"/>
  <c r="I285" i="49" l="1"/>
  <c r="F338" i="49"/>
  <c r="H338" i="49" s="1"/>
  <c r="P535" i="50"/>
  <c r="G441" i="52"/>
  <c r="E441" i="52" s="1"/>
  <c r="F441" i="52" s="1"/>
  <c r="H441" i="52" s="1"/>
  <c r="G459" i="50"/>
  <c r="E459" i="50" s="1"/>
  <c r="F459" i="50" s="1"/>
  <c r="H459" i="50" s="1"/>
  <c r="O536" i="50"/>
  <c r="P536" i="50" s="1"/>
  <c r="Q535" i="50"/>
  <c r="K290" i="53"/>
  <c r="J290" i="53"/>
  <c r="K291" i="52"/>
  <c r="J291" i="52"/>
  <c r="I291" i="52" s="1"/>
  <c r="K286" i="50"/>
  <c r="J286" i="50"/>
  <c r="E359" i="53"/>
  <c r="F359" i="53" s="1"/>
  <c r="H359" i="53" s="1"/>
  <c r="L285" i="49"/>
  <c r="I290" i="53" l="1"/>
  <c r="G339" i="49"/>
  <c r="E339" i="49" s="1"/>
  <c r="L291" i="52"/>
  <c r="K292" i="52" s="1"/>
  <c r="G460" i="50"/>
  <c r="E460" i="50" s="1"/>
  <c r="F460" i="50" s="1"/>
  <c r="H460" i="50" s="1"/>
  <c r="G442" i="52"/>
  <c r="E442" i="52" s="1"/>
  <c r="F442" i="52" s="1"/>
  <c r="H442" i="52" s="1"/>
  <c r="L290" i="53"/>
  <c r="Q536" i="50"/>
  <c r="O537" i="50"/>
  <c r="K286" i="49"/>
  <c r="J286" i="49"/>
  <c r="I286" i="49" s="1"/>
  <c r="G360" i="53"/>
  <c r="Q360" i="53"/>
  <c r="I286" i="50"/>
  <c r="L286" i="50"/>
  <c r="F339" i="49" l="1"/>
  <c r="H339" i="49" s="1"/>
  <c r="J292" i="52"/>
  <c r="I292" i="52" s="1"/>
  <c r="G443" i="52"/>
  <c r="E443" i="52" s="1"/>
  <c r="F443" i="52" s="1"/>
  <c r="H443" i="52" s="1"/>
  <c r="G461" i="50"/>
  <c r="E461" i="50" s="1"/>
  <c r="F461" i="50" s="1"/>
  <c r="H461" i="50" s="1"/>
  <c r="L286" i="49"/>
  <c r="Q537" i="50"/>
  <c r="O538" i="50"/>
  <c r="P537" i="50"/>
  <c r="K291" i="53"/>
  <c r="J291" i="53"/>
  <c r="I291" i="53" s="1"/>
  <c r="E360" i="53"/>
  <c r="F360" i="53" s="1"/>
  <c r="H360" i="53" s="1"/>
  <c r="L292" i="52"/>
  <c r="K287" i="50"/>
  <c r="J287" i="50"/>
  <c r="G340" i="49" l="1"/>
  <c r="E340" i="49" s="1"/>
  <c r="P538" i="50"/>
  <c r="G462" i="50"/>
  <c r="E462" i="50" s="1"/>
  <c r="F462" i="50" s="1"/>
  <c r="H462" i="50" s="1"/>
  <c r="G444" i="52"/>
  <c r="E444" i="52" s="1"/>
  <c r="F444" i="52" s="1"/>
  <c r="H444" i="52" s="1"/>
  <c r="K293" i="52"/>
  <c r="J293" i="52"/>
  <c r="O539" i="50"/>
  <c r="Q538" i="50"/>
  <c r="G361" i="53"/>
  <c r="Q361" i="53"/>
  <c r="L291" i="53"/>
  <c r="K287" i="49"/>
  <c r="J287" i="49"/>
  <c r="L287" i="49" s="1"/>
  <c r="I287" i="50"/>
  <c r="L287" i="50"/>
  <c r="I293" i="52" l="1"/>
  <c r="F340" i="49"/>
  <c r="H340" i="49" s="1"/>
  <c r="G445" i="52"/>
  <c r="E445" i="52" s="1"/>
  <c r="F445" i="52" s="1"/>
  <c r="H445" i="52" s="1"/>
  <c r="G463" i="50"/>
  <c r="E463" i="50" s="1"/>
  <c r="F463" i="50" s="1"/>
  <c r="H463" i="50" s="1"/>
  <c r="Q539" i="50"/>
  <c r="O540" i="50"/>
  <c r="K288" i="49"/>
  <c r="J288" i="49"/>
  <c r="K292" i="53"/>
  <c r="J292" i="53"/>
  <c r="P539" i="50"/>
  <c r="K288" i="50"/>
  <c r="J288" i="50"/>
  <c r="E361" i="53"/>
  <c r="F361" i="53" s="1"/>
  <c r="H361" i="53" s="1"/>
  <c r="L293" i="52"/>
  <c r="I287" i="49"/>
  <c r="G341" i="49" l="1"/>
  <c r="E341" i="49" s="1"/>
  <c r="I288" i="49"/>
  <c r="I292" i="53"/>
  <c r="P540" i="50"/>
  <c r="G464" i="50"/>
  <c r="E464" i="50" s="1"/>
  <c r="F464" i="50" s="1"/>
  <c r="H464" i="50" s="1"/>
  <c r="G446" i="52"/>
  <c r="E446" i="52" s="1"/>
  <c r="F446" i="52" s="1"/>
  <c r="H446" i="52" s="1"/>
  <c r="L292" i="53"/>
  <c r="Q540" i="50"/>
  <c r="O541" i="50"/>
  <c r="L288" i="49"/>
  <c r="I288" i="50"/>
  <c r="K294" i="52"/>
  <c r="J294" i="52"/>
  <c r="I294" i="52" s="1"/>
  <c r="G362" i="53"/>
  <c r="Q362" i="53"/>
  <c r="L288" i="50"/>
  <c r="F341" i="49" l="1"/>
  <c r="H341" i="49" s="1"/>
  <c r="E362" i="53"/>
  <c r="F362" i="53" s="1"/>
  <c r="H362" i="53" s="1"/>
  <c r="G363" i="53" s="1"/>
  <c r="P541" i="50"/>
  <c r="G447" i="52"/>
  <c r="E447" i="52" s="1"/>
  <c r="F447" i="52" s="1"/>
  <c r="H447" i="52" s="1"/>
  <c r="G465" i="50"/>
  <c r="E465" i="50" s="1"/>
  <c r="F465" i="50" s="1"/>
  <c r="H465" i="50" s="1"/>
  <c r="K289" i="49"/>
  <c r="J289" i="49"/>
  <c r="L294" i="52"/>
  <c r="O542" i="50"/>
  <c r="Q541" i="50"/>
  <c r="K293" i="53"/>
  <c r="J293" i="53"/>
  <c r="K289" i="50"/>
  <c r="J289" i="50"/>
  <c r="Q363" i="53" l="1"/>
  <c r="I293" i="53"/>
  <c r="G342" i="49"/>
  <c r="E342" i="49" s="1"/>
  <c r="E363" i="53"/>
  <c r="F363" i="53" s="1"/>
  <c r="H363" i="53" s="1"/>
  <c r="Q364" i="53" s="1"/>
  <c r="I289" i="49"/>
  <c r="I289" i="50"/>
  <c r="G466" i="50"/>
  <c r="E466" i="50" s="1"/>
  <c r="F466" i="50" s="1"/>
  <c r="H466" i="50" s="1"/>
  <c r="G448" i="52"/>
  <c r="E448" i="52" s="1"/>
  <c r="F448" i="52" s="1"/>
  <c r="H448" i="52" s="1"/>
  <c r="Q542" i="50"/>
  <c r="O543" i="50"/>
  <c r="K295" i="52"/>
  <c r="J295" i="52"/>
  <c r="P542" i="50"/>
  <c r="L289" i="49"/>
  <c r="L289" i="50"/>
  <c r="L293" i="53"/>
  <c r="G364" i="53" l="1"/>
  <c r="P543" i="50"/>
  <c r="I295" i="52"/>
  <c r="F342" i="49"/>
  <c r="H342" i="49" s="1"/>
  <c r="E364" i="53"/>
  <c r="F364" i="53" s="1"/>
  <c r="H364" i="53" s="1"/>
  <c r="G365" i="53" s="1"/>
  <c r="G449" i="52"/>
  <c r="E449" i="52" s="1"/>
  <c r="F449" i="52" s="1"/>
  <c r="H449" i="52" s="1"/>
  <c r="G467" i="50"/>
  <c r="E467" i="50" s="1"/>
  <c r="F467" i="50" s="1"/>
  <c r="H467" i="50" s="1"/>
  <c r="L295" i="52"/>
  <c r="K294" i="53"/>
  <c r="J294" i="53"/>
  <c r="K290" i="49"/>
  <c r="J290" i="49"/>
  <c r="L290" i="49" s="1"/>
  <c r="Q543" i="50"/>
  <c r="O544" i="50"/>
  <c r="P544" i="50" s="1"/>
  <c r="K290" i="50"/>
  <c r="J290" i="50"/>
  <c r="G343" i="49" l="1"/>
  <c r="E343" i="49" s="1"/>
  <c r="I294" i="53"/>
  <c r="Q365" i="53"/>
  <c r="E365" i="53" s="1"/>
  <c r="F365" i="53" s="1"/>
  <c r="H365" i="53" s="1"/>
  <c r="G366" i="53" s="1"/>
  <c r="I290" i="50"/>
  <c r="G468" i="50"/>
  <c r="E468" i="50" s="1"/>
  <c r="F468" i="50" s="1"/>
  <c r="H468" i="50" s="1"/>
  <c r="G450" i="52"/>
  <c r="E450" i="52" s="1"/>
  <c r="F450" i="52" s="1"/>
  <c r="H450" i="52" s="1"/>
  <c r="L294" i="53"/>
  <c r="K296" i="52"/>
  <c r="J296" i="52"/>
  <c r="Q544" i="50"/>
  <c r="O545" i="50"/>
  <c r="P545" i="50" s="1"/>
  <c r="K291" i="49"/>
  <c r="J291" i="49"/>
  <c r="L290" i="50"/>
  <c r="I290" i="49"/>
  <c r="I291" i="49" l="1"/>
  <c r="Q366" i="53"/>
  <c r="F343" i="49"/>
  <c r="H343" i="49" s="1"/>
  <c r="E366" i="53"/>
  <c r="F366" i="53" s="1"/>
  <c r="H366" i="53" s="1"/>
  <c r="G367" i="53" s="1"/>
  <c r="I296" i="52"/>
  <c r="G451" i="52"/>
  <c r="E451" i="52" s="1"/>
  <c r="F451" i="52" s="1"/>
  <c r="H451" i="52" s="1"/>
  <c r="G469" i="50"/>
  <c r="E469" i="50" s="1"/>
  <c r="F469" i="50" s="1"/>
  <c r="H469" i="50" s="1"/>
  <c r="L291" i="49"/>
  <c r="K295" i="53"/>
  <c r="J295" i="53"/>
  <c r="O546" i="50"/>
  <c r="Q545" i="50"/>
  <c r="L296" i="52"/>
  <c r="K291" i="50"/>
  <c r="J291" i="50"/>
  <c r="I291" i="50" s="1"/>
  <c r="I295" i="53" l="1"/>
  <c r="Q367" i="53"/>
  <c r="E367" i="53" s="1"/>
  <c r="F367" i="53" s="1"/>
  <c r="H367" i="53" s="1"/>
  <c r="Q368" i="53" s="1"/>
  <c r="G344" i="49"/>
  <c r="E344" i="49" s="1"/>
  <c r="G470" i="50"/>
  <c r="E470" i="50" s="1"/>
  <c r="F470" i="50" s="1"/>
  <c r="H470" i="50" s="1"/>
  <c r="G452" i="52"/>
  <c r="E452" i="52" s="1"/>
  <c r="F452" i="52" s="1"/>
  <c r="H452" i="52" s="1"/>
  <c r="O547" i="50"/>
  <c r="Q546" i="50"/>
  <c r="K292" i="49"/>
  <c r="J292" i="49"/>
  <c r="L295" i="53"/>
  <c r="L291" i="50"/>
  <c r="K297" i="52"/>
  <c r="J297" i="52"/>
  <c r="P546" i="50"/>
  <c r="I297" i="52" l="1"/>
  <c r="G368" i="53"/>
  <c r="I292" i="49"/>
  <c r="F344" i="49"/>
  <c r="H344" i="49" s="1"/>
  <c r="G453" i="52"/>
  <c r="E453" i="52" s="1"/>
  <c r="F453" i="52" s="1"/>
  <c r="H453" i="52" s="1"/>
  <c r="G471" i="50"/>
  <c r="E471" i="50" s="1"/>
  <c r="F471" i="50" s="1"/>
  <c r="H471" i="50" s="1"/>
  <c r="K292" i="50"/>
  <c r="J292" i="50"/>
  <c r="Q547" i="50"/>
  <c r="O548" i="50"/>
  <c r="K296" i="53"/>
  <c r="J296" i="53"/>
  <c r="L292" i="49"/>
  <c r="E368" i="53"/>
  <c r="F368" i="53" s="1"/>
  <c r="H368" i="53" s="1"/>
  <c r="P547" i="50"/>
  <c r="L297" i="52"/>
  <c r="G345" i="49" l="1"/>
  <c r="E345" i="49" s="1"/>
  <c r="I296" i="53"/>
  <c r="I292" i="50"/>
  <c r="G472" i="50"/>
  <c r="E472" i="50" s="1"/>
  <c r="F472" i="50" s="1"/>
  <c r="H472" i="50" s="1"/>
  <c r="G454" i="52"/>
  <c r="E454" i="52" s="1"/>
  <c r="F454" i="52" s="1"/>
  <c r="H454" i="52" s="1"/>
  <c r="G369" i="53"/>
  <c r="Q369" i="53"/>
  <c r="K293" i="49"/>
  <c r="J293" i="49"/>
  <c r="L296" i="53"/>
  <c r="O549" i="50"/>
  <c r="Q548" i="50"/>
  <c r="K298" i="52"/>
  <c r="J298" i="52"/>
  <c r="L292" i="50"/>
  <c r="P548" i="50"/>
  <c r="I298" i="52" l="1"/>
  <c r="F345" i="49"/>
  <c r="H345" i="49" s="1"/>
  <c r="E369" i="53"/>
  <c r="F369" i="53" s="1"/>
  <c r="H369" i="53" s="1"/>
  <c r="G370" i="53" s="1"/>
  <c r="I293" i="49"/>
  <c r="G455" i="52"/>
  <c r="E455" i="52" s="1"/>
  <c r="F455" i="52" s="1"/>
  <c r="H455" i="52" s="1"/>
  <c r="G473" i="50"/>
  <c r="E473" i="50" s="1"/>
  <c r="F473" i="50" s="1"/>
  <c r="H473" i="50" s="1"/>
  <c r="K293" i="50"/>
  <c r="J293" i="50"/>
  <c r="L298" i="52"/>
  <c r="L293" i="49"/>
  <c r="P549" i="50"/>
  <c r="O550" i="50"/>
  <c r="Q549" i="50"/>
  <c r="K297" i="53"/>
  <c r="J297" i="53"/>
  <c r="L297" i="53" s="1"/>
  <c r="Q370" i="53" l="1"/>
  <c r="E370" i="53" s="1"/>
  <c r="F370" i="53" s="1"/>
  <c r="H370" i="53" s="1"/>
  <c r="G346" i="49"/>
  <c r="E346" i="49" s="1"/>
  <c r="I293" i="50"/>
  <c r="G474" i="50"/>
  <c r="E474" i="50" s="1"/>
  <c r="F474" i="50" s="1"/>
  <c r="H474" i="50" s="1"/>
  <c r="G456" i="52"/>
  <c r="E456" i="52" s="1"/>
  <c r="F456" i="52" s="1"/>
  <c r="H456" i="52" s="1"/>
  <c r="O551" i="50"/>
  <c r="Q550" i="50"/>
  <c r="K294" i="49"/>
  <c r="J294" i="49"/>
  <c r="K298" i="53"/>
  <c r="J298" i="53"/>
  <c r="I298" i="53" s="1"/>
  <c r="P550" i="50"/>
  <c r="L293" i="50"/>
  <c r="K299" i="52"/>
  <c r="J299" i="52"/>
  <c r="I297" i="53"/>
  <c r="G371" i="53" l="1"/>
  <c r="Q371" i="53"/>
  <c r="I294" i="49"/>
  <c r="F346" i="49"/>
  <c r="H346" i="49" s="1"/>
  <c r="I299" i="52"/>
  <c r="E371" i="53"/>
  <c r="F371" i="53" s="1"/>
  <c r="H371" i="53" s="1"/>
  <c r="Q372" i="53" s="1"/>
  <c r="G457" i="52"/>
  <c r="E457" i="52" s="1"/>
  <c r="F457" i="52" s="1"/>
  <c r="H457" i="52" s="1"/>
  <c r="G475" i="50"/>
  <c r="E475" i="50" s="1"/>
  <c r="F475" i="50" s="1"/>
  <c r="H475" i="50" s="1"/>
  <c r="L294" i="49"/>
  <c r="Q551" i="50"/>
  <c r="O552" i="50"/>
  <c r="L299" i="52"/>
  <c r="K294" i="50"/>
  <c r="J294" i="50"/>
  <c r="L298" i="53"/>
  <c r="P551" i="50"/>
  <c r="I294" i="50" l="1"/>
  <c r="G347" i="49"/>
  <c r="E347" i="49" s="1"/>
  <c r="G372" i="53"/>
  <c r="E372" i="53" s="1"/>
  <c r="F372" i="53" s="1"/>
  <c r="H372" i="53" s="1"/>
  <c r="G476" i="50"/>
  <c r="E476" i="50" s="1"/>
  <c r="F476" i="50" s="1"/>
  <c r="H476" i="50" s="1"/>
  <c r="G458" i="52"/>
  <c r="E458" i="52" s="1"/>
  <c r="F458" i="52" s="1"/>
  <c r="H458" i="52" s="1"/>
  <c r="Q552" i="50"/>
  <c r="O553" i="50"/>
  <c r="K295" i="49"/>
  <c r="J295" i="49"/>
  <c r="K299" i="53"/>
  <c r="J299" i="53"/>
  <c r="K300" i="52"/>
  <c r="J300" i="52"/>
  <c r="P552" i="50"/>
  <c r="L294" i="50"/>
  <c r="I300" i="52" l="1"/>
  <c r="I299" i="53"/>
  <c r="F347" i="49"/>
  <c r="H347" i="49" s="1"/>
  <c r="P553" i="50"/>
  <c r="I295" i="49"/>
  <c r="G459" i="52"/>
  <c r="E459" i="52" s="1"/>
  <c r="F459" i="52" s="1"/>
  <c r="H459" i="52" s="1"/>
  <c r="G477" i="50"/>
  <c r="E477" i="50" s="1"/>
  <c r="F477" i="50" s="1"/>
  <c r="H477" i="50" s="1"/>
  <c r="K295" i="50"/>
  <c r="J295" i="50"/>
  <c r="Q553" i="50"/>
  <c r="O554" i="50"/>
  <c r="L300" i="52"/>
  <c r="L299" i="53"/>
  <c r="G373" i="53"/>
  <c r="Q373" i="53"/>
  <c r="P554" i="50"/>
  <c r="L295" i="49"/>
  <c r="I295" i="50" l="1"/>
  <c r="G348" i="49"/>
  <c r="E348" i="49" s="1"/>
  <c r="G478" i="50"/>
  <c r="E478" i="50" s="1"/>
  <c r="F478" i="50" s="1"/>
  <c r="H478" i="50" s="1"/>
  <c r="G460" i="52"/>
  <c r="E460" i="52" s="1"/>
  <c r="F460" i="52" s="1"/>
  <c r="H460" i="52" s="1"/>
  <c r="K296" i="49"/>
  <c r="J296" i="49"/>
  <c r="K300" i="53"/>
  <c r="J300" i="53"/>
  <c r="E373" i="53"/>
  <c r="F373" i="53" s="1"/>
  <c r="H373" i="53" s="1"/>
  <c r="K301" i="52"/>
  <c r="J301" i="52"/>
  <c r="Q554" i="50"/>
  <c r="O555" i="50"/>
  <c r="P555" i="50" s="1"/>
  <c r="L295" i="50"/>
  <c r="I296" i="49" l="1"/>
  <c r="I301" i="52"/>
  <c r="F348" i="49"/>
  <c r="H348" i="49" s="1"/>
  <c r="I300" i="53"/>
  <c r="G461" i="52"/>
  <c r="E461" i="52" s="1"/>
  <c r="F461" i="52" s="1"/>
  <c r="H461" i="52" s="1"/>
  <c r="G479" i="50"/>
  <c r="E479" i="50" s="1"/>
  <c r="F479" i="50" s="1"/>
  <c r="H479" i="50" s="1"/>
  <c r="Q374" i="53"/>
  <c r="G374" i="53"/>
  <c r="K296" i="50"/>
  <c r="J296" i="50"/>
  <c r="L301" i="52"/>
  <c r="L300" i="53"/>
  <c r="L296" i="49"/>
  <c r="Q555" i="50"/>
  <c r="O556" i="50"/>
  <c r="P556" i="50" s="1"/>
  <c r="G349" i="49" l="1"/>
  <c r="E349" i="49" s="1"/>
  <c r="I296" i="50"/>
  <c r="G480" i="50"/>
  <c r="E480" i="50" s="1"/>
  <c r="F480" i="50" s="1"/>
  <c r="H480" i="50" s="1"/>
  <c r="G462" i="52"/>
  <c r="E462" i="52" s="1"/>
  <c r="F462" i="52" s="1"/>
  <c r="H462" i="52" s="1"/>
  <c r="K301" i="53"/>
  <c r="J301" i="53"/>
  <c r="K297" i="49"/>
  <c r="J297" i="49"/>
  <c r="L296" i="50"/>
  <c r="O557" i="50"/>
  <c r="Q556" i="50"/>
  <c r="K302" i="52"/>
  <c r="J302" i="52"/>
  <c r="L302" i="52" s="1"/>
  <c r="E374" i="53"/>
  <c r="F374" i="53" s="1"/>
  <c r="H374" i="53" s="1"/>
  <c r="I301" i="53" l="1"/>
  <c r="F349" i="49"/>
  <c r="H349" i="49" s="1"/>
  <c r="I297" i="49"/>
  <c r="G463" i="52"/>
  <c r="E463" i="52" s="1"/>
  <c r="F463" i="52" s="1"/>
  <c r="H463" i="52" s="1"/>
  <c r="G481" i="50"/>
  <c r="E481" i="50" s="1"/>
  <c r="F481" i="50" s="1"/>
  <c r="H481" i="50" s="1"/>
  <c r="K297" i="50"/>
  <c r="J297" i="50"/>
  <c r="K303" i="52"/>
  <c r="J303" i="52"/>
  <c r="O558" i="50"/>
  <c r="Q557" i="50"/>
  <c r="L297" i="49"/>
  <c r="L301" i="53"/>
  <c r="Q375" i="53"/>
  <c r="G375" i="53"/>
  <c r="P557" i="50"/>
  <c r="I302" i="52"/>
  <c r="G350" i="49" l="1"/>
  <c r="E350" i="49" s="1"/>
  <c r="E375" i="53"/>
  <c r="F375" i="53" s="1"/>
  <c r="H375" i="53" s="1"/>
  <c r="G376" i="53" s="1"/>
  <c r="I303" i="52"/>
  <c r="I297" i="50"/>
  <c r="G482" i="50"/>
  <c r="E482" i="50" s="1"/>
  <c r="F482" i="50" s="1"/>
  <c r="H482" i="50" s="1"/>
  <c r="G464" i="52"/>
  <c r="E464" i="52" s="1"/>
  <c r="F464" i="52" s="1"/>
  <c r="H464" i="52" s="1"/>
  <c r="K298" i="49"/>
  <c r="J298" i="49"/>
  <c r="Q558" i="50"/>
  <c r="O559" i="50"/>
  <c r="L303" i="52"/>
  <c r="K302" i="53"/>
  <c r="J302" i="53"/>
  <c r="I302" i="53" s="1"/>
  <c r="L297" i="50"/>
  <c r="P558" i="50"/>
  <c r="Q376" i="53" l="1"/>
  <c r="I298" i="49"/>
  <c r="F350" i="49"/>
  <c r="H350" i="49" s="1"/>
  <c r="E376" i="53"/>
  <c r="F376" i="53" s="1"/>
  <c r="H376" i="53" s="1"/>
  <c r="G377" i="53" s="1"/>
  <c r="G465" i="52"/>
  <c r="E465" i="52" s="1"/>
  <c r="F465" i="52" s="1"/>
  <c r="H465" i="52" s="1"/>
  <c r="G483" i="50"/>
  <c r="E483" i="50" s="1"/>
  <c r="F483" i="50" s="1"/>
  <c r="H483" i="50" s="1"/>
  <c r="L302" i="53"/>
  <c r="P559" i="50"/>
  <c r="K304" i="52"/>
  <c r="J304" i="52"/>
  <c r="Q559" i="50"/>
  <c r="O560" i="50"/>
  <c r="L298" i="49"/>
  <c r="K298" i="50"/>
  <c r="J298" i="50"/>
  <c r="I304" i="52" l="1"/>
  <c r="Q377" i="53"/>
  <c r="G351" i="49"/>
  <c r="E351" i="49" s="1"/>
  <c r="E377" i="53"/>
  <c r="F377" i="53" s="1"/>
  <c r="H377" i="53" s="1"/>
  <c r="Q378" i="53" s="1"/>
  <c r="L304" i="52"/>
  <c r="K305" i="52" s="1"/>
  <c r="I298" i="50"/>
  <c r="G484" i="50"/>
  <c r="E484" i="50" s="1"/>
  <c r="F484" i="50" s="1"/>
  <c r="H484" i="50" s="1"/>
  <c r="G466" i="52"/>
  <c r="E466" i="52" s="1"/>
  <c r="F466" i="52" s="1"/>
  <c r="H466" i="52" s="1"/>
  <c r="Q560" i="50"/>
  <c r="O561" i="50"/>
  <c r="L298" i="50"/>
  <c r="P560" i="50"/>
  <c r="K303" i="53"/>
  <c r="J303" i="53"/>
  <c r="K299" i="49"/>
  <c r="J299" i="49"/>
  <c r="G378" i="53" l="1"/>
  <c r="F351" i="49"/>
  <c r="H351" i="49" s="1"/>
  <c r="P561" i="50"/>
  <c r="J305" i="52"/>
  <c r="L305" i="52" s="1"/>
  <c r="I299" i="49"/>
  <c r="I305" i="52"/>
  <c r="I303" i="53"/>
  <c r="G467" i="52"/>
  <c r="E467" i="52" s="1"/>
  <c r="F467" i="52" s="1"/>
  <c r="H467" i="52" s="1"/>
  <c r="G485" i="50"/>
  <c r="E485" i="50" s="1"/>
  <c r="F485" i="50" s="1"/>
  <c r="H485" i="50" s="1"/>
  <c r="Q561" i="50"/>
  <c r="O562" i="50"/>
  <c r="L299" i="49"/>
  <c r="K299" i="50"/>
  <c r="J299" i="50"/>
  <c r="I299" i="50" s="1"/>
  <c r="E378" i="53"/>
  <c r="F378" i="53" s="1"/>
  <c r="H378" i="53" s="1"/>
  <c r="L303" i="53"/>
  <c r="P562" i="50" l="1"/>
  <c r="G352" i="49"/>
  <c r="E352" i="49" s="1"/>
  <c r="G486" i="50"/>
  <c r="E486" i="50" s="1"/>
  <c r="F486" i="50" s="1"/>
  <c r="H486" i="50" s="1"/>
  <c r="G468" i="52"/>
  <c r="E468" i="52" s="1"/>
  <c r="F468" i="52" s="1"/>
  <c r="H468" i="52" s="1"/>
  <c r="G379" i="53"/>
  <c r="Q379" i="53"/>
  <c r="K304" i="53"/>
  <c r="J304" i="53"/>
  <c r="L299" i="50"/>
  <c r="K300" i="49"/>
  <c r="J300" i="49"/>
  <c r="L300" i="49" s="1"/>
  <c r="K306" i="52"/>
  <c r="J306" i="52"/>
  <c r="O563" i="50"/>
  <c r="P563" i="50" s="1"/>
  <c r="Q562" i="50"/>
  <c r="F352" i="49" l="1"/>
  <c r="H352" i="49" s="1"/>
  <c r="I304" i="53"/>
  <c r="I306" i="52"/>
  <c r="E379" i="53"/>
  <c r="F379" i="53" s="1"/>
  <c r="H379" i="53" s="1"/>
  <c r="Q380" i="53" s="1"/>
  <c r="G469" i="52"/>
  <c r="E469" i="52" s="1"/>
  <c r="F469" i="52" s="1"/>
  <c r="H469" i="52" s="1"/>
  <c r="G487" i="50"/>
  <c r="E487" i="50" s="1"/>
  <c r="F487" i="50" s="1"/>
  <c r="H487" i="50" s="1"/>
  <c r="K301" i="49"/>
  <c r="J301" i="49"/>
  <c r="L304" i="53"/>
  <c r="L306" i="52"/>
  <c r="K300" i="50"/>
  <c r="J300" i="50"/>
  <c r="Q563" i="50"/>
  <c r="O564" i="50"/>
  <c r="P564" i="50" s="1"/>
  <c r="I300" i="49"/>
  <c r="G380" i="53" l="1"/>
  <c r="G353" i="49"/>
  <c r="E353" i="49" s="1"/>
  <c r="I301" i="49"/>
  <c r="G488" i="50"/>
  <c r="E488" i="50" s="1"/>
  <c r="F488" i="50" s="1"/>
  <c r="H488" i="50" s="1"/>
  <c r="G470" i="52"/>
  <c r="E470" i="52" s="1"/>
  <c r="F470" i="52" s="1"/>
  <c r="H470" i="52" s="1"/>
  <c r="K307" i="52"/>
  <c r="J307" i="52"/>
  <c r="L301" i="49"/>
  <c r="Q564" i="50"/>
  <c r="O565" i="50"/>
  <c r="I300" i="50"/>
  <c r="K305" i="53"/>
  <c r="J305" i="53"/>
  <c r="L305" i="53" s="1"/>
  <c r="E380" i="53"/>
  <c r="F380" i="53" s="1"/>
  <c r="H380" i="53" s="1"/>
  <c r="L300" i="50"/>
  <c r="F353" i="49" l="1"/>
  <c r="H353" i="49" s="1"/>
  <c r="I307" i="52"/>
  <c r="G471" i="52"/>
  <c r="E471" i="52" s="1"/>
  <c r="F471" i="52" s="1"/>
  <c r="H471" i="52" s="1"/>
  <c r="G489" i="50"/>
  <c r="E489" i="50" s="1"/>
  <c r="F489" i="50" s="1"/>
  <c r="H489" i="50" s="1"/>
  <c r="Q565" i="50"/>
  <c r="O566" i="50"/>
  <c r="P565" i="50"/>
  <c r="G381" i="53"/>
  <c r="Q381" i="53"/>
  <c r="K306" i="53"/>
  <c r="J306" i="53"/>
  <c r="K302" i="49"/>
  <c r="J302" i="49"/>
  <c r="L307" i="52"/>
  <c r="K301" i="50"/>
  <c r="J301" i="50"/>
  <c r="I305" i="53"/>
  <c r="I306" i="53" l="1"/>
  <c r="G354" i="49"/>
  <c r="E354" i="49" s="1"/>
  <c r="P566" i="50"/>
  <c r="I301" i="50"/>
  <c r="G490" i="50"/>
  <c r="E490" i="50" s="1"/>
  <c r="F490" i="50" s="1"/>
  <c r="H490" i="50" s="1"/>
  <c r="G472" i="52"/>
  <c r="E472" i="52" s="1"/>
  <c r="F472" i="52" s="1"/>
  <c r="H472" i="52" s="1"/>
  <c r="L306" i="53"/>
  <c r="I302" i="49"/>
  <c r="E381" i="53"/>
  <c r="F381" i="53" s="1"/>
  <c r="H381" i="53" s="1"/>
  <c r="O567" i="50"/>
  <c r="Q566" i="50"/>
  <c r="L301" i="50"/>
  <c r="K308" i="52"/>
  <c r="J308" i="52"/>
  <c r="L302" i="49"/>
  <c r="I308" i="52" l="1"/>
  <c r="F354" i="49"/>
  <c r="H354" i="49" s="1"/>
  <c r="G473" i="52"/>
  <c r="E473" i="52" s="1"/>
  <c r="F473" i="52" s="1"/>
  <c r="H473" i="52" s="1"/>
  <c r="G491" i="50"/>
  <c r="E491" i="50" s="1"/>
  <c r="F491" i="50" s="1"/>
  <c r="H491" i="50" s="1"/>
  <c r="K303" i="49"/>
  <c r="J303" i="49"/>
  <c r="I303" i="49" s="1"/>
  <c r="L308" i="52"/>
  <c r="O568" i="50"/>
  <c r="Q567" i="50"/>
  <c r="K302" i="50"/>
  <c r="J302" i="50"/>
  <c r="G382" i="53"/>
  <c r="Q382" i="53"/>
  <c r="K307" i="53"/>
  <c r="J307" i="53"/>
  <c r="L307" i="53" s="1"/>
  <c r="P567" i="50"/>
  <c r="I302" i="50" l="1"/>
  <c r="G355" i="49"/>
  <c r="E355" i="49" s="1"/>
  <c r="E382" i="53"/>
  <c r="F382" i="53" s="1"/>
  <c r="H382" i="53" s="1"/>
  <c r="G383" i="53" s="1"/>
  <c r="G492" i="50"/>
  <c r="E492" i="50" s="1"/>
  <c r="F492" i="50" s="1"/>
  <c r="H492" i="50" s="1"/>
  <c r="G474" i="52"/>
  <c r="E474" i="52" s="1"/>
  <c r="F474" i="52" s="1"/>
  <c r="H474" i="52" s="1"/>
  <c r="K308" i="53"/>
  <c r="J308" i="53"/>
  <c r="L302" i="50"/>
  <c r="K309" i="52"/>
  <c r="J309" i="52"/>
  <c r="P568" i="50"/>
  <c r="O569" i="50"/>
  <c r="Q568" i="50"/>
  <c r="L303" i="49"/>
  <c r="I307" i="53"/>
  <c r="F355" i="49" l="1"/>
  <c r="H355" i="49" s="1"/>
  <c r="Q383" i="53"/>
  <c r="I308" i="53"/>
  <c r="P569" i="50"/>
  <c r="G475" i="52"/>
  <c r="E475" i="52" s="1"/>
  <c r="F475" i="52" s="1"/>
  <c r="H475" i="52" s="1"/>
  <c r="G493" i="50"/>
  <c r="E493" i="50" s="1"/>
  <c r="F493" i="50" s="1"/>
  <c r="H493" i="50" s="1"/>
  <c r="K303" i="50"/>
  <c r="J303" i="50"/>
  <c r="I309" i="52"/>
  <c r="L309" i="52"/>
  <c r="L308" i="53"/>
  <c r="E383" i="53"/>
  <c r="F383" i="53" s="1"/>
  <c r="H383" i="53" s="1"/>
  <c r="K304" i="49"/>
  <c r="J304" i="49"/>
  <c r="L304" i="49" s="1"/>
  <c r="O570" i="50"/>
  <c r="Q569" i="50"/>
  <c r="P570" i="50" l="1"/>
  <c r="G356" i="49"/>
  <c r="E356" i="49" s="1"/>
  <c r="I303" i="50"/>
  <c r="G494" i="50"/>
  <c r="E494" i="50" s="1"/>
  <c r="F494" i="50" s="1"/>
  <c r="H494" i="50" s="1"/>
  <c r="G476" i="52"/>
  <c r="E476" i="52" s="1"/>
  <c r="F476" i="52" s="1"/>
  <c r="H476" i="52" s="1"/>
  <c r="K309" i="53"/>
  <c r="J309" i="53"/>
  <c r="G384" i="53"/>
  <c r="Q384" i="53"/>
  <c r="Q570" i="50"/>
  <c r="O571" i="50"/>
  <c r="K305" i="49"/>
  <c r="J305" i="49"/>
  <c r="I305" i="49" s="1"/>
  <c r="K310" i="52"/>
  <c r="J310" i="52"/>
  <c r="L303" i="50"/>
  <c r="I304" i="49"/>
  <c r="F356" i="49" l="1"/>
  <c r="H356" i="49" s="1"/>
  <c r="G357" i="49" s="1"/>
  <c r="E357" i="49" s="1"/>
  <c r="I309" i="53"/>
  <c r="E384" i="53"/>
  <c r="F384" i="53" s="1"/>
  <c r="H384" i="53" s="1"/>
  <c r="Q385" i="53" s="1"/>
  <c r="G477" i="52"/>
  <c r="E477" i="52" s="1"/>
  <c r="F477" i="52" s="1"/>
  <c r="H477" i="52" s="1"/>
  <c r="G495" i="50"/>
  <c r="E495" i="50" s="1"/>
  <c r="F495" i="50" s="1"/>
  <c r="H495" i="50" s="1"/>
  <c r="L305" i="49"/>
  <c r="O572" i="50"/>
  <c r="Q571" i="50"/>
  <c r="P571" i="50"/>
  <c r="L309" i="53"/>
  <c r="K304" i="50"/>
  <c r="J304" i="50"/>
  <c r="I304" i="50" s="1"/>
  <c r="I310" i="52"/>
  <c r="L310" i="52"/>
  <c r="F357" i="49" l="1"/>
  <c r="H357" i="49" s="1"/>
  <c r="L304" i="50"/>
  <c r="J305" i="50" s="1"/>
  <c r="G385" i="53"/>
  <c r="E385" i="53" s="1"/>
  <c r="F385" i="53" s="1"/>
  <c r="H385" i="53" s="1"/>
  <c r="P572" i="50"/>
  <c r="G496" i="50"/>
  <c r="E496" i="50" s="1"/>
  <c r="F496" i="50" s="1"/>
  <c r="H496" i="50" s="1"/>
  <c r="G478" i="52"/>
  <c r="E478" i="52" s="1"/>
  <c r="F478" i="52" s="1"/>
  <c r="H478" i="52" s="1"/>
  <c r="K305" i="50"/>
  <c r="K310" i="53"/>
  <c r="J310" i="53"/>
  <c r="K306" i="49"/>
  <c r="J306" i="49"/>
  <c r="K311" i="52"/>
  <c r="J311" i="52"/>
  <c r="O573" i="50"/>
  <c r="Q572" i="50"/>
  <c r="I311" i="52" l="1"/>
  <c r="I306" i="49"/>
  <c r="G358" i="49"/>
  <c r="E358" i="49" s="1"/>
  <c r="P573" i="50"/>
  <c r="I310" i="53"/>
  <c r="I305" i="50"/>
  <c r="G479" i="52"/>
  <c r="E479" i="52" s="1"/>
  <c r="F479" i="52" s="1"/>
  <c r="H479" i="52" s="1"/>
  <c r="G497" i="50"/>
  <c r="E497" i="50" s="1"/>
  <c r="F497" i="50" s="1"/>
  <c r="H497" i="50" s="1"/>
  <c r="L306" i="49"/>
  <c r="L310" i="53"/>
  <c r="L305" i="50"/>
  <c r="Q573" i="50"/>
  <c r="O574" i="50"/>
  <c r="P574" i="50" s="1"/>
  <c r="L311" i="52"/>
  <c r="G386" i="53"/>
  <c r="Q386" i="53"/>
  <c r="E386" i="53" l="1"/>
  <c r="F386" i="53" s="1"/>
  <c r="H386" i="53" s="1"/>
  <c r="G387" i="53" s="1"/>
  <c r="F358" i="49"/>
  <c r="H358" i="49" s="1"/>
  <c r="G498" i="50"/>
  <c r="E498" i="50" s="1"/>
  <c r="F498" i="50" s="1"/>
  <c r="H498" i="50" s="1"/>
  <c r="G480" i="52"/>
  <c r="E480" i="52" s="1"/>
  <c r="F480" i="52" s="1"/>
  <c r="H480" i="52" s="1"/>
  <c r="K311" i="53"/>
  <c r="J311" i="53"/>
  <c r="K312" i="52"/>
  <c r="J312" i="52"/>
  <c r="Q574" i="50"/>
  <c r="O575" i="50"/>
  <c r="P575" i="50" s="1"/>
  <c r="K306" i="50"/>
  <c r="J306" i="50"/>
  <c r="K307" i="49"/>
  <c r="J307" i="49"/>
  <c r="Q387" i="53" l="1"/>
  <c r="I306" i="50"/>
  <c r="G359" i="49"/>
  <c r="E359" i="49" s="1"/>
  <c r="I312" i="52"/>
  <c r="E387" i="53"/>
  <c r="F387" i="53" s="1"/>
  <c r="H387" i="53" s="1"/>
  <c r="Q388" i="53" s="1"/>
  <c r="I307" i="49"/>
  <c r="I311" i="53"/>
  <c r="G481" i="52"/>
  <c r="E481" i="52" s="1"/>
  <c r="F481" i="52" s="1"/>
  <c r="H481" i="52" s="1"/>
  <c r="G499" i="50"/>
  <c r="E499" i="50" s="1"/>
  <c r="F499" i="50" s="1"/>
  <c r="H499" i="50" s="1"/>
  <c r="L312" i="52"/>
  <c r="L311" i="53"/>
  <c r="L307" i="49"/>
  <c r="L306" i="50"/>
  <c r="Q575" i="50"/>
  <c r="O576" i="50"/>
  <c r="F359" i="49" l="1"/>
  <c r="H359" i="49" s="1"/>
  <c r="G360" i="49" s="1"/>
  <c r="E360" i="49" s="1"/>
  <c r="G388" i="53"/>
  <c r="E388" i="53" s="1"/>
  <c r="F388" i="53" s="1"/>
  <c r="H388" i="53" s="1"/>
  <c r="G500" i="50"/>
  <c r="E500" i="50" s="1"/>
  <c r="F500" i="50" s="1"/>
  <c r="H500" i="50" s="1"/>
  <c r="G482" i="52"/>
  <c r="E482" i="52" s="1"/>
  <c r="F482" i="52" s="1"/>
  <c r="H482" i="52" s="1"/>
  <c r="Q576" i="50"/>
  <c r="O577" i="50"/>
  <c r="K307" i="50"/>
  <c r="J307" i="50"/>
  <c r="K313" i="52"/>
  <c r="J313" i="52"/>
  <c r="K308" i="49"/>
  <c r="J308" i="49"/>
  <c r="K312" i="53"/>
  <c r="J312" i="53"/>
  <c r="P576" i="50"/>
  <c r="I308" i="49" l="1"/>
  <c r="I312" i="53"/>
  <c r="I307" i="50"/>
  <c r="F360" i="49"/>
  <c r="H360" i="49" s="1"/>
  <c r="I313" i="52"/>
  <c r="G483" i="52"/>
  <c r="E483" i="52" s="1"/>
  <c r="F483" i="52" s="1"/>
  <c r="H483" i="52" s="1"/>
  <c r="G501" i="50"/>
  <c r="E501" i="50" s="1"/>
  <c r="F501" i="50" s="1"/>
  <c r="H501" i="50" s="1"/>
  <c r="L313" i="52"/>
  <c r="G389" i="53"/>
  <c r="Q389" i="53"/>
  <c r="P577" i="50"/>
  <c r="L308" i="49"/>
  <c r="L307" i="50"/>
  <c r="O578" i="50"/>
  <c r="Q577" i="50"/>
  <c r="L312" i="53"/>
  <c r="G361" i="49" l="1"/>
  <c r="E361" i="49" s="1"/>
  <c r="E389" i="53"/>
  <c r="F389" i="53" s="1"/>
  <c r="H389" i="53" s="1"/>
  <c r="G390" i="53" s="1"/>
  <c r="G502" i="50"/>
  <c r="E502" i="50" s="1"/>
  <c r="F502" i="50" s="1"/>
  <c r="H502" i="50" s="1"/>
  <c r="G484" i="52"/>
  <c r="E484" i="52" s="1"/>
  <c r="F484" i="52" s="1"/>
  <c r="H484" i="52" s="1"/>
  <c r="Q578" i="50"/>
  <c r="O579" i="50"/>
  <c r="P578" i="50"/>
  <c r="K313" i="53"/>
  <c r="J313" i="53"/>
  <c r="K308" i="50"/>
  <c r="J308" i="50"/>
  <c r="K309" i="49"/>
  <c r="J309" i="49"/>
  <c r="K314" i="52"/>
  <c r="J314" i="52"/>
  <c r="Q390" i="53" l="1"/>
  <c r="E390" i="53" s="1"/>
  <c r="F390" i="53" s="1"/>
  <c r="H390" i="53" s="1"/>
  <c r="G391" i="53" s="1"/>
  <c r="F361" i="49"/>
  <c r="H361" i="49" s="1"/>
  <c r="I313" i="53"/>
  <c r="I314" i="52"/>
  <c r="I309" i="49"/>
  <c r="G485" i="52"/>
  <c r="E485" i="52" s="1"/>
  <c r="F485" i="52" s="1"/>
  <c r="H485" i="52" s="1"/>
  <c r="G503" i="50"/>
  <c r="E503" i="50" s="1"/>
  <c r="F503" i="50" s="1"/>
  <c r="H503" i="50" s="1"/>
  <c r="Q579" i="50"/>
  <c r="O580" i="50"/>
  <c r="L313" i="53"/>
  <c r="P579" i="50"/>
  <c r="I308" i="50"/>
  <c r="L314" i="52"/>
  <c r="L309" i="49"/>
  <c r="L308" i="50"/>
  <c r="Q391" i="53" l="1"/>
  <c r="G362" i="49"/>
  <c r="E362" i="49" s="1"/>
  <c r="P580" i="50"/>
  <c r="E391" i="53"/>
  <c r="F391" i="53" s="1"/>
  <c r="H391" i="53" s="1"/>
  <c r="G392" i="53" s="1"/>
  <c r="G504" i="50"/>
  <c r="E504" i="50" s="1"/>
  <c r="F504" i="50" s="1"/>
  <c r="H504" i="50" s="1"/>
  <c r="G486" i="52"/>
  <c r="E486" i="52" s="1"/>
  <c r="F486" i="52" s="1"/>
  <c r="H486" i="52" s="1"/>
  <c r="K315" i="52"/>
  <c r="J315" i="52"/>
  <c r="K310" i="49"/>
  <c r="J310" i="49"/>
  <c r="K314" i="53"/>
  <c r="J314" i="53"/>
  <c r="Q580" i="50"/>
  <c r="O581" i="50"/>
  <c r="P581" i="50" s="1"/>
  <c r="K309" i="50"/>
  <c r="J309" i="50"/>
  <c r="I314" i="53" l="1"/>
  <c r="F362" i="49"/>
  <c r="H362" i="49" s="1"/>
  <c r="Q392" i="53"/>
  <c r="E392" i="53" s="1"/>
  <c r="F392" i="53" s="1"/>
  <c r="H392" i="53" s="1"/>
  <c r="G393" i="53" s="1"/>
  <c r="I310" i="49"/>
  <c r="I309" i="50"/>
  <c r="I315" i="52"/>
  <c r="G487" i="52"/>
  <c r="E487" i="52" s="1"/>
  <c r="F487" i="52" s="1"/>
  <c r="H487" i="52" s="1"/>
  <c r="G505" i="50"/>
  <c r="E505" i="50" s="1"/>
  <c r="F505" i="50" s="1"/>
  <c r="H505" i="50" s="1"/>
  <c r="L310" i="49"/>
  <c r="L315" i="52"/>
  <c r="L314" i="53"/>
  <c r="L309" i="50"/>
  <c r="O582" i="50"/>
  <c r="Q581" i="50"/>
  <c r="G363" i="49" l="1"/>
  <c r="E363" i="49" s="1"/>
  <c r="Q393" i="53"/>
  <c r="E393" i="53" s="1"/>
  <c r="F393" i="53" s="1"/>
  <c r="H393" i="53" s="1"/>
  <c r="G394" i="53" s="1"/>
  <c r="G506" i="50"/>
  <c r="E506" i="50" s="1"/>
  <c r="F506" i="50" s="1"/>
  <c r="H506" i="50" s="1"/>
  <c r="G488" i="52"/>
  <c r="E488" i="52" s="1"/>
  <c r="F488" i="52" s="1"/>
  <c r="H488" i="52" s="1"/>
  <c r="K311" i="49"/>
  <c r="J311" i="49"/>
  <c r="K310" i="50"/>
  <c r="J310" i="50"/>
  <c r="K315" i="53"/>
  <c r="J315" i="53"/>
  <c r="O583" i="50"/>
  <c r="Q582" i="50"/>
  <c r="P582" i="50"/>
  <c r="K316" i="52"/>
  <c r="J316" i="52"/>
  <c r="F363" i="49" l="1"/>
  <c r="H363" i="49" s="1"/>
  <c r="I311" i="49"/>
  <c r="I310" i="50"/>
  <c r="Q394" i="53"/>
  <c r="E394" i="53" s="1"/>
  <c r="F394" i="53" s="1"/>
  <c r="H394" i="53" s="1"/>
  <c r="G395" i="53" s="1"/>
  <c r="I316" i="52"/>
  <c r="P583" i="50"/>
  <c r="G489" i="52"/>
  <c r="E489" i="52" s="1"/>
  <c r="F489" i="52" s="1"/>
  <c r="H489" i="52" s="1"/>
  <c r="G507" i="50"/>
  <c r="E507" i="50" s="1"/>
  <c r="F507" i="50" s="1"/>
  <c r="H507" i="50" s="1"/>
  <c r="Q583" i="50"/>
  <c r="O584" i="50"/>
  <c r="I315" i="53"/>
  <c r="L310" i="50"/>
  <c r="L311" i="49"/>
  <c r="L316" i="52"/>
  <c r="L315" i="53"/>
  <c r="G364" i="49" l="1"/>
  <c r="E364" i="49" s="1"/>
  <c r="Q395" i="53"/>
  <c r="G508" i="50"/>
  <c r="E508" i="50" s="1"/>
  <c r="F508" i="50" s="1"/>
  <c r="H508" i="50" s="1"/>
  <c r="G490" i="52"/>
  <c r="E490" i="52" s="1"/>
  <c r="F490" i="52" s="1"/>
  <c r="H490" i="52" s="1"/>
  <c r="K317" i="52"/>
  <c r="J317" i="52"/>
  <c r="K312" i="49"/>
  <c r="J312" i="49"/>
  <c r="O585" i="50"/>
  <c r="Q584" i="50"/>
  <c r="K316" i="53"/>
  <c r="J316" i="53"/>
  <c r="K311" i="50"/>
  <c r="J311" i="50"/>
  <c r="P584" i="50"/>
  <c r="E395" i="53"/>
  <c r="F395" i="53" s="1"/>
  <c r="H395" i="53" s="1"/>
  <c r="I311" i="50" l="1"/>
  <c r="F364" i="49"/>
  <c r="H364" i="49" s="1"/>
  <c r="I317" i="52"/>
  <c r="I312" i="49"/>
  <c r="G365" i="49"/>
  <c r="E365" i="49" s="1"/>
  <c r="G491" i="52"/>
  <c r="E491" i="52" s="1"/>
  <c r="F491" i="52" s="1"/>
  <c r="H491" i="52" s="1"/>
  <c r="G509" i="50"/>
  <c r="E509" i="50" s="1"/>
  <c r="F509" i="50" s="1"/>
  <c r="H509" i="50" s="1"/>
  <c r="I316" i="53"/>
  <c r="Q585" i="50"/>
  <c r="O586" i="50"/>
  <c r="L312" i="49"/>
  <c r="L317" i="52"/>
  <c r="P585" i="50"/>
  <c r="L316" i="53"/>
  <c r="G396" i="53"/>
  <c r="Q396" i="53"/>
  <c r="L311" i="50"/>
  <c r="F365" i="49" l="1"/>
  <c r="H365" i="49" s="1"/>
  <c r="P586" i="50"/>
  <c r="E396" i="53"/>
  <c r="F396" i="53" s="1"/>
  <c r="H396" i="53" s="1"/>
  <c r="G397" i="53" s="1"/>
  <c r="G510" i="50"/>
  <c r="E510" i="50" s="1"/>
  <c r="F510" i="50" s="1"/>
  <c r="H510" i="50" s="1"/>
  <c r="G492" i="52"/>
  <c r="E492" i="52" s="1"/>
  <c r="F492" i="52" s="1"/>
  <c r="H492" i="52" s="1"/>
  <c r="K313" i="49"/>
  <c r="J313" i="49"/>
  <c r="K317" i="53"/>
  <c r="J317" i="53"/>
  <c r="K318" i="52"/>
  <c r="J318" i="52"/>
  <c r="I318" i="52" s="1"/>
  <c r="Q586" i="50"/>
  <c r="O587" i="50"/>
  <c r="P587" i="50" s="1"/>
  <c r="K312" i="50"/>
  <c r="J312" i="50"/>
  <c r="I312" i="50" l="1"/>
  <c r="G366" i="49"/>
  <c r="E366" i="49" s="1"/>
  <c r="I317" i="53"/>
  <c r="Q397" i="53"/>
  <c r="E397" i="53" s="1"/>
  <c r="F397" i="53" s="1"/>
  <c r="H397" i="53" s="1"/>
  <c r="G398" i="53" s="1"/>
  <c r="I313" i="49"/>
  <c r="G493" i="52"/>
  <c r="E493" i="52" s="1"/>
  <c r="F493" i="52" s="1"/>
  <c r="H493" i="52" s="1"/>
  <c r="G511" i="50"/>
  <c r="E511" i="50" s="1"/>
  <c r="F511" i="50" s="1"/>
  <c r="H511" i="50" s="1"/>
  <c r="L317" i="53"/>
  <c r="L313" i="49"/>
  <c r="L312" i="50"/>
  <c r="O588" i="50"/>
  <c r="Q587" i="50"/>
  <c r="L318" i="52"/>
  <c r="F366" i="49" l="1"/>
  <c r="H366" i="49" s="1"/>
  <c r="Q398" i="53"/>
  <c r="G512" i="50"/>
  <c r="E512" i="50" s="1"/>
  <c r="F512" i="50" s="1"/>
  <c r="H512" i="50" s="1"/>
  <c r="G494" i="52"/>
  <c r="E494" i="52" s="1"/>
  <c r="F494" i="52" s="1"/>
  <c r="H494" i="52" s="1"/>
  <c r="Q588" i="50"/>
  <c r="O589" i="50"/>
  <c r="K319" i="52"/>
  <c r="J319" i="52"/>
  <c r="K313" i="50"/>
  <c r="J313" i="50"/>
  <c r="K318" i="53"/>
  <c r="J318" i="53"/>
  <c r="K314" i="49"/>
  <c r="J314" i="49"/>
  <c r="P588" i="50"/>
  <c r="E398" i="53"/>
  <c r="F398" i="53" s="1"/>
  <c r="H398" i="53" s="1"/>
  <c r="I318" i="53" l="1"/>
  <c r="I314" i="49"/>
  <c r="I319" i="52"/>
  <c r="G367" i="49"/>
  <c r="E367" i="49" s="1"/>
  <c r="I313" i="50"/>
  <c r="G495" i="52"/>
  <c r="E495" i="52" s="1"/>
  <c r="F495" i="52" s="1"/>
  <c r="H495" i="52" s="1"/>
  <c r="G513" i="50"/>
  <c r="E513" i="50" s="1"/>
  <c r="F513" i="50" s="1"/>
  <c r="H513" i="50" s="1"/>
  <c r="L319" i="52"/>
  <c r="L313" i="50"/>
  <c r="G399" i="53"/>
  <c r="Q399" i="53"/>
  <c r="L314" i="49"/>
  <c r="L318" i="53"/>
  <c r="O590" i="50"/>
  <c r="Q589" i="50"/>
  <c r="P589" i="50"/>
  <c r="F367" i="49" l="1"/>
  <c r="H367" i="49" s="1"/>
  <c r="P590" i="50"/>
  <c r="E399" i="53"/>
  <c r="F399" i="53" s="1"/>
  <c r="H399" i="53" s="1"/>
  <c r="Q400" i="53" s="1"/>
  <c r="G514" i="50"/>
  <c r="E514" i="50" s="1"/>
  <c r="F514" i="50" s="1"/>
  <c r="H514" i="50" s="1"/>
  <c r="G496" i="52"/>
  <c r="E496" i="52" s="1"/>
  <c r="F496" i="52" s="1"/>
  <c r="H496" i="52" s="1"/>
  <c r="Q590" i="50"/>
  <c r="O591" i="50"/>
  <c r="P591" i="50" s="1"/>
  <c r="K314" i="50"/>
  <c r="J314" i="50"/>
  <c r="K319" i="53"/>
  <c r="J319" i="53"/>
  <c r="K315" i="49"/>
  <c r="J315" i="49"/>
  <c r="K320" i="52"/>
  <c r="J320" i="52"/>
  <c r="I319" i="53" l="1"/>
  <c r="G368" i="49"/>
  <c r="E368" i="49" s="1"/>
  <c r="G400" i="53"/>
  <c r="E400" i="53" s="1"/>
  <c r="F400" i="53" s="1"/>
  <c r="H400" i="53" s="1"/>
  <c r="I314" i="50"/>
  <c r="I320" i="52"/>
  <c r="G497" i="52"/>
  <c r="E497" i="52" s="1"/>
  <c r="F497" i="52" s="1"/>
  <c r="H497" i="52" s="1"/>
  <c r="G515" i="50"/>
  <c r="E515" i="50" s="1"/>
  <c r="F515" i="50" s="1"/>
  <c r="H515" i="50" s="1"/>
  <c r="L319" i="53"/>
  <c r="L314" i="50"/>
  <c r="I315" i="49"/>
  <c r="O592" i="50"/>
  <c r="Q591" i="50"/>
  <c r="L320" i="52"/>
  <c r="L315" i="49"/>
  <c r="F368" i="49" l="1"/>
  <c r="H368" i="49" s="1"/>
  <c r="G516" i="50"/>
  <c r="E516" i="50" s="1"/>
  <c r="F516" i="50" s="1"/>
  <c r="H516" i="50" s="1"/>
  <c r="G498" i="52"/>
  <c r="E498" i="52" s="1"/>
  <c r="F498" i="52" s="1"/>
  <c r="H498" i="52" s="1"/>
  <c r="G401" i="53"/>
  <c r="Q401" i="53"/>
  <c r="O593" i="50"/>
  <c r="Q592" i="50"/>
  <c r="K316" i="49"/>
  <c r="J316" i="49"/>
  <c r="K321" i="52"/>
  <c r="J321" i="52"/>
  <c r="K320" i="53"/>
  <c r="J320" i="53"/>
  <c r="P592" i="50"/>
  <c r="K315" i="50"/>
  <c r="J315" i="50"/>
  <c r="I321" i="52" l="1"/>
  <c r="I315" i="50"/>
  <c r="G369" i="49"/>
  <c r="E369" i="49" s="1"/>
  <c r="I316" i="49"/>
  <c r="I320" i="53"/>
  <c r="G499" i="52"/>
  <c r="E499" i="52" s="1"/>
  <c r="F499" i="52" s="1"/>
  <c r="H499" i="52" s="1"/>
  <c r="G517" i="50"/>
  <c r="E517" i="50" s="1"/>
  <c r="F517" i="50" s="1"/>
  <c r="H517" i="50" s="1"/>
  <c r="L321" i="52"/>
  <c r="L316" i="49"/>
  <c r="Q593" i="50"/>
  <c r="O594" i="50"/>
  <c r="L315" i="50"/>
  <c r="P593" i="50"/>
  <c r="E401" i="53"/>
  <c r="F401" i="53" s="1"/>
  <c r="H401" i="53" s="1"/>
  <c r="L320" i="53"/>
  <c r="F369" i="49" l="1"/>
  <c r="H369" i="49" s="1"/>
  <c r="P594" i="50"/>
  <c r="G518" i="50"/>
  <c r="E518" i="50" s="1"/>
  <c r="F518" i="50" s="1"/>
  <c r="H518" i="50" s="1"/>
  <c r="G500" i="52"/>
  <c r="E500" i="52" s="1"/>
  <c r="F500" i="52" s="1"/>
  <c r="H500" i="52" s="1"/>
  <c r="K316" i="50"/>
  <c r="J316" i="50"/>
  <c r="G402" i="53"/>
  <c r="Q402" i="53"/>
  <c r="O595" i="50"/>
  <c r="Q594" i="50"/>
  <c r="K317" i="49"/>
  <c r="J317" i="49"/>
  <c r="I317" i="49" s="1"/>
  <c r="K321" i="53"/>
  <c r="J321" i="53"/>
  <c r="K322" i="52"/>
  <c r="J322" i="52"/>
  <c r="G370" i="49" l="1"/>
  <c r="E370" i="49" s="1"/>
  <c r="I322" i="52"/>
  <c r="E402" i="53"/>
  <c r="F402" i="53" s="1"/>
  <c r="H402" i="53" s="1"/>
  <c r="G403" i="53" s="1"/>
  <c r="I321" i="53"/>
  <c r="I316" i="50"/>
  <c r="G501" i="52"/>
  <c r="E501" i="52" s="1"/>
  <c r="F501" i="52" s="1"/>
  <c r="H501" i="52" s="1"/>
  <c r="G519" i="50"/>
  <c r="E519" i="50" s="1"/>
  <c r="F519" i="50" s="1"/>
  <c r="H519" i="50" s="1"/>
  <c r="Q595" i="50"/>
  <c r="O596" i="50"/>
  <c r="L322" i="52"/>
  <c r="P595" i="50"/>
  <c r="L317" i="49"/>
  <c r="L316" i="50"/>
  <c r="L321" i="53"/>
  <c r="Q403" i="53" l="1"/>
  <c r="F370" i="49"/>
  <c r="H370" i="49" s="1"/>
  <c r="P596" i="50"/>
  <c r="E403" i="53"/>
  <c r="F403" i="53" s="1"/>
  <c r="H403" i="53" s="1"/>
  <c r="G404" i="53" s="1"/>
  <c r="G520" i="50"/>
  <c r="E520" i="50" s="1"/>
  <c r="F520" i="50" s="1"/>
  <c r="H520" i="50" s="1"/>
  <c r="G502" i="52"/>
  <c r="E502" i="52" s="1"/>
  <c r="F502" i="52" s="1"/>
  <c r="H502" i="52" s="1"/>
  <c r="K317" i="50"/>
  <c r="J317" i="50"/>
  <c r="K322" i="53"/>
  <c r="J322" i="53"/>
  <c r="K318" i="49"/>
  <c r="J318" i="49"/>
  <c r="K323" i="52"/>
  <c r="J323" i="52"/>
  <c r="L323" i="52" s="1"/>
  <c r="Q596" i="50"/>
  <c r="O597" i="50"/>
  <c r="I318" i="49" l="1"/>
  <c r="Q404" i="53"/>
  <c r="P597" i="50"/>
  <c r="G371" i="49"/>
  <c r="E371" i="49" s="1"/>
  <c r="I317" i="50"/>
  <c r="E404" i="53"/>
  <c r="F404" i="53" s="1"/>
  <c r="H404" i="53" s="1"/>
  <c r="G405" i="53" s="1"/>
  <c r="I322" i="53"/>
  <c r="G503" i="52"/>
  <c r="E503" i="52" s="1"/>
  <c r="F503" i="52" s="1"/>
  <c r="H503" i="52" s="1"/>
  <c r="G521" i="50"/>
  <c r="E521" i="50" s="1"/>
  <c r="F521" i="50" s="1"/>
  <c r="H521" i="50" s="1"/>
  <c r="L322" i="53"/>
  <c r="L317" i="50"/>
  <c r="K324" i="52"/>
  <c r="J324" i="52"/>
  <c r="L318" i="49"/>
  <c r="O598" i="50"/>
  <c r="Q597" i="50"/>
  <c r="I323" i="52"/>
  <c r="Q405" i="53" l="1"/>
  <c r="F371" i="49"/>
  <c r="H371" i="49" s="1"/>
  <c r="G522" i="50"/>
  <c r="E522" i="50" s="1"/>
  <c r="F522" i="50" s="1"/>
  <c r="H522" i="50" s="1"/>
  <c r="G504" i="52"/>
  <c r="E504" i="52" s="1"/>
  <c r="F504" i="52" s="1"/>
  <c r="H504" i="52" s="1"/>
  <c r="E405" i="53"/>
  <c r="F405" i="53" s="1"/>
  <c r="H405" i="53" s="1"/>
  <c r="I324" i="52"/>
  <c r="K318" i="50"/>
  <c r="J318" i="50"/>
  <c r="K323" i="53"/>
  <c r="J323" i="53"/>
  <c r="Q598" i="50"/>
  <c r="O599" i="50"/>
  <c r="K319" i="49"/>
  <c r="J319" i="49"/>
  <c r="L324" i="52"/>
  <c r="P598" i="50"/>
  <c r="I318" i="50" l="1"/>
  <c r="G372" i="49"/>
  <c r="E372" i="49" s="1"/>
  <c r="I319" i="49"/>
  <c r="I323" i="53"/>
  <c r="G505" i="52"/>
  <c r="E505" i="52" s="1"/>
  <c r="F505" i="52" s="1"/>
  <c r="H505" i="52" s="1"/>
  <c r="G523" i="50"/>
  <c r="E523" i="50" s="1"/>
  <c r="F523" i="50" s="1"/>
  <c r="H523" i="50" s="1"/>
  <c r="Q599" i="50"/>
  <c r="O600" i="50"/>
  <c r="L318" i="50"/>
  <c r="G406" i="53"/>
  <c r="Q406" i="53"/>
  <c r="L323" i="53"/>
  <c r="P599" i="50"/>
  <c r="K325" i="52"/>
  <c r="J325" i="52"/>
  <c r="L319" i="49"/>
  <c r="F372" i="49" l="1"/>
  <c r="H372" i="49" s="1"/>
  <c r="I325" i="52"/>
  <c r="P600" i="50"/>
  <c r="G524" i="50"/>
  <c r="E524" i="50" s="1"/>
  <c r="F524" i="50" s="1"/>
  <c r="H524" i="50" s="1"/>
  <c r="G506" i="52"/>
  <c r="E506" i="52" s="1"/>
  <c r="F506" i="52" s="1"/>
  <c r="H506" i="52" s="1"/>
  <c r="L325" i="52"/>
  <c r="K324" i="53"/>
  <c r="J324" i="53"/>
  <c r="K319" i="50"/>
  <c r="J319" i="50"/>
  <c r="K320" i="49"/>
  <c r="J320" i="49"/>
  <c r="I320" i="49" s="1"/>
  <c r="E406" i="53"/>
  <c r="F406" i="53" s="1"/>
  <c r="H406" i="53" s="1"/>
  <c r="Q600" i="50"/>
  <c r="O601" i="50"/>
  <c r="P601" i="50" s="1"/>
  <c r="G373" i="49" l="1"/>
  <c r="E373" i="49" s="1"/>
  <c r="I324" i="53"/>
  <c r="I319" i="50"/>
  <c r="G507" i="52"/>
  <c r="E507" i="52" s="1"/>
  <c r="F507" i="52" s="1"/>
  <c r="H507" i="52" s="1"/>
  <c r="G525" i="50"/>
  <c r="E525" i="50" s="1"/>
  <c r="F525" i="50" s="1"/>
  <c r="H525" i="50" s="1"/>
  <c r="K326" i="52"/>
  <c r="J326" i="52"/>
  <c r="Q407" i="53"/>
  <c r="G407" i="53"/>
  <c r="L320" i="49"/>
  <c r="L324" i="53"/>
  <c r="Q601" i="50"/>
  <c r="O602" i="50"/>
  <c r="P602" i="50" s="1"/>
  <c r="L319" i="50"/>
  <c r="F373" i="49" l="1"/>
  <c r="H373" i="49" s="1"/>
  <c r="I326" i="52"/>
  <c r="G526" i="50"/>
  <c r="E526" i="50" s="1"/>
  <c r="F526" i="50" s="1"/>
  <c r="H526" i="50" s="1"/>
  <c r="G508" i="52"/>
  <c r="E508" i="52" s="1"/>
  <c r="F508" i="52" s="1"/>
  <c r="H508" i="52" s="1"/>
  <c r="K325" i="53"/>
  <c r="J325" i="53"/>
  <c r="I325" i="53" s="1"/>
  <c r="K321" i="49"/>
  <c r="J321" i="49"/>
  <c r="L326" i="52"/>
  <c r="E407" i="53"/>
  <c r="F407" i="53" s="1"/>
  <c r="H407" i="53" s="1"/>
  <c r="K320" i="50"/>
  <c r="J320" i="50"/>
  <c r="O603" i="50"/>
  <c r="P603" i="50" s="1"/>
  <c r="Q602" i="50"/>
  <c r="G374" i="49" l="1"/>
  <c r="E374" i="49" s="1"/>
  <c r="I321" i="49"/>
  <c r="G509" i="52"/>
  <c r="E509" i="52" s="1"/>
  <c r="F509" i="52" s="1"/>
  <c r="H509" i="52" s="1"/>
  <c r="G527" i="50"/>
  <c r="E527" i="50" s="1"/>
  <c r="F527" i="50" s="1"/>
  <c r="H527" i="50" s="1"/>
  <c r="Q408" i="53"/>
  <c r="G408" i="53"/>
  <c r="K327" i="52"/>
  <c r="J327" i="52"/>
  <c r="I320" i="50"/>
  <c r="L321" i="49"/>
  <c r="L325" i="53"/>
  <c r="Q603" i="50"/>
  <c r="O604" i="50"/>
  <c r="P604" i="50" s="1"/>
  <c r="L320" i="50"/>
  <c r="F374" i="49" l="1"/>
  <c r="H374" i="49" s="1"/>
  <c r="I327" i="52"/>
  <c r="G528" i="50"/>
  <c r="E528" i="50" s="1"/>
  <c r="F528" i="50" s="1"/>
  <c r="H528" i="50" s="1"/>
  <c r="G510" i="52"/>
  <c r="E510" i="52" s="1"/>
  <c r="F510" i="52" s="1"/>
  <c r="H510" i="52" s="1"/>
  <c r="K322" i="49"/>
  <c r="J322" i="49"/>
  <c r="L327" i="52"/>
  <c r="Q604" i="50"/>
  <c r="O605" i="50"/>
  <c r="K326" i="53"/>
  <c r="J326" i="53"/>
  <c r="E408" i="53"/>
  <c r="F408" i="53" s="1"/>
  <c r="H408" i="53" s="1"/>
  <c r="K321" i="50"/>
  <c r="J321" i="50"/>
  <c r="I326" i="53" l="1"/>
  <c r="G375" i="49"/>
  <c r="E375" i="49" s="1"/>
  <c r="I321" i="50"/>
  <c r="I322" i="49"/>
  <c r="G511" i="52"/>
  <c r="E511" i="52" s="1"/>
  <c r="F511" i="52" s="1"/>
  <c r="H511" i="52" s="1"/>
  <c r="G529" i="50"/>
  <c r="E529" i="50" s="1"/>
  <c r="F529" i="50" s="1"/>
  <c r="H529" i="50" s="1"/>
  <c r="L326" i="53"/>
  <c r="Q605" i="50"/>
  <c r="O606" i="50"/>
  <c r="K328" i="52"/>
  <c r="J328" i="52"/>
  <c r="P605" i="50"/>
  <c r="L322" i="49"/>
  <c r="L321" i="50"/>
  <c r="G409" i="53"/>
  <c r="Q409" i="53"/>
  <c r="F375" i="49" l="1"/>
  <c r="H375" i="49" s="1"/>
  <c r="P606" i="50"/>
  <c r="I328" i="52"/>
  <c r="G530" i="50"/>
  <c r="E530" i="50" s="1"/>
  <c r="F530" i="50" s="1"/>
  <c r="H530" i="50" s="1"/>
  <c r="G512" i="52"/>
  <c r="E512" i="52" s="1"/>
  <c r="F512" i="52" s="1"/>
  <c r="H512" i="52" s="1"/>
  <c r="K322" i="50"/>
  <c r="J322" i="50"/>
  <c r="O607" i="50"/>
  <c r="Q606" i="50"/>
  <c r="K323" i="49"/>
  <c r="J323" i="49"/>
  <c r="I323" i="49" s="1"/>
  <c r="L328" i="52"/>
  <c r="K327" i="53"/>
  <c r="J327" i="53"/>
  <c r="I327" i="53" s="1"/>
  <c r="E409" i="53"/>
  <c r="F409" i="53" s="1"/>
  <c r="H409" i="53" s="1"/>
  <c r="G376" i="49" l="1"/>
  <c r="E376" i="49" s="1"/>
  <c r="I322" i="50"/>
  <c r="G513" i="52"/>
  <c r="E513" i="52" s="1"/>
  <c r="F513" i="52" s="1"/>
  <c r="H513" i="52" s="1"/>
  <c r="G531" i="50"/>
  <c r="E531" i="50" s="1"/>
  <c r="F531" i="50" s="1"/>
  <c r="H531" i="50" s="1"/>
  <c r="K329" i="52"/>
  <c r="J329" i="52"/>
  <c r="L323" i="49"/>
  <c r="O608" i="50"/>
  <c r="Q607" i="50"/>
  <c r="L322" i="50"/>
  <c r="P607" i="50"/>
  <c r="G410" i="53"/>
  <c r="Q410" i="53"/>
  <c r="L327" i="53"/>
  <c r="F376" i="49" l="1"/>
  <c r="H376" i="49" s="1"/>
  <c r="P608" i="50"/>
  <c r="E410" i="53"/>
  <c r="F410" i="53" s="1"/>
  <c r="H410" i="53" s="1"/>
  <c r="G411" i="53" s="1"/>
  <c r="I329" i="52"/>
  <c r="G532" i="50"/>
  <c r="E532" i="50" s="1"/>
  <c r="F532" i="50" s="1"/>
  <c r="H532" i="50" s="1"/>
  <c r="G514" i="52"/>
  <c r="E514" i="52" s="1"/>
  <c r="F514" i="52" s="1"/>
  <c r="H514" i="52" s="1"/>
  <c r="Q608" i="50"/>
  <c r="O609" i="50"/>
  <c r="Q609" i="50" s="1"/>
  <c r="K323" i="50"/>
  <c r="J323" i="50"/>
  <c r="K324" i="49"/>
  <c r="J324" i="49"/>
  <c r="L324" i="49" s="1"/>
  <c r="K328" i="53"/>
  <c r="J328" i="53"/>
  <c r="L329" i="52"/>
  <c r="I323" i="50" l="1"/>
  <c r="I328" i="53"/>
  <c r="Q411" i="53"/>
  <c r="G377" i="49"/>
  <c r="E377" i="49" s="1"/>
  <c r="E411" i="53"/>
  <c r="F411" i="53" s="1"/>
  <c r="H411" i="53" s="1"/>
  <c r="Q412" i="53" s="1"/>
  <c r="G515" i="52"/>
  <c r="E515" i="52" s="1"/>
  <c r="F515" i="52" s="1"/>
  <c r="H515" i="52" s="1"/>
  <c r="G533" i="50"/>
  <c r="E533" i="50" s="1"/>
  <c r="F533" i="50" s="1"/>
  <c r="H533" i="50" s="1"/>
  <c r="K325" i="49"/>
  <c r="J325" i="49"/>
  <c r="L323" i="50"/>
  <c r="P609" i="50"/>
  <c r="K330" i="52"/>
  <c r="J330" i="52"/>
  <c r="L328" i="53"/>
  <c r="I324" i="49"/>
  <c r="I330" i="52" l="1"/>
  <c r="G412" i="53"/>
  <c r="E412" i="53" s="1"/>
  <c r="F412" i="53" s="1"/>
  <c r="H412" i="53" s="1"/>
  <c r="F377" i="49"/>
  <c r="H377" i="49" s="1"/>
  <c r="I325" i="49"/>
  <c r="G534" i="50"/>
  <c r="E534" i="50" s="1"/>
  <c r="F534" i="50" s="1"/>
  <c r="H534" i="50" s="1"/>
  <c r="G516" i="52"/>
  <c r="E516" i="52" s="1"/>
  <c r="F516" i="52" s="1"/>
  <c r="H516" i="52" s="1"/>
  <c r="L325" i="49"/>
  <c r="L330" i="52"/>
  <c r="K324" i="50"/>
  <c r="J324" i="50"/>
  <c r="K329" i="53"/>
  <c r="J329" i="53"/>
  <c r="I329" i="53" l="1"/>
  <c r="I324" i="50"/>
  <c r="G378" i="49"/>
  <c r="E378" i="49" s="1"/>
  <c r="G517" i="52"/>
  <c r="E517" i="52" s="1"/>
  <c r="F517" i="52" s="1"/>
  <c r="H517" i="52" s="1"/>
  <c r="G535" i="50"/>
  <c r="E535" i="50" s="1"/>
  <c r="F535" i="50" s="1"/>
  <c r="H535" i="50" s="1"/>
  <c r="G413" i="53"/>
  <c r="Q413" i="53"/>
  <c r="K331" i="52"/>
  <c r="J331" i="52"/>
  <c r="K326" i="49"/>
  <c r="J326" i="49"/>
  <c r="I326" i="49" s="1"/>
  <c r="L329" i="53"/>
  <c r="L324" i="50"/>
  <c r="F378" i="49" l="1"/>
  <c r="H378" i="49" s="1"/>
  <c r="I331" i="52"/>
  <c r="G379" i="49"/>
  <c r="E379" i="49" s="1"/>
  <c r="G536" i="50"/>
  <c r="E536" i="50" s="1"/>
  <c r="F536" i="50" s="1"/>
  <c r="H536" i="50" s="1"/>
  <c r="G518" i="52"/>
  <c r="E518" i="52" s="1"/>
  <c r="F518" i="52" s="1"/>
  <c r="H518" i="52" s="1"/>
  <c r="L331" i="52"/>
  <c r="K325" i="50"/>
  <c r="J325" i="50"/>
  <c r="K330" i="53"/>
  <c r="J330" i="53"/>
  <c r="L326" i="49"/>
  <c r="E413" i="53"/>
  <c r="F413" i="53" s="1"/>
  <c r="H413" i="53" s="1"/>
  <c r="F379" i="49" l="1"/>
  <c r="H379" i="49" s="1"/>
  <c r="I330" i="53"/>
  <c r="I325" i="50"/>
  <c r="G519" i="52"/>
  <c r="E519" i="52" s="1"/>
  <c r="F519" i="52" s="1"/>
  <c r="H519" i="52" s="1"/>
  <c r="G537" i="50"/>
  <c r="E537" i="50" s="1"/>
  <c r="F537" i="50" s="1"/>
  <c r="H537" i="50" s="1"/>
  <c r="K327" i="49"/>
  <c r="J327" i="49"/>
  <c r="L330" i="53"/>
  <c r="K332" i="52"/>
  <c r="J332" i="52"/>
  <c r="I332" i="52" s="1"/>
  <c r="G414" i="53"/>
  <c r="Q414" i="53"/>
  <c r="L325" i="50"/>
  <c r="G380" i="49" l="1"/>
  <c r="E380" i="49" s="1"/>
  <c r="E414" i="53"/>
  <c r="F414" i="53" s="1"/>
  <c r="H414" i="53" s="1"/>
  <c r="Q415" i="53" s="1"/>
  <c r="I327" i="49"/>
  <c r="G538" i="50"/>
  <c r="E538" i="50" s="1"/>
  <c r="F538" i="50" s="1"/>
  <c r="H538" i="50" s="1"/>
  <c r="G520" i="52"/>
  <c r="E520" i="52" s="1"/>
  <c r="F520" i="52" s="1"/>
  <c r="H520" i="52" s="1"/>
  <c r="L332" i="52"/>
  <c r="K326" i="50"/>
  <c r="J326" i="50"/>
  <c r="K331" i="53"/>
  <c r="J331" i="53"/>
  <c r="L327" i="49"/>
  <c r="G415" i="53" l="1"/>
  <c r="I331" i="53"/>
  <c r="F380" i="49"/>
  <c r="H380" i="49" s="1"/>
  <c r="I326" i="50"/>
  <c r="G521" i="52"/>
  <c r="E521" i="52" s="1"/>
  <c r="F521" i="52" s="1"/>
  <c r="H521" i="52" s="1"/>
  <c r="G539" i="50"/>
  <c r="E539" i="50" s="1"/>
  <c r="F539" i="50" s="1"/>
  <c r="H539" i="50" s="1"/>
  <c r="K328" i="49"/>
  <c r="J328" i="49"/>
  <c r="L331" i="53"/>
  <c r="L326" i="50"/>
  <c r="K333" i="52"/>
  <c r="J333" i="52"/>
  <c r="E415" i="53"/>
  <c r="F415" i="53" s="1"/>
  <c r="H415" i="53" s="1"/>
  <c r="I328" i="49" l="1"/>
  <c r="G381" i="49"/>
  <c r="E381" i="49" s="1"/>
  <c r="I333" i="52"/>
  <c r="G540" i="50"/>
  <c r="E540" i="50" s="1"/>
  <c r="F540" i="50" s="1"/>
  <c r="H540" i="50" s="1"/>
  <c r="G522" i="52"/>
  <c r="E522" i="52" s="1"/>
  <c r="F522" i="52" s="1"/>
  <c r="H522" i="52" s="1"/>
  <c r="K332" i="53"/>
  <c r="J332" i="53"/>
  <c r="L328" i="49"/>
  <c r="G416" i="53"/>
  <c r="Q416" i="53"/>
  <c r="L333" i="52"/>
  <c r="K327" i="50"/>
  <c r="J327" i="50"/>
  <c r="I327" i="50" s="1"/>
  <c r="I332" i="53" l="1"/>
  <c r="F381" i="49"/>
  <c r="H381" i="49" s="1"/>
  <c r="G523" i="52"/>
  <c r="E523" i="52" s="1"/>
  <c r="F523" i="52" s="1"/>
  <c r="H523" i="52" s="1"/>
  <c r="G541" i="50"/>
  <c r="E541" i="50" s="1"/>
  <c r="F541" i="50" s="1"/>
  <c r="H541" i="50" s="1"/>
  <c r="E416" i="53"/>
  <c r="F416" i="53" s="1"/>
  <c r="H416" i="53" s="1"/>
  <c r="L327" i="50"/>
  <c r="K334" i="52"/>
  <c r="J334" i="52"/>
  <c r="K329" i="49"/>
  <c r="J329" i="49"/>
  <c r="L332" i="53"/>
  <c r="I329" i="49" l="1"/>
  <c r="G382" i="49"/>
  <c r="E382" i="49" s="1"/>
  <c r="I334" i="52"/>
  <c r="G542" i="50"/>
  <c r="E542" i="50" s="1"/>
  <c r="F542" i="50" s="1"/>
  <c r="H542" i="50" s="1"/>
  <c r="G524" i="52"/>
  <c r="E524" i="52" s="1"/>
  <c r="F524" i="52" s="1"/>
  <c r="H524" i="52" s="1"/>
  <c r="K333" i="53"/>
  <c r="J333" i="53"/>
  <c r="Q417" i="53"/>
  <c r="G417" i="53"/>
  <c r="L329" i="49"/>
  <c r="L334" i="52"/>
  <c r="K328" i="50"/>
  <c r="J328" i="50"/>
  <c r="I328" i="50" l="1"/>
  <c r="F382" i="49"/>
  <c r="H382" i="49" s="1"/>
  <c r="I333" i="53"/>
  <c r="G525" i="52"/>
  <c r="E525" i="52" s="1"/>
  <c r="F525" i="52" s="1"/>
  <c r="H525" i="52" s="1"/>
  <c r="G543" i="50"/>
  <c r="E543" i="50" s="1"/>
  <c r="F543" i="50" s="1"/>
  <c r="H543" i="50" s="1"/>
  <c r="L328" i="50"/>
  <c r="K330" i="49"/>
  <c r="J330" i="49"/>
  <c r="E417" i="53"/>
  <c r="F417" i="53" s="1"/>
  <c r="H417" i="53" s="1"/>
  <c r="K335" i="52"/>
  <c r="J335" i="52"/>
  <c r="L333" i="53"/>
  <c r="I330" i="49" l="1"/>
  <c r="G383" i="49"/>
  <c r="E383" i="49" s="1"/>
  <c r="I335" i="52"/>
  <c r="G544" i="50"/>
  <c r="E544" i="50" s="1"/>
  <c r="F544" i="50" s="1"/>
  <c r="H544" i="50" s="1"/>
  <c r="G526" i="52"/>
  <c r="E526" i="52" s="1"/>
  <c r="F526" i="52" s="1"/>
  <c r="H526" i="52" s="1"/>
  <c r="K334" i="53"/>
  <c r="J334" i="53"/>
  <c r="Q418" i="53"/>
  <c r="G418" i="53"/>
  <c r="L330" i="49"/>
  <c r="L335" i="52"/>
  <c r="K329" i="50"/>
  <c r="J329" i="50"/>
  <c r="I329" i="50" s="1"/>
  <c r="F383" i="49" l="1"/>
  <c r="H383" i="49" s="1"/>
  <c r="I334" i="53"/>
  <c r="G527" i="52"/>
  <c r="E527" i="52" s="1"/>
  <c r="F527" i="52" s="1"/>
  <c r="H527" i="52" s="1"/>
  <c r="G545" i="50"/>
  <c r="E545" i="50" s="1"/>
  <c r="F545" i="50" s="1"/>
  <c r="H545" i="50" s="1"/>
  <c r="L329" i="50"/>
  <c r="K336" i="52"/>
  <c r="J336" i="52"/>
  <c r="K331" i="49"/>
  <c r="J331" i="49"/>
  <c r="E418" i="53"/>
  <c r="F418" i="53" s="1"/>
  <c r="H418" i="53" s="1"/>
  <c r="L334" i="53"/>
  <c r="G384" i="49" l="1"/>
  <c r="E384" i="49" s="1"/>
  <c r="I336" i="52"/>
  <c r="I331" i="49"/>
  <c r="G546" i="50"/>
  <c r="E546" i="50" s="1"/>
  <c r="F546" i="50" s="1"/>
  <c r="H546" i="50" s="1"/>
  <c r="G528" i="52"/>
  <c r="E528" i="52" s="1"/>
  <c r="F528" i="52" s="1"/>
  <c r="H528" i="52" s="1"/>
  <c r="G419" i="53"/>
  <c r="Q419" i="53"/>
  <c r="L331" i="49"/>
  <c r="K335" i="53"/>
  <c r="J335" i="53"/>
  <c r="L336" i="52"/>
  <c r="K330" i="50"/>
  <c r="J330" i="50"/>
  <c r="I330" i="50" l="1"/>
  <c r="F384" i="49"/>
  <c r="H384" i="49" s="1"/>
  <c r="E419" i="53"/>
  <c r="F419" i="53" s="1"/>
  <c r="H419" i="53" s="1"/>
  <c r="Q420" i="53" s="1"/>
  <c r="I335" i="53"/>
  <c r="G529" i="52"/>
  <c r="E529" i="52" s="1"/>
  <c r="F529" i="52" s="1"/>
  <c r="H529" i="52" s="1"/>
  <c r="G547" i="50"/>
  <c r="E547" i="50" s="1"/>
  <c r="F547" i="50" s="1"/>
  <c r="H547" i="50" s="1"/>
  <c r="K337" i="52"/>
  <c r="J337" i="52"/>
  <c r="L335" i="53"/>
  <c r="K332" i="49"/>
  <c r="J332" i="49"/>
  <c r="L330" i="50"/>
  <c r="I332" i="49" l="1"/>
  <c r="G420" i="53"/>
  <c r="E420" i="53" s="1"/>
  <c r="F420" i="53" s="1"/>
  <c r="H420" i="53" s="1"/>
  <c r="G385" i="49"/>
  <c r="E385" i="49" s="1"/>
  <c r="G548" i="50"/>
  <c r="E548" i="50" s="1"/>
  <c r="F548" i="50" s="1"/>
  <c r="H548" i="50" s="1"/>
  <c r="G530" i="52"/>
  <c r="E530" i="52" s="1"/>
  <c r="F530" i="52" s="1"/>
  <c r="H530" i="52" s="1"/>
  <c r="K331" i="50"/>
  <c r="J331" i="50"/>
  <c r="L332" i="49"/>
  <c r="I337" i="52"/>
  <c r="L337" i="52"/>
  <c r="K336" i="53"/>
  <c r="J336" i="53"/>
  <c r="L336" i="53" s="1"/>
  <c r="G421" i="53" l="1"/>
  <c r="Q421" i="53"/>
  <c r="E421" i="53" s="1"/>
  <c r="F421" i="53" s="1"/>
  <c r="H421" i="53" s="1"/>
  <c r="G422" i="53" s="1"/>
  <c r="I331" i="50"/>
  <c r="F385" i="49"/>
  <c r="H385" i="49" s="1"/>
  <c r="G531" i="52"/>
  <c r="E531" i="52" s="1"/>
  <c r="F531" i="52" s="1"/>
  <c r="H531" i="52" s="1"/>
  <c r="G549" i="50"/>
  <c r="E549" i="50" s="1"/>
  <c r="F549" i="50" s="1"/>
  <c r="H549" i="50" s="1"/>
  <c r="K338" i="52"/>
  <c r="J338" i="52"/>
  <c r="L331" i="50"/>
  <c r="K337" i="53"/>
  <c r="J337" i="53"/>
  <c r="K333" i="49"/>
  <c r="J333" i="49"/>
  <c r="I336" i="53"/>
  <c r="I337" i="53" l="1"/>
  <c r="Q422" i="53"/>
  <c r="G386" i="49"/>
  <c r="E386" i="49" s="1"/>
  <c r="I338" i="52"/>
  <c r="L337" i="53"/>
  <c r="J338" i="53" s="1"/>
  <c r="G550" i="50"/>
  <c r="E550" i="50" s="1"/>
  <c r="F550" i="50" s="1"/>
  <c r="H550" i="50" s="1"/>
  <c r="G532" i="52"/>
  <c r="E532" i="52" s="1"/>
  <c r="F532" i="52" s="1"/>
  <c r="H532" i="52" s="1"/>
  <c r="K332" i="50"/>
  <c r="J332" i="50"/>
  <c r="L338" i="52"/>
  <c r="I333" i="49"/>
  <c r="E422" i="53"/>
  <c r="F422" i="53" s="1"/>
  <c r="H422" i="53" s="1"/>
  <c r="L333" i="49"/>
  <c r="K338" i="53" l="1"/>
  <c r="F386" i="49"/>
  <c r="H386" i="49" s="1"/>
  <c r="I332" i="50"/>
  <c r="I338" i="53"/>
  <c r="G533" i="52"/>
  <c r="E533" i="52" s="1"/>
  <c r="F533" i="52" s="1"/>
  <c r="H533" i="52" s="1"/>
  <c r="G551" i="50"/>
  <c r="E551" i="50" s="1"/>
  <c r="F551" i="50" s="1"/>
  <c r="H551" i="50" s="1"/>
  <c r="K334" i="49"/>
  <c r="J334" i="49"/>
  <c r="G423" i="53"/>
  <c r="Q423" i="53"/>
  <c r="K339" i="52"/>
  <c r="J339" i="52"/>
  <c r="I339" i="52" s="1"/>
  <c r="L332" i="50"/>
  <c r="L338" i="53"/>
  <c r="I334" i="49" l="1"/>
  <c r="G387" i="49"/>
  <c r="E387" i="49" s="1"/>
  <c r="E423" i="53"/>
  <c r="F423" i="53" s="1"/>
  <c r="H423" i="53" s="1"/>
  <c r="G424" i="53" s="1"/>
  <c r="G552" i="50"/>
  <c r="E552" i="50" s="1"/>
  <c r="F552" i="50" s="1"/>
  <c r="H552" i="50" s="1"/>
  <c r="G534" i="52"/>
  <c r="E534" i="52" s="1"/>
  <c r="F534" i="52" s="1"/>
  <c r="H534" i="52" s="1"/>
  <c r="K333" i="50"/>
  <c r="J333" i="50"/>
  <c r="K339" i="53"/>
  <c r="J339" i="53"/>
  <c r="L339" i="52"/>
  <c r="L334" i="49"/>
  <c r="F387" i="49" l="1"/>
  <c r="H387" i="49" s="1"/>
  <c r="Q424" i="53"/>
  <c r="I339" i="53"/>
  <c r="E424" i="53"/>
  <c r="F424" i="53" s="1"/>
  <c r="H424" i="53" s="1"/>
  <c r="G425" i="53" s="1"/>
  <c r="G535" i="52"/>
  <c r="E535" i="52" s="1"/>
  <c r="F535" i="52" s="1"/>
  <c r="H535" i="52" s="1"/>
  <c r="G553" i="50"/>
  <c r="E553" i="50" s="1"/>
  <c r="F553" i="50" s="1"/>
  <c r="H553" i="50" s="1"/>
  <c r="K335" i="49"/>
  <c r="J335" i="49"/>
  <c r="I333" i="50"/>
  <c r="K340" i="52"/>
  <c r="J340" i="52"/>
  <c r="I340" i="52" s="1"/>
  <c r="L339" i="53"/>
  <c r="L333" i="50"/>
  <c r="Q425" i="53" l="1"/>
  <c r="G388" i="49"/>
  <c r="E388" i="49" s="1"/>
  <c r="I335" i="49"/>
  <c r="G554" i="50"/>
  <c r="E554" i="50" s="1"/>
  <c r="F554" i="50" s="1"/>
  <c r="H554" i="50" s="1"/>
  <c r="G536" i="52"/>
  <c r="E536" i="52" s="1"/>
  <c r="F536" i="52" s="1"/>
  <c r="H536" i="52" s="1"/>
  <c r="K340" i="53"/>
  <c r="J340" i="53"/>
  <c r="L335" i="49"/>
  <c r="K334" i="50"/>
  <c r="J334" i="50"/>
  <c r="L340" i="52"/>
  <c r="E425" i="53"/>
  <c r="F425" i="53" s="1"/>
  <c r="H425" i="53" s="1"/>
  <c r="F388" i="49" l="1"/>
  <c r="H388" i="49" s="1"/>
  <c r="G389" i="49" s="1"/>
  <c r="E389" i="49" s="1"/>
  <c r="I340" i="53"/>
  <c r="I334" i="50"/>
  <c r="G537" i="52"/>
  <c r="E537" i="52" s="1"/>
  <c r="F537" i="52" s="1"/>
  <c r="H537" i="52" s="1"/>
  <c r="G555" i="50"/>
  <c r="E555" i="50" s="1"/>
  <c r="F555" i="50" s="1"/>
  <c r="H555" i="50" s="1"/>
  <c r="G426" i="53"/>
  <c r="Q426" i="53"/>
  <c r="L334" i="50"/>
  <c r="K336" i="49"/>
  <c r="J336" i="49"/>
  <c r="K341" i="52"/>
  <c r="J341" i="52"/>
  <c r="L340" i="53"/>
  <c r="I341" i="52" l="1"/>
  <c r="I336" i="49"/>
  <c r="F389" i="49"/>
  <c r="H389" i="49" s="1"/>
  <c r="E426" i="53"/>
  <c r="F426" i="53" s="1"/>
  <c r="H426" i="53" s="1"/>
  <c r="G427" i="53" s="1"/>
  <c r="G556" i="50"/>
  <c r="E556" i="50" s="1"/>
  <c r="F556" i="50" s="1"/>
  <c r="H556" i="50" s="1"/>
  <c r="G538" i="52"/>
  <c r="E538" i="52" s="1"/>
  <c r="F538" i="52" s="1"/>
  <c r="H538" i="52" s="1"/>
  <c r="K341" i="53"/>
  <c r="J341" i="53"/>
  <c r="L341" i="52"/>
  <c r="L336" i="49"/>
  <c r="K335" i="50"/>
  <c r="J335" i="50"/>
  <c r="I341" i="53" l="1"/>
  <c r="I335" i="50"/>
  <c r="G390" i="49"/>
  <c r="E390" i="49" s="1"/>
  <c r="Q427" i="53"/>
  <c r="E427" i="53" s="1"/>
  <c r="F427" i="53" s="1"/>
  <c r="H427" i="53" s="1"/>
  <c r="Q428" i="53" s="1"/>
  <c r="G539" i="52"/>
  <c r="E539" i="52" s="1"/>
  <c r="F539" i="52" s="1"/>
  <c r="H539" i="52" s="1"/>
  <c r="G557" i="50"/>
  <c r="E557" i="50" s="1"/>
  <c r="F557" i="50" s="1"/>
  <c r="H557" i="50" s="1"/>
  <c r="L335" i="50"/>
  <c r="K337" i="49"/>
  <c r="J337" i="49"/>
  <c r="K342" i="52"/>
  <c r="J342" i="52"/>
  <c r="L341" i="53"/>
  <c r="I342" i="52" l="1"/>
  <c r="G428" i="53"/>
  <c r="F390" i="49"/>
  <c r="H390" i="49" s="1"/>
  <c r="I337" i="49"/>
  <c r="G558" i="50"/>
  <c r="E558" i="50" s="1"/>
  <c r="F558" i="50" s="1"/>
  <c r="H558" i="50" s="1"/>
  <c r="G540" i="52"/>
  <c r="E540" i="52" s="1"/>
  <c r="F540" i="52" s="1"/>
  <c r="H540" i="52" s="1"/>
  <c r="L337" i="49"/>
  <c r="K342" i="53"/>
  <c r="J342" i="53"/>
  <c r="L342" i="52"/>
  <c r="K336" i="50"/>
  <c r="J336" i="50"/>
  <c r="E428" i="53"/>
  <c r="F428" i="53" s="1"/>
  <c r="H428" i="53" s="1"/>
  <c r="I336" i="50" l="1"/>
  <c r="G391" i="49"/>
  <c r="E391" i="49" s="1"/>
  <c r="I342" i="53"/>
  <c r="G541" i="52"/>
  <c r="E541" i="52" s="1"/>
  <c r="F541" i="52" s="1"/>
  <c r="H541" i="52" s="1"/>
  <c r="G559" i="50"/>
  <c r="E559" i="50" s="1"/>
  <c r="F559" i="50" s="1"/>
  <c r="H559" i="50" s="1"/>
  <c r="L336" i="50"/>
  <c r="L342" i="53"/>
  <c r="G429" i="53"/>
  <c r="Q429" i="53"/>
  <c r="K343" i="52"/>
  <c r="J343" i="52"/>
  <c r="K338" i="49"/>
  <c r="J338" i="49"/>
  <c r="I338" i="49" l="1"/>
  <c r="I343" i="52"/>
  <c r="F391" i="49"/>
  <c r="H391" i="49" s="1"/>
  <c r="E429" i="53"/>
  <c r="F429" i="53" s="1"/>
  <c r="H429" i="53" s="1"/>
  <c r="G430" i="53" s="1"/>
  <c r="G560" i="50"/>
  <c r="E560" i="50" s="1"/>
  <c r="F560" i="50" s="1"/>
  <c r="H560" i="50" s="1"/>
  <c r="G542" i="52"/>
  <c r="E542" i="52" s="1"/>
  <c r="F542" i="52" s="1"/>
  <c r="H542" i="52" s="1"/>
  <c r="K337" i="50"/>
  <c r="J337" i="50"/>
  <c r="L338" i="49"/>
  <c r="L343" i="52"/>
  <c r="K343" i="53"/>
  <c r="J343" i="53"/>
  <c r="I343" i="53" l="1"/>
  <c r="G392" i="49"/>
  <c r="E392" i="49" s="1"/>
  <c r="I337" i="50"/>
  <c r="Q430" i="53"/>
  <c r="E430" i="53" s="1"/>
  <c r="F430" i="53" s="1"/>
  <c r="H430" i="53" s="1"/>
  <c r="Q431" i="53" s="1"/>
  <c r="G543" i="52"/>
  <c r="E543" i="52" s="1"/>
  <c r="F543" i="52" s="1"/>
  <c r="H543" i="52" s="1"/>
  <c r="G561" i="50"/>
  <c r="E561" i="50" s="1"/>
  <c r="F561" i="50" s="1"/>
  <c r="H561" i="50" s="1"/>
  <c r="L343" i="53"/>
  <c r="L337" i="50"/>
  <c r="K339" i="49"/>
  <c r="J339" i="49"/>
  <c r="K344" i="52"/>
  <c r="J344" i="52"/>
  <c r="I344" i="52" l="1"/>
  <c r="G431" i="53"/>
  <c r="E431" i="53" s="1"/>
  <c r="F431" i="53" s="1"/>
  <c r="H431" i="53" s="1"/>
  <c r="F392" i="49"/>
  <c r="H392" i="49" s="1"/>
  <c r="I339" i="49"/>
  <c r="G562" i="50"/>
  <c r="E562" i="50" s="1"/>
  <c r="F562" i="50" s="1"/>
  <c r="H562" i="50" s="1"/>
  <c r="G544" i="52"/>
  <c r="E544" i="52" s="1"/>
  <c r="F544" i="52" s="1"/>
  <c r="H544" i="52" s="1"/>
  <c r="K344" i="53"/>
  <c r="J344" i="53"/>
  <c r="L344" i="52"/>
  <c r="L339" i="49"/>
  <c r="K338" i="50"/>
  <c r="J338" i="50"/>
  <c r="I338" i="50" l="1"/>
  <c r="G432" i="53"/>
  <c r="Q432" i="53"/>
  <c r="G393" i="49"/>
  <c r="E393" i="49" s="1"/>
  <c r="E432" i="53"/>
  <c r="F432" i="53" s="1"/>
  <c r="H432" i="53" s="1"/>
  <c r="G433" i="53" s="1"/>
  <c r="I344" i="53"/>
  <c r="G545" i="52"/>
  <c r="E545" i="52" s="1"/>
  <c r="F545" i="52" s="1"/>
  <c r="H545" i="52" s="1"/>
  <c r="G563" i="50"/>
  <c r="E563" i="50" s="1"/>
  <c r="F563" i="50" s="1"/>
  <c r="H563" i="50" s="1"/>
  <c r="K345" i="52"/>
  <c r="J345" i="52"/>
  <c r="L338" i="50"/>
  <c r="K340" i="49"/>
  <c r="J340" i="49"/>
  <c r="I340" i="49" s="1"/>
  <c r="L344" i="53"/>
  <c r="Q433" i="53" l="1"/>
  <c r="F393" i="49"/>
  <c r="H393" i="49" s="1"/>
  <c r="I345" i="52"/>
  <c r="G564" i="50"/>
  <c r="E564" i="50" s="1"/>
  <c r="F564" i="50" s="1"/>
  <c r="H564" i="50" s="1"/>
  <c r="G546" i="52"/>
  <c r="E546" i="52" s="1"/>
  <c r="F546" i="52" s="1"/>
  <c r="H546" i="52" s="1"/>
  <c r="K345" i="53"/>
  <c r="J345" i="53"/>
  <c r="L340" i="49"/>
  <c r="L345" i="52"/>
  <c r="K339" i="50"/>
  <c r="J339" i="50"/>
  <c r="E433" i="53"/>
  <c r="F433" i="53" s="1"/>
  <c r="H433" i="53" s="1"/>
  <c r="I339" i="50" l="1"/>
  <c r="G394" i="49"/>
  <c r="E394" i="49" s="1"/>
  <c r="I345" i="53"/>
  <c r="G547" i="52"/>
  <c r="E547" i="52" s="1"/>
  <c r="F547" i="52" s="1"/>
  <c r="H547" i="52" s="1"/>
  <c r="G565" i="50"/>
  <c r="E565" i="50" s="1"/>
  <c r="F565" i="50" s="1"/>
  <c r="H565" i="50" s="1"/>
  <c r="K346" i="52"/>
  <c r="J346" i="52"/>
  <c r="G434" i="53"/>
  <c r="Q434" i="53"/>
  <c r="L339" i="50"/>
  <c r="K341" i="49"/>
  <c r="J341" i="49"/>
  <c r="L345" i="53"/>
  <c r="I341" i="49" l="1"/>
  <c r="F394" i="49"/>
  <c r="H394" i="49" s="1"/>
  <c r="I346" i="52"/>
  <c r="G566" i="50"/>
  <c r="E566" i="50" s="1"/>
  <c r="F566" i="50" s="1"/>
  <c r="H566" i="50" s="1"/>
  <c r="G548" i="52"/>
  <c r="E548" i="52" s="1"/>
  <c r="F548" i="52" s="1"/>
  <c r="H548" i="52" s="1"/>
  <c r="L346" i="52"/>
  <c r="L341" i="49"/>
  <c r="K340" i="50"/>
  <c r="J340" i="50"/>
  <c r="K346" i="53"/>
  <c r="J346" i="53"/>
  <c r="E434" i="53"/>
  <c r="F434" i="53" s="1"/>
  <c r="H434" i="53" s="1"/>
  <c r="I340" i="50" l="1"/>
  <c r="G395" i="49"/>
  <c r="E395" i="49" s="1"/>
  <c r="I346" i="53"/>
  <c r="G549" i="52"/>
  <c r="E549" i="52" s="1"/>
  <c r="F549" i="52" s="1"/>
  <c r="H549" i="52" s="1"/>
  <c r="G567" i="50"/>
  <c r="E567" i="50" s="1"/>
  <c r="F567" i="50" s="1"/>
  <c r="H567" i="50" s="1"/>
  <c r="Q435" i="53"/>
  <c r="G435" i="53"/>
  <c r="K347" i="52"/>
  <c r="J347" i="52"/>
  <c r="L340" i="50"/>
  <c r="L346" i="53"/>
  <c r="K342" i="49"/>
  <c r="J342" i="49"/>
  <c r="I342" i="49" l="1"/>
  <c r="F395" i="49"/>
  <c r="H395" i="49" s="1"/>
  <c r="I347" i="52"/>
  <c r="G568" i="50"/>
  <c r="E568" i="50" s="1"/>
  <c r="F568" i="50" s="1"/>
  <c r="H568" i="50" s="1"/>
  <c r="G550" i="52"/>
  <c r="E550" i="52" s="1"/>
  <c r="F550" i="52" s="1"/>
  <c r="H550" i="52" s="1"/>
  <c r="L342" i="49"/>
  <c r="K347" i="53"/>
  <c r="J347" i="53"/>
  <c r="L347" i="52"/>
  <c r="K341" i="50"/>
  <c r="J341" i="50"/>
  <c r="E435" i="53"/>
  <c r="F435" i="53" s="1"/>
  <c r="H435" i="53" s="1"/>
  <c r="I341" i="50" l="1"/>
  <c r="G396" i="49"/>
  <c r="E396" i="49" s="1"/>
  <c r="I347" i="53"/>
  <c r="G551" i="52"/>
  <c r="E551" i="52" s="1"/>
  <c r="F551" i="52" s="1"/>
  <c r="H551" i="52" s="1"/>
  <c r="G569" i="50"/>
  <c r="E569" i="50" s="1"/>
  <c r="F569" i="50" s="1"/>
  <c r="H569" i="50" s="1"/>
  <c r="G436" i="53"/>
  <c r="Q436" i="53"/>
  <c r="K343" i="49"/>
  <c r="J343" i="49"/>
  <c r="L341" i="50"/>
  <c r="K348" i="52"/>
  <c r="J348" i="52"/>
  <c r="L347" i="53"/>
  <c r="I348" i="52" l="1"/>
  <c r="F396" i="49"/>
  <c r="H396" i="49" s="1"/>
  <c r="I343" i="49"/>
  <c r="E436" i="53"/>
  <c r="F436" i="53" s="1"/>
  <c r="H436" i="53" s="1"/>
  <c r="G437" i="53" s="1"/>
  <c r="G570" i="50"/>
  <c r="E570" i="50" s="1"/>
  <c r="F570" i="50" s="1"/>
  <c r="H570" i="50" s="1"/>
  <c r="G552" i="52"/>
  <c r="E552" i="52" s="1"/>
  <c r="F552" i="52" s="1"/>
  <c r="H552" i="52" s="1"/>
  <c r="L348" i="52"/>
  <c r="K348" i="53"/>
  <c r="J348" i="53"/>
  <c r="K342" i="50"/>
  <c r="J342" i="50"/>
  <c r="L343" i="49"/>
  <c r="I342" i="50" l="1"/>
  <c r="G397" i="49"/>
  <c r="E397" i="49" s="1"/>
  <c r="Q437" i="53"/>
  <c r="E437" i="53" s="1"/>
  <c r="F437" i="53" s="1"/>
  <c r="H437" i="53" s="1"/>
  <c r="Q438" i="53" s="1"/>
  <c r="I348" i="53"/>
  <c r="G553" i="52"/>
  <c r="E553" i="52" s="1"/>
  <c r="F553" i="52" s="1"/>
  <c r="H553" i="52" s="1"/>
  <c r="G571" i="50"/>
  <c r="E571" i="50" s="1"/>
  <c r="F571" i="50" s="1"/>
  <c r="H571" i="50" s="1"/>
  <c r="K349" i="52"/>
  <c r="J349" i="52"/>
  <c r="L348" i="53"/>
  <c r="K344" i="49"/>
  <c r="J344" i="49"/>
  <c r="L342" i="50"/>
  <c r="I344" i="49" l="1"/>
  <c r="F397" i="49"/>
  <c r="H397" i="49" s="1"/>
  <c r="G438" i="53"/>
  <c r="E438" i="53" s="1"/>
  <c r="F438" i="53" s="1"/>
  <c r="H438" i="53" s="1"/>
  <c r="I349" i="52"/>
  <c r="G572" i="50"/>
  <c r="E572" i="50" s="1"/>
  <c r="F572" i="50" s="1"/>
  <c r="H572" i="50" s="1"/>
  <c r="G554" i="52"/>
  <c r="E554" i="52" s="1"/>
  <c r="F554" i="52" s="1"/>
  <c r="H554" i="52" s="1"/>
  <c r="K343" i="50"/>
  <c r="J343" i="50"/>
  <c r="I343" i="50" s="1"/>
  <c r="L344" i="49"/>
  <c r="K349" i="53"/>
  <c r="J349" i="53"/>
  <c r="L349" i="52"/>
  <c r="I349" i="53" l="1"/>
  <c r="G398" i="49"/>
  <c r="E398" i="49" s="1"/>
  <c r="G555" i="52"/>
  <c r="E555" i="52" s="1"/>
  <c r="F555" i="52" s="1"/>
  <c r="H555" i="52" s="1"/>
  <c r="G573" i="50"/>
  <c r="E573" i="50" s="1"/>
  <c r="F573" i="50" s="1"/>
  <c r="H573" i="50" s="1"/>
  <c r="G439" i="53"/>
  <c r="Q439" i="53"/>
  <c r="K350" i="52"/>
  <c r="J350" i="52"/>
  <c r="K345" i="49"/>
  <c r="J345" i="49"/>
  <c r="L349" i="53"/>
  <c r="L343" i="50"/>
  <c r="I350" i="52" l="1"/>
  <c r="F398" i="49"/>
  <c r="H398" i="49" s="1"/>
  <c r="E439" i="53"/>
  <c r="F439" i="53" s="1"/>
  <c r="H439" i="53" s="1"/>
  <c r="G440" i="53" s="1"/>
  <c r="I345" i="49"/>
  <c r="G574" i="50"/>
  <c r="E574" i="50" s="1"/>
  <c r="F574" i="50" s="1"/>
  <c r="H574" i="50" s="1"/>
  <c r="G556" i="52"/>
  <c r="E556" i="52" s="1"/>
  <c r="F556" i="52" s="1"/>
  <c r="H556" i="52" s="1"/>
  <c r="L350" i="52"/>
  <c r="K350" i="53"/>
  <c r="J350" i="53"/>
  <c r="L345" i="49"/>
  <c r="K344" i="50"/>
  <c r="J344" i="50"/>
  <c r="I344" i="50" l="1"/>
  <c r="Q440" i="53"/>
  <c r="G399" i="49"/>
  <c r="E399" i="49" s="1"/>
  <c r="I350" i="53"/>
  <c r="E440" i="53"/>
  <c r="F440" i="53" s="1"/>
  <c r="H440" i="53" s="1"/>
  <c r="G441" i="53" s="1"/>
  <c r="G557" i="52"/>
  <c r="E557" i="52" s="1"/>
  <c r="F557" i="52" s="1"/>
  <c r="H557" i="52" s="1"/>
  <c r="G575" i="50"/>
  <c r="E575" i="50" s="1"/>
  <c r="F575" i="50" s="1"/>
  <c r="H575" i="50" s="1"/>
  <c r="K351" i="52"/>
  <c r="J351" i="52"/>
  <c r="K346" i="49"/>
  <c r="J346" i="49"/>
  <c r="L350" i="53"/>
  <c r="L344" i="50"/>
  <c r="F399" i="49" l="1"/>
  <c r="H399" i="49" s="1"/>
  <c r="Q441" i="53"/>
  <c r="I346" i="49"/>
  <c r="I351" i="52"/>
  <c r="G576" i="50"/>
  <c r="E576" i="50" s="1"/>
  <c r="F576" i="50" s="1"/>
  <c r="H576" i="50" s="1"/>
  <c r="G558" i="52"/>
  <c r="E558" i="52" s="1"/>
  <c r="F558" i="52" s="1"/>
  <c r="H558" i="52" s="1"/>
  <c r="K345" i="50"/>
  <c r="J345" i="50"/>
  <c r="K351" i="53"/>
  <c r="J351" i="53"/>
  <c r="L346" i="49"/>
  <c r="L351" i="52"/>
  <c r="E441" i="53"/>
  <c r="F441" i="53" s="1"/>
  <c r="H441" i="53" s="1"/>
  <c r="G400" i="49" l="1"/>
  <c r="E400" i="49" s="1"/>
  <c r="I351" i="53"/>
  <c r="I345" i="50"/>
  <c r="G559" i="52"/>
  <c r="E559" i="52" s="1"/>
  <c r="F559" i="52" s="1"/>
  <c r="H559" i="52" s="1"/>
  <c r="G577" i="50"/>
  <c r="E577" i="50" s="1"/>
  <c r="F577" i="50" s="1"/>
  <c r="H577" i="50" s="1"/>
  <c r="G442" i="53"/>
  <c r="Q442" i="53"/>
  <c r="K352" i="52"/>
  <c r="J352" i="52"/>
  <c r="L351" i="53"/>
  <c r="K347" i="49"/>
  <c r="J347" i="49"/>
  <c r="I347" i="49" s="1"/>
  <c r="L345" i="50"/>
  <c r="I352" i="52" l="1"/>
  <c r="F400" i="49"/>
  <c r="H400" i="49" s="1"/>
  <c r="G578" i="50"/>
  <c r="E578" i="50" s="1"/>
  <c r="F578" i="50" s="1"/>
  <c r="H578" i="50" s="1"/>
  <c r="G560" i="52"/>
  <c r="E560" i="52" s="1"/>
  <c r="F560" i="52" s="1"/>
  <c r="H560" i="52" s="1"/>
  <c r="K346" i="50"/>
  <c r="J346" i="50"/>
  <c r="I346" i="50" s="1"/>
  <c r="L352" i="52"/>
  <c r="L347" i="49"/>
  <c r="K352" i="53"/>
  <c r="J352" i="53"/>
  <c r="E442" i="53"/>
  <c r="F442" i="53" s="1"/>
  <c r="H442" i="53" s="1"/>
  <c r="G401" i="49" l="1"/>
  <c r="E401" i="49" s="1"/>
  <c r="I352" i="53"/>
  <c r="G561" i="52"/>
  <c r="E561" i="52" s="1"/>
  <c r="F561" i="52" s="1"/>
  <c r="H561" i="52" s="1"/>
  <c r="G579" i="50"/>
  <c r="E579" i="50" s="1"/>
  <c r="F579" i="50" s="1"/>
  <c r="H579" i="50" s="1"/>
  <c r="K353" i="52"/>
  <c r="J353" i="52"/>
  <c r="L352" i="53"/>
  <c r="G443" i="53"/>
  <c r="Q443" i="53"/>
  <c r="K348" i="49"/>
  <c r="J348" i="49"/>
  <c r="I348" i="49" s="1"/>
  <c r="L346" i="50"/>
  <c r="F401" i="49" l="1"/>
  <c r="H401" i="49" s="1"/>
  <c r="I353" i="52"/>
  <c r="G580" i="50"/>
  <c r="E580" i="50" s="1"/>
  <c r="F580" i="50" s="1"/>
  <c r="H580" i="50" s="1"/>
  <c r="G562" i="52"/>
  <c r="E562" i="52" s="1"/>
  <c r="F562" i="52" s="1"/>
  <c r="H562" i="52" s="1"/>
  <c r="K347" i="50"/>
  <c r="J347" i="50"/>
  <c r="I347" i="50" s="1"/>
  <c r="L348" i="49"/>
  <c r="E443" i="53"/>
  <c r="F443" i="53" s="1"/>
  <c r="H443" i="53" s="1"/>
  <c r="K353" i="53"/>
  <c r="J353" i="53"/>
  <c r="L353" i="52"/>
  <c r="G402" i="49" l="1"/>
  <c r="E402" i="49" s="1"/>
  <c r="I353" i="53"/>
  <c r="G563" i="52"/>
  <c r="E563" i="52" s="1"/>
  <c r="F563" i="52" s="1"/>
  <c r="H563" i="52" s="1"/>
  <c r="G581" i="50"/>
  <c r="E581" i="50" s="1"/>
  <c r="F581" i="50" s="1"/>
  <c r="H581" i="50" s="1"/>
  <c r="L353" i="53"/>
  <c r="K349" i="49"/>
  <c r="J349" i="49"/>
  <c r="L347" i="50"/>
  <c r="K354" i="52"/>
  <c r="J354" i="52"/>
  <c r="G444" i="53"/>
  <c r="Q444" i="53"/>
  <c r="I354" i="52" l="1"/>
  <c r="F402" i="49"/>
  <c r="H402" i="49" s="1"/>
  <c r="I349" i="49"/>
  <c r="G582" i="50"/>
  <c r="E582" i="50" s="1"/>
  <c r="F582" i="50" s="1"/>
  <c r="H582" i="50" s="1"/>
  <c r="G564" i="52"/>
  <c r="E564" i="52" s="1"/>
  <c r="F564" i="52" s="1"/>
  <c r="H564" i="52" s="1"/>
  <c r="L349" i="49"/>
  <c r="K348" i="50"/>
  <c r="J348" i="50"/>
  <c r="E444" i="53"/>
  <c r="F444" i="53" s="1"/>
  <c r="H444" i="53" s="1"/>
  <c r="L354" i="52"/>
  <c r="K354" i="53"/>
  <c r="J354" i="53"/>
  <c r="I354" i="53" s="1"/>
  <c r="I348" i="50" l="1"/>
  <c r="G403" i="49"/>
  <c r="E403" i="49" s="1"/>
  <c r="G565" i="52"/>
  <c r="E565" i="52" s="1"/>
  <c r="F565" i="52" s="1"/>
  <c r="H565" i="52" s="1"/>
  <c r="G583" i="50"/>
  <c r="E583" i="50" s="1"/>
  <c r="F583" i="50" s="1"/>
  <c r="H583" i="50" s="1"/>
  <c r="Q445" i="53"/>
  <c r="G445" i="53"/>
  <c r="L348" i="50"/>
  <c r="L354" i="53"/>
  <c r="K355" i="52"/>
  <c r="J355" i="52"/>
  <c r="K350" i="49"/>
  <c r="J350" i="49"/>
  <c r="I350" i="49" s="1"/>
  <c r="F403" i="49" l="1"/>
  <c r="H403" i="49" s="1"/>
  <c r="I355" i="52"/>
  <c r="G584" i="50"/>
  <c r="E584" i="50" s="1"/>
  <c r="F584" i="50" s="1"/>
  <c r="H584" i="50" s="1"/>
  <c r="G566" i="52"/>
  <c r="E566" i="52" s="1"/>
  <c r="F566" i="52" s="1"/>
  <c r="H566" i="52" s="1"/>
  <c r="L350" i="49"/>
  <c r="L355" i="52"/>
  <c r="K355" i="53"/>
  <c r="J355" i="53"/>
  <c r="K349" i="50"/>
  <c r="J349" i="50"/>
  <c r="E445" i="53"/>
  <c r="F445" i="53" s="1"/>
  <c r="H445" i="53" s="1"/>
  <c r="I355" i="53" l="1"/>
  <c r="G404" i="49"/>
  <c r="E404" i="49" s="1"/>
  <c r="I349" i="50"/>
  <c r="G567" i="52"/>
  <c r="E567" i="52" s="1"/>
  <c r="F567" i="52" s="1"/>
  <c r="H567" i="52" s="1"/>
  <c r="G585" i="50"/>
  <c r="E585" i="50" s="1"/>
  <c r="F585" i="50" s="1"/>
  <c r="H585" i="50" s="1"/>
  <c r="K351" i="49"/>
  <c r="J351" i="49"/>
  <c r="G446" i="53"/>
  <c r="Q446" i="53"/>
  <c r="L349" i="50"/>
  <c r="L355" i="53"/>
  <c r="K356" i="52"/>
  <c r="J356" i="52"/>
  <c r="I356" i="52" s="1"/>
  <c r="F404" i="49" l="1"/>
  <c r="H404" i="49" s="1"/>
  <c r="I351" i="49"/>
  <c r="E446" i="53"/>
  <c r="F446" i="53" s="1"/>
  <c r="H446" i="53" s="1"/>
  <c r="G447" i="53" s="1"/>
  <c r="G586" i="50"/>
  <c r="E586" i="50" s="1"/>
  <c r="F586" i="50" s="1"/>
  <c r="H586" i="50" s="1"/>
  <c r="G568" i="52"/>
  <c r="E568" i="52" s="1"/>
  <c r="F568" i="52" s="1"/>
  <c r="H568" i="52" s="1"/>
  <c r="L356" i="52"/>
  <c r="L351" i="49"/>
  <c r="K356" i="53"/>
  <c r="J356" i="53"/>
  <c r="K350" i="50"/>
  <c r="J350" i="50"/>
  <c r="I350" i="50" l="1"/>
  <c r="I356" i="53"/>
  <c r="G405" i="49"/>
  <c r="E405" i="49" s="1"/>
  <c r="Q447" i="53"/>
  <c r="E447" i="53" s="1"/>
  <c r="F447" i="53" s="1"/>
  <c r="H447" i="53" s="1"/>
  <c r="Q448" i="53" s="1"/>
  <c r="G569" i="52"/>
  <c r="E569" i="52" s="1"/>
  <c r="F569" i="52" s="1"/>
  <c r="H569" i="52" s="1"/>
  <c r="G587" i="50"/>
  <c r="E587" i="50" s="1"/>
  <c r="F587" i="50" s="1"/>
  <c r="H587" i="50" s="1"/>
  <c r="L350" i="50"/>
  <c r="K352" i="49"/>
  <c r="J352" i="49"/>
  <c r="K357" i="52"/>
  <c r="J357" i="52"/>
  <c r="L356" i="53"/>
  <c r="I357" i="52" l="1"/>
  <c r="G448" i="53"/>
  <c r="F405" i="49"/>
  <c r="H405" i="49" s="1"/>
  <c r="I352" i="49"/>
  <c r="G588" i="50"/>
  <c r="E588" i="50" s="1"/>
  <c r="F588" i="50" s="1"/>
  <c r="H588" i="50" s="1"/>
  <c r="G570" i="52"/>
  <c r="E570" i="52" s="1"/>
  <c r="F570" i="52" s="1"/>
  <c r="H570" i="52" s="1"/>
  <c r="L352" i="49"/>
  <c r="E448" i="53"/>
  <c r="F448" i="53" s="1"/>
  <c r="H448" i="53" s="1"/>
  <c r="K357" i="53"/>
  <c r="J357" i="53"/>
  <c r="L357" i="52"/>
  <c r="K351" i="50"/>
  <c r="J351" i="50"/>
  <c r="I351" i="50" l="1"/>
  <c r="I357" i="53"/>
  <c r="G406" i="49"/>
  <c r="E406" i="49" s="1"/>
  <c r="G571" i="52"/>
  <c r="E571" i="52" s="1"/>
  <c r="F571" i="52" s="1"/>
  <c r="H571" i="52" s="1"/>
  <c r="G589" i="50"/>
  <c r="E589" i="50" s="1"/>
  <c r="F589" i="50" s="1"/>
  <c r="H589" i="50" s="1"/>
  <c r="L351" i="50"/>
  <c r="G449" i="53"/>
  <c r="Q449" i="53"/>
  <c r="K358" i="52"/>
  <c r="J358" i="52"/>
  <c r="L357" i="53"/>
  <c r="K353" i="49"/>
  <c r="J353" i="49"/>
  <c r="I353" i="49" l="1"/>
  <c r="F406" i="49"/>
  <c r="H406" i="49" s="1"/>
  <c r="I358" i="52"/>
  <c r="E449" i="53"/>
  <c r="F449" i="53" s="1"/>
  <c r="H449" i="53" s="1"/>
  <c r="G450" i="53" s="1"/>
  <c r="G590" i="50"/>
  <c r="E590" i="50" s="1"/>
  <c r="F590" i="50" s="1"/>
  <c r="H590" i="50" s="1"/>
  <c r="G572" i="52"/>
  <c r="E572" i="52" s="1"/>
  <c r="F572" i="52" s="1"/>
  <c r="H572" i="52" s="1"/>
  <c r="L358" i="52"/>
  <c r="K352" i="50"/>
  <c r="J352" i="50"/>
  <c r="L353" i="49"/>
  <c r="K358" i="53"/>
  <c r="J358" i="53"/>
  <c r="I358" i="53" s="1"/>
  <c r="I352" i="50" l="1"/>
  <c r="G407" i="49"/>
  <c r="E407" i="49" s="1"/>
  <c r="Q450" i="53"/>
  <c r="E450" i="53" s="1"/>
  <c r="F450" i="53" s="1"/>
  <c r="H450" i="53" s="1"/>
  <c r="Q451" i="53" s="1"/>
  <c r="G573" i="52"/>
  <c r="E573" i="52" s="1"/>
  <c r="F573" i="52" s="1"/>
  <c r="H573" i="52" s="1"/>
  <c r="G591" i="50"/>
  <c r="E591" i="50" s="1"/>
  <c r="F591" i="50" s="1"/>
  <c r="H591" i="50" s="1"/>
  <c r="L358" i="53"/>
  <c r="K354" i="49"/>
  <c r="J354" i="49"/>
  <c r="L352" i="50"/>
  <c r="K359" i="52"/>
  <c r="J359" i="52"/>
  <c r="I359" i="52" l="1"/>
  <c r="G451" i="53"/>
  <c r="E451" i="53" s="1"/>
  <c r="F451" i="53" s="1"/>
  <c r="H451" i="53" s="1"/>
  <c r="F407" i="49"/>
  <c r="H407" i="49" s="1"/>
  <c r="I354" i="49"/>
  <c r="G592" i="50"/>
  <c r="E592" i="50" s="1"/>
  <c r="F592" i="50" s="1"/>
  <c r="H592" i="50" s="1"/>
  <c r="G574" i="52"/>
  <c r="E574" i="52" s="1"/>
  <c r="F574" i="52" s="1"/>
  <c r="H574" i="52" s="1"/>
  <c r="L359" i="52"/>
  <c r="K353" i="50"/>
  <c r="J353" i="50"/>
  <c r="L354" i="49"/>
  <c r="K359" i="53"/>
  <c r="J359" i="53"/>
  <c r="I353" i="50" l="1"/>
  <c r="I359" i="53"/>
  <c r="Q452" i="53"/>
  <c r="G452" i="53"/>
  <c r="E452" i="53" s="1"/>
  <c r="F452" i="53" s="1"/>
  <c r="H452" i="53" s="1"/>
  <c r="Q453" i="53" s="1"/>
  <c r="G408" i="49"/>
  <c r="E408" i="49" s="1"/>
  <c r="G575" i="52"/>
  <c r="E575" i="52" s="1"/>
  <c r="F575" i="52" s="1"/>
  <c r="H575" i="52" s="1"/>
  <c r="G593" i="50"/>
  <c r="E593" i="50" s="1"/>
  <c r="F593" i="50" s="1"/>
  <c r="H593" i="50" s="1"/>
  <c r="L353" i="50"/>
  <c r="L359" i="53"/>
  <c r="K355" i="49"/>
  <c r="J355" i="49"/>
  <c r="K360" i="52"/>
  <c r="J360" i="52"/>
  <c r="I360" i="52" l="1"/>
  <c r="G453" i="53"/>
  <c r="E453" i="53" s="1"/>
  <c r="F453" i="53" s="1"/>
  <c r="H453" i="53" s="1"/>
  <c r="G454" i="53" s="1"/>
  <c r="I355" i="49"/>
  <c r="F408" i="49"/>
  <c r="H408" i="49" s="1"/>
  <c r="G594" i="50"/>
  <c r="E594" i="50" s="1"/>
  <c r="F594" i="50" s="1"/>
  <c r="H594" i="50" s="1"/>
  <c r="G576" i="52"/>
  <c r="E576" i="52" s="1"/>
  <c r="F576" i="52" s="1"/>
  <c r="H576" i="52" s="1"/>
  <c r="K354" i="50"/>
  <c r="J354" i="50"/>
  <c r="K360" i="53"/>
  <c r="J360" i="53"/>
  <c r="L360" i="52"/>
  <c r="L355" i="49"/>
  <c r="Q454" i="53" l="1"/>
  <c r="E454" i="53"/>
  <c r="F454" i="53" s="1"/>
  <c r="H454" i="53" s="1"/>
  <c r="Q455" i="53" s="1"/>
  <c r="G409" i="49"/>
  <c r="E409" i="49" s="1"/>
  <c r="I354" i="50"/>
  <c r="I360" i="53"/>
  <c r="G577" i="52"/>
  <c r="E577" i="52" s="1"/>
  <c r="F577" i="52" s="1"/>
  <c r="H577" i="52" s="1"/>
  <c r="G595" i="50"/>
  <c r="E595" i="50" s="1"/>
  <c r="F595" i="50" s="1"/>
  <c r="H595" i="50" s="1"/>
  <c r="K356" i="49"/>
  <c r="J356" i="49"/>
  <c r="K361" i="52"/>
  <c r="J361" i="52"/>
  <c r="L360" i="53"/>
  <c r="L354" i="50"/>
  <c r="G455" i="53" l="1"/>
  <c r="E455" i="53" s="1"/>
  <c r="F455" i="53" s="1"/>
  <c r="H455" i="53" s="1"/>
  <c r="F409" i="49"/>
  <c r="H409" i="49" s="1"/>
  <c r="I361" i="52"/>
  <c r="I356" i="49"/>
  <c r="G596" i="50"/>
  <c r="E596" i="50" s="1"/>
  <c r="F596" i="50" s="1"/>
  <c r="H596" i="50" s="1"/>
  <c r="G578" i="52"/>
  <c r="E578" i="52" s="1"/>
  <c r="F578" i="52" s="1"/>
  <c r="H578" i="52" s="1"/>
  <c r="K361" i="53"/>
  <c r="J361" i="53"/>
  <c r="K355" i="50"/>
  <c r="J355" i="50"/>
  <c r="L361" i="52"/>
  <c r="L356" i="49"/>
  <c r="I361" i="53" l="1"/>
  <c r="G410" i="49"/>
  <c r="E410" i="49" s="1"/>
  <c r="I355" i="50"/>
  <c r="G579" i="52"/>
  <c r="E579" i="52" s="1"/>
  <c r="F579" i="52" s="1"/>
  <c r="H579" i="52" s="1"/>
  <c r="G597" i="50"/>
  <c r="E597" i="50" s="1"/>
  <c r="F597" i="50" s="1"/>
  <c r="H597" i="50" s="1"/>
  <c r="K357" i="49"/>
  <c r="J357" i="49"/>
  <c r="L355" i="50"/>
  <c r="K362" i="52"/>
  <c r="J362" i="52"/>
  <c r="G456" i="53"/>
  <c r="Q456" i="53"/>
  <c r="L361" i="53"/>
  <c r="E456" i="53" l="1"/>
  <c r="F456" i="53" s="1"/>
  <c r="H456" i="53" s="1"/>
  <c r="F410" i="49"/>
  <c r="H410" i="49" s="1"/>
  <c r="I362" i="52"/>
  <c r="I357" i="49"/>
  <c r="G457" i="53"/>
  <c r="Q457" i="53"/>
  <c r="G598" i="50"/>
  <c r="E598" i="50" s="1"/>
  <c r="F598" i="50" s="1"/>
  <c r="H598" i="50" s="1"/>
  <c r="G580" i="52"/>
  <c r="E580" i="52" s="1"/>
  <c r="F580" i="52" s="1"/>
  <c r="H580" i="52" s="1"/>
  <c r="K362" i="53"/>
  <c r="J362" i="53"/>
  <c r="L357" i="49"/>
  <c r="K356" i="50"/>
  <c r="J356" i="50"/>
  <c r="I356" i="50" s="1"/>
  <c r="L362" i="52"/>
  <c r="G411" i="49" l="1"/>
  <c r="E411" i="49" s="1"/>
  <c r="E457" i="53"/>
  <c r="F457" i="53" s="1"/>
  <c r="H457" i="53" s="1"/>
  <c r="Q458" i="53" s="1"/>
  <c r="G581" i="52"/>
  <c r="E581" i="52" s="1"/>
  <c r="F581" i="52" s="1"/>
  <c r="H581" i="52" s="1"/>
  <c r="G599" i="50"/>
  <c r="E599" i="50" s="1"/>
  <c r="F599" i="50" s="1"/>
  <c r="H599" i="50" s="1"/>
  <c r="L356" i="50"/>
  <c r="I362" i="53"/>
  <c r="K363" i="52"/>
  <c r="J363" i="52"/>
  <c r="K358" i="49"/>
  <c r="J358" i="49"/>
  <c r="I358" i="49" s="1"/>
  <c r="L362" i="53"/>
  <c r="G458" i="53" l="1"/>
  <c r="F411" i="49"/>
  <c r="H411" i="49" s="1"/>
  <c r="I363" i="52"/>
  <c r="G600" i="50"/>
  <c r="E600" i="50" s="1"/>
  <c r="F600" i="50" s="1"/>
  <c r="H600" i="50" s="1"/>
  <c r="G582" i="52"/>
  <c r="E582" i="52" s="1"/>
  <c r="F582" i="52" s="1"/>
  <c r="H582" i="52" s="1"/>
  <c r="L363" i="52"/>
  <c r="E458" i="53"/>
  <c r="F458" i="53" s="1"/>
  <c r="H458" i="53" s="1"/>
  <c r="L358" i="49"/>
  <c r="K357" i="50"/>
  <c r="J357" i="50"/>
  <c r="K363" i="53"/>
  <c r="J363" i="53"/>
  <c r="I363" i="53" s="1"/>
  <c r="I357" i="50" l="1"/>
  <c r="G412" i="49"/>
  <c r="E412" i="49" s="1"/>
  <c r="G583" i="52"/>
  <c r="E583" i="52" s="1"/>
  <c r="F583" i="52" s="1"/>
  <c r="H583" i="52" s="1"/>
  <c r="G601" i="50"/>
  <c r="E601" i="50" s="1"/>
  <c r="F601" i="50" s="1"/>
  <c r="H601" i="50" s="1"/>
  <c r="G459" i="53"/>
  <c r="Q459" i="53"/>
  <c r="L363" i="53"/>
  <c r="L357" i="50"/>
  <c r="K359" i="49"/>
  <c r="J359" i="49"/>
  <c r="K364" i="52"/>
  <c r="J364" i="52"/>
  <c r="I364" i="52" l="1"/>
  <c r="F412" i="49"/>
  <c r="H412" i="49" s="1"/>
  <c r="I359" i="49"/>
  <c r="G602" i="50"/>
  <c r="E602" i="50" s="1"/>
  <c r="F602" i="50" s="1"/>
  <c r="H602" i="50" s="1"/>
  <c r="G584" i="52"/>
  <c r="E584" i="52" s="1"/>
  <c r="F584" i="52" s="1"/>
  <c r="H584" i="52" s="1"/>
  <c r="K358" i="50"/>
  <c r="J358" i="50"/>
  <c r="I358" i="50" s="1"/>
  <c r="K364" i="53"/>
  <c r="J364" i="53"/>
  <c r="L364" i="52"/>
  <c r="L359" i="49"/>
  <c r="E459" i="53"/>
  <c r="F459" i="53" s="1"/>
  <c r="H459" i="53" s="1"/>
  <c r="G413" i="49" l="1"/>
  <c r="E413" i="49" s="1"/>
  <c r="I364" i="53"/>
  <c r="G585" i="52"/>
  <c r="E585" i="52" s="1"/>
  <c r="F585" i="52" s="1"/>
  <c r="H585" i="52" s="1"/>
  <c r="G603" i="50"/>
  <c r="E603" i="50" s="1"/>
  <c r="F603" i="50" s="1"/>
  <c r="H603" i="50" s="1"/>
  <c r="K365" i="52"/>
  <c r="J365" i="52"/>
  <c r="L364" i="53"/>
  <c r="K360" i="49"/>
  <c r="J360" i="49"/>
  <c r="G460" i="53"/>
  <c r="Q460" i="53"/>
  <c r="L358" i="50"/>
  <c r="I365" i="52" l="1"/>
  <c r="F413" i="49"/>
  <c r="H413" i="49" s="1"/>
  <c r="E460" i="53"/>
  <c r="F460" i="53" s="1"/>
  <c r="H460" i="53" s="1"/>
  <c r="Q514" i="53" s="1"/>
  <c r="I360" i="49"/>
  <c r="Q559" i="53"/>
  <c r="Q532" i="53"/>
  <c r="Q537" i="53"/>
  <c r="Q556" i="53"/>
  <c r="Q511" i="53"/>
  <c r="Q562" i="53"/>
  <c r="Q506" i="53"/>
  <c r="G604" i="50"/>
  <c r="E604" i="50" s="1"/>
  <c r="F604" i="50" s="1"/>
  <c r="H604" i="50" s="1"/>
  <c r="G586" i="52"/>
  <c r="E586" i="52" s="1"/>
  <c r="F586" i="52" s="1"/>
  <c r="H586" i="52" s="1"/>
  <c r="K365" i="53"/>
  <c r="J365" i="53"/>
  <c r="L365" i="52"/>
  <c r="L360" i="49"/>
  <c r="K359" i="50"/>
  <c r="J359" i="50"/>
  <c r="Q605" i="53" l="1"/>
  <c r="Q606" i="53"/>
  <c r="Q540" i="53"/>
  <c r="Q547" i="53"/>
  <c r="Q586" i="53"/>
  <c r="Q579" i="53"/>
  <c r="Q461" i="53"/>
  <c r="G461" i="53"/>
  <c r="Q580" i="53"/>
  <c r="Q462" i="53"/>
  <c r="Q568" i="53"/>
  <c r="Q543" i="53"/>
  <c r="Q602" i="53"/>
  <c r="Q497" i="53"/>
  <c r="Q529" i="53"/>
  <c r="Q583" i="53"/>
  <c r="Q503" i="53"/>
  <c r="Q526" i="53"/>
  <c r="Q560" i="53"/>
  <c r="Q509" i="53"/>
  <c r="Q571" i="53"/>
  <c r="Q533" i="53"/>
  <c r="Q488" i="53"/>
  <c r="Q599" i="53"/>
  <c r="Q538" i="53"/>
  <c r="Q566" i="53"/>
  <c r="Q525" i="53"/>
  <c r="Q518" i="53"/>
  <c r="Q479" i="53"/>
  <c r="Q575" i="53"/>
  <c r="Q550" i="53"/>
  <c r="Q607" i="53"/>
  <c r="Q502" i="53"/>
  <c r="Q534" i="53"/>
  <c r="Q590" i="53"/>
  <c r="Q510" i="53"/>
  <c r="Q578" i="53"/>
  <c r="Q601" i="53"/>
  <c r="Q567" i="53"/>
  <c r="Q504" i="53"/>
  <c r="Q527" i="53"/>
  <c r="Q555" i="53"/>
  <c r="Q475" i="53"/>
  <c r="Q490" i="53"/>
  <c r="Q477" i="53"/>
  <c r="Q589" i="53"/>
  <c r="Q476" i="53"/>
  <c r="Q593" i="53"/>
  <c r="Q541" i="53"/>
  <c r="Q500" i="53"/>
  <c r="Q513" i="53"/>
  <c r="Q591" i="53"/>
  <c r="Q478" i="53"/>
  <c r="Q507" i="53"/>
  <c r="Q539" i="53"/>
  <c r="Q528" i="53"/>
  <c r="Q551" i="53"/>
  <c r="Q585" i="53"/>
  <c r="Q498" i="53"/>
  <c r="Q572" i="53"/>
  <c r="Q604" i="53"/>
  <c r="Q499" i="53"/>
  <c r="Q553" i="53"/>
  <c r="Q493" i="53"/>
  <c r="Q600" i="53"/>
  <c r="Q470" i="53"/>
  <c r="Q561" i="53"/>
  <c r="Q520" i="53"/>
  <c r="Q495" i="53"/>
  <c r="Q481" i="53"/>
  <c r="Q512" i="53"/>
  <c r="Q544" i="53"/>
  <c r="Q535" i="53"/>
  <c r="Q603" i="53"/>
  <c r="Q485" i="53"/>
  <c r="Q505" i="53"/>
  <c r="Q577" i="53"/>
  <c r="Q609" i="53"/>
  <c r="Q570" i="53"/>
  <c r="Q494" i="53"/>
  <c r="Q480" i="53"/>
  <c r="Q584" i="53"/>
  <c r="Q474" i="53"/>
  <c r="Q595" i="53"/>
  <c r="Q588" i="53"/>
  <c r="Q536" i="53"/>
  <c r="Q492" i="53"/>
  <c r="Q517" i="53"/>
  <c r="Q549" i="53"/>
  <c r="Q576" i="53"/>
  <c r="Q496" i="53"/>
  <c r="Q523" i="53"/>
  <c r="Q546" i="53"/>
  <c r="Q582" i="53"/>
  <c r="Q469" i="53"/>
  <c r="Q468" i="53"/>
  <c r="Q545" i="53"/>
  <c r="Q465" i="53"/>
  <c r="Q521" i="53"/>
  <c r="Q592" i="53"/>
  <c r="Q486" i="53"/>
  <c r="Q565" i="53"/>
  <c r="Q608" i="53"/>
  <c r="Q563" i="53"/>
  <c r="Q473" i="53"/>
  <c r="Q515" i="53"/>
  <c r="Q508" i="53"/>
  <c r="Q487" i="53"/>
  <c r="Q522" i="53"/>
  <c r="Q554" i="53"/>
  <c r="Q463" i="53"/>
  <c r="Q548" i="53"/>
  <c r="Q530" i="53"/>
  <c r="Q598" i="53"/>
  <c r="Q587" i="53"/>
  <c r="Q472" i="53"/>
  <c r="Q483" i="53"/>
  <c r="Q467" i="53"/>
  <c r="Q558" i="53"/>
  <c r="Q482" i="53"/>
  <c r="Q552" i="53"/>
  <c r="Q466" i="53"/>
  <c r="Q542" i="53"/>
  <c r="Q574" i="53"/>
  <c r="Q569" i="53"/>
  <c r="Q564" i="53"/>
  <c r="Q573" i="53"/>
  <c r="Q596" i="53"/>
  <c r="Q516" i="53"/>
  <c r="Q491" i="53"/>
  <c r="Q597" i="53"/>
  <c r="Q484" i="53"/>
  <c r="Q524" i="53"/>
  <c r="Q531" i="53"/>
  <c r="Q489" i="53"/>
  <c r="Q581" i="53"/>
  <c r="Q501" i="53"/>
  <c r="Q557" i="53"/>
  <c r="Q594" i="53"/>
  <c r="Q464" i="53"/>
  <c r="Q471" i="53"/>
  <c r="Q519" i="53"/>
  <c r="G414" i="49"/>
  <c r="E414" i="49" s="1"/>
  <c r="I359" i="50"/>
  <c r="I365" i="53"/>
  <c r="L359" i="50"/>
  <c r="J360" i="50" s="1"/>
  <c r="G605" i="50"/>
  <c r="E605" i="50" s="1"/>
  <c r="F605" i="50" s="1"/>
  <c r="H605" i="50" s="1"/>
  <c r="G587" i="52"/>
  <c r="E587" i="52" s="1"/>
  <c r="F587" i="52" s="1"/>
  <c r="H587" i="52" s="1"/>
  <c r="K361" i="49"/>
  <c r="J361" i="49"/>
  <c r="L365" i="53"/>
  <c r="K366" i="52"/>
  <c r="J366" i="52"/>
  <c r="L366" i="52" s="1"/>
  <c r="E461" i="53" l="1"/>
  <c r="F461" i="53" s="1"/>
  <c r="H461" i="53" s="1"/>
  <c r="G462" i="53" s="1"/>
  <c r="E462" i="53" s="1"/>
  <c r="F462" i="53" s="1"/>
  <c r="H462" i="53" s="1"/>
  <c r="I361" i="49"/>
  <c r="F414" i="49"/>
  <c r="H414" i="49" s="1"/>
  <c r="K360" i="50"/>
  <c r="I360" i="50"/>
  <c r="G463" i="53"/>
  <c r="E463" i="53" s="1"/>
  <c r="F463" i="53" s="1"/>
  <c r="H463" i="53" s="1"/>
  <c r="G588" i="52"/>
  <c r="E588" i="52" s="1"/>
  <c r="F588" i="52" s="1"/>
  <c r="H588" i="52" s="1"/>
  <c r="G606" i="50"/>
  <c r="E606" i="50" s="1"/>
  <c r="F606" i="50" s="1"/>
  <c r="H606" i="50" s="1"/>
  <c r="L360" i="50"/>
  <c r="K367" i="52"/>
  <c r="J367" i="52"/>
  <c r="K366" i="53"/>
  <c r="J366" i="53"/>
  <c r="L361" i="49"/>
  <c r="I366" i="52"/>
  <c r="G415" i="49" l="1"/>
  <c r="E415" i="49" s="1"/>
  <c r="I367" i="52"/>
  <c r="I366" i="53"/>
  <c r="G607" i="50"/>
  <c r="E607" i="50" s="1"/>
  <c r="F607" i="50" s="1"/>
  <c r="H607" i="50" s="1"/>
  <c r="G589" i="52"/>
  <c r="E589" i="52" s="1"/>
  <c r="F589" i="52" s="1"/>
  <c r="H589" i="52" s="1"/>
  <c r="G464" i="53"/>
  <c r="E464" i="53" s="1"/>
  <c r="F464" i="53" s="1"/>
  <c r="H464" i="53" s="1"/>
  <c r="K361" i="50"/>
  <c r="J361" i="50"/>
  <c r="K362" i="49"/>
  <c r="J362" i="49"/>
  <c r="L366" i="53"/>
  <c r="L367" i="52"/>
  <c r="I361" i="50" l="1"/>
  <c r="F415" i="49"/>
  <c r="H415" i="49" s="1"/>
  <c r="I362" i="49"/>
  <c r="G465" i="53"/>
  <c r="E465" i="53" s="1"/>
  <c r="F465" i="53" s="1"/>
  <c r="H465" i="53" s="1"/>
  <c r="G590" i="52"/>
  <c r="E590" i="52" s="1"/>
  <c r="F590" i="52" s="1"/>
  <c r="H590" i="52" s="1"/>
  <c r="G608" i="50"/>
  <c r="E608" i="50" s="1"/>
  <c r="F608" i="50" s="1"/>
  <c r="H608" i="50" s="1"/>
  <c r="K368" i="52"/>
  <c r="J368" i="52"/>
  <c r="K367" i="53"/>
  <c r="J367" i="53"/>
  <c r="L362" i="49"/>
  <c r="L361" i="50"/>
  <c r="G416" i="49" l="1"/>
  <c r="E416" i="49" s="1"/>
  <c r="I367" i="53"/>
  <c r="I368" i="52"/>
  <c r="G609" i="50"/>
  <c r="G9" i="50" s="1"/>
  <c r="G591" i="52"/>
  <c r="E591" i="52" s="1"/>
  <c r="F591" i="52" s="1"/>
  <c r="H591" i="52" s="1"/>
  <c r="G466" i="53"/>
  <c r="E466" i="53" s="1"/>
  <c r="F466" i="53" s="1"/>
  <c r="H466" i="53" s="1"/>
  <c r="L368" i="52"/>
  <c r="K363" i="49"/>
  <c r="J363" i="49"/>
  <c r="L367" i="53"/>
  <c r="K362" i="50"/>
  <c r="J362" i="50"/>
  <c r="I362" i="50" s="1"/>
  <c r="F416" i="49" l="1"/>
  <c r="H416" i="49" s="1"/>
  <c r="I363" i="49"/>
  <c r="E609" i="50"/>
  <c r="F609" i="50" s="1"/>
  <c r="F9" i="50" s="1"/>
  <c r="E9" i="50" s="1"/>
  <c r="G467" i="53"/>
  <c r="E467" i="53" s="1"/>
  <c r="F467" i="53" s="1"/>
  <c r="H467" i="53" s="1"/>
  <c r="G592" i="52"/>
  <c r="E592" i="52" s="1"/>
  <c r="F592" i="52" s="1"/>
  <c r="H592" i="52" s="1"/>
  <c r="K368" i="53"/>
  <c r="J368" i="53"/>
  <c r="L363" i="49"/>
  <c r="L362" i="50"/>
  <c r="K369" i="52"/>
  <c r="J369" i="52"/>
  <c r="I369" i="52" s="1"/>
  <c r="G417" i="49" l="1"/>
  <c r="E417" i="49" s="1"/>
  <c r="H609" i="50"/>
  <c r="I368" i="53"/>
  <c r="G593" i="52"/>
  <c r="E593" i="52" s="1"/>
  <c r="F593" i="52" s="1"/>
  <c r="H593" i="52" s="1"/>
  <c r="G468" i="53"/>
  <c r="E468" i="53" s="1"/>
  <c r="F468" i="53" s="1"/>
  <c r="H468" i="53" s="1"/>
  <c r="L369" i="52"/>
  <c r="K363" i="50"/>
  <c r="J363" i="50"/>
  <c r="L368" i="53"/>
  <c r="K364" i="49"/>
  <c r="J364" i="49"/>
  <c r="I364" i="49" l="1"/>
  <c r="F417" i="49"/>
  <c r="H417" i="49" s="1"/>
  <c r="I363" i="50"/>
  <c r="G469" i="53"/>
  <c r="E469" i="53" s="1"/>
  <c r="F469" i="53" s="1"/>
  <c r="H469" i="53" s="1"/>
  <c r="G594" i="52"/>
  <c r="E594" i="52" s="1"/>
  <c r="F594" i="52" s="1"/>
  <c r="H594" i="52" s="1"/>
  <c r="K370" i="52"/>
  <c r="J370" i="52"/>
  <c r="L364" i="49"/>
  <c r="K369" i="53"/>
  <c r="J369" i="53"/>
  <c r="L363" i="50"/>
  <c r="G418" i="49" l="1"/>
  <c r="E418" i="49" s="1"/>
  <c r="I369" i="53"/>
  <c r="I370" i="52"/>
  <c r="G595" i="52"/>
  <c r="E595" i="52" s="1"/>
  <c r="F595" i="52" s="1"/>
  <c r="H595" i="52" s="1"/>
  <c r="G470" i="53"/>
  <c r="E470" i="53" s="1"/>
  <c r="F470" i="53" s="1"/>
  <c r="H470" i="53" s="1"/>
  <c r="L369" i="53"/>
  <c r="K364" i="50"/>
  <c r="J364" i="50"/>
  <c r="K365" i="49"/>
  <c r="J365" i="49"/>
  <c r="L370" i="52"/>
  <c r="I365" i="49" l="1"/>
  <c r="I364" i="50"/>
  <c r="F418" i="49"/>
  <c r="H418" i="49" s="1"/>
  <c r="G471" i="53"/>
  <c r="E471" i="53" s="1"/>
  <c r="F471" i="53" s="1"/>
  <c r="H471" i="53" s="1"/>
  <c r="G596" i="52"/>
  <c r="E596" i="52" s="1"/>
  <c r="F596" i="52" s="1"/>
  <c r="H596" i="52" s="1"/>
  <c r="K370" i="53"/>
  <c r="J370" i="53"/>
  <c r="K371" i="52"/>
  <c r="J371" i="52"/>
  <c r="L365" i="49"/>
  <c r="L364" i="50"/>
  <c r="I370" i="53" l="1"/>
  <c r="I371" i="52"/>
  <c r="G419" i="49"/>
  <c r="E419" i="49" s="1"/>
  <c r="G597" i="52"/>
  <c r="E597" i="52" s="1"/>
  <c r="F597" i="52" s="1"/>
  <c r="H597" i="52" s="1"/>
  <c r="G472" i="53"/>
  <c r="E472" i="53" s="1"/>
  <c r="F472" i="53" s="1"/>
  <c r="H472" i="53" s="1"/>
  <c r="K365" i="50"/>
  <c r="J365" i="50"/>
  <c r="L371" i="52"/>
  <c r="K366" i="49"/>
  <c r="J366" i="49"/>
  <c r="L370" i="53"/>
  <c r="I365" i="50" l="1"/>
  <c r="I366" i="49"/>
  <c r="F419" i="49"/>
  <c r="H419" i="49" s="1"/>
  <c r="G473" i="53"/>
  <c r="E473" i="53" s="1"/>
  <c r="F473" i="53" s="1"/>
  <c r="H473" i="53" s="1"/>
  <c r="G598" i="52"/>
  <c r="E598" i="52" s="1"/>
  <c r="F598" i="52" s="1"/>
  <c r="H598" i="52" s="1"/>
  <c r="K372" i="52"/>
  <c r="J372" i="52"/>
  <c r="I372" i="52" s="1"/>
  <c r="K371" i="53"/>
  <c r="J371" i="53"/>
  <c r="L366" i="49"/>
  <c r="L365" i="50"/>
  <c r="G420" i="49" l="1"/>
  <c r="E420" i="49" s="1"/>
  <c r="I371" i="53"/>
  <c r="G599" i="52"/>
  <c r="E599" i="52" s="1"/>
  <c r="F599" i="52" s="1"/>
  <c r="H599" i="52" s="1"/>
  <c r="G474" i="53"/>
  <c r="E474" i="53" s="1"/>
  <c r="F474" i="53" s="1"/>
  <c r="H474" i="53" s="1"/>
  <c r="K366" i="50"/>
  <c r="J366" i="50"/>
  <c r="L372" i="52"/>
  <c r="K367" i="49"/>
  <c r="J367" i="49"/>
  <c r="L371" i="53"/>
  <c r="F420" i="49" l="1"/>
  <c r="H420" i="49" s="1"/>
  <c r="I367" i="49"/>
  <c r="I366" i="50"/>
  <c r="G475" i="53"/>
  <c r="E475" i="53" s="1"/>
  <c r="F475" i="53" s="1"/>
  <c r="H475" i="53" s="1"/>
  <c r="G600" i="52"/>
  <c r="E600" i="52" s="1"/>
  <c r="F600" i="52" s="1"/>
  <c r="H600" i="52" s="1"/>
  <c r="K372" i="53"/>
  <c r="J372" i="53"/>
  <c r="L367" i="49"/>
  <c r="K373" i="52"/>
  <c r="J373" i="52"/>
  <c r="I373" i="52" s="1"/>
  <c r="L366" i="50"/>
  <c r="G421" i="49" l="1"/>
  <c r="E421" i="49" s="1"/>
  <c r="I372" i="53"/>
  <c r="G601" i="52"/>
  <c r="E601" i="52" s="1"/>
  <c r="F601" i="52" s="1"/>
  <c r="H601" i="52" s="1"/>
  <c r="G476" i="53"/>
  <c r="E476" i="53" s="1"/>
  <c r="F476" i="53" s="1"/>
  <c r="H476" i="53" s="1"/>
  <c r="K367" i="50"/>
  <c r="J367" i="50"/>
  <c r="K368" i="49"/>
  <c r="J368" i="49"/>
  <c r="L373" i="52"/>
  <c r="L372" i="53"/>
  <c r="I367" i="50" l="1"/>
  <c r="I368" i="49"/>
  <c r="F421" i="49"/>
  <c r="H421" i="49" s="1"/>
  <c r="G477" i="53"/>
  <c r="E477" i="53" s="1"/>
  <c r="F477" i="53" s="1"/>
  <c r="H477" i="53" s="1"/>
  <c r="G602" i="52"/>
  <c r="E602" i="52" s="1"/>
  <c r="F602" i="52" s="1"/>
  <c r="H602" i="52" s="1"/>
  <c r="K374" i="52"/>
  <c r="J374" i="52"/>
  <c r="K373" i="53"/>
  <c r="J373" i="53"/>
  <c r="L368" i="49"/>
  <c r="L367" i="50"/>
  <c r="I373" i="53" l="1"/>
  <c r="G422" i="49"/>
  <c r="E422" i="49" s="1"/>
  <c r="I374" i="52"/>
  <c r="G603" i="52"/>
  <c r="E603" i="52" s="1"/>
  <c r="F603" i="52" s="1"/>
  <c r="H603" i="52" s="1"/>
  <c r="G478" i="53"/>
  <c r="E478" i="53" s="1"/>
  <c r="F478" i="53" s="1"/>
  <c r="H478" i="53" s="1"/>
  <c r="L373" i="53"/>
  <c r="K368" i="50"/>
  <c r="J368" i="50"/>
  <c r="K369" i="49"/>
  <c r="J369" i="49"/>
  <c r="L374" i="52"/>
  <c r="F422" i="49" l="1"/>
  <c r="H422" i="49" s="1"/>
  <c r="G423" i="49" s="1"/>
  <c r="E423" i="49" s="1"/>
  <c r="I368" i="50"/>
  <c r="I369" i="49"/>
  <c r="G479" i="53"/>
  <c r="E479" i="53" s="1"/>
  <c r="F479" i="53" s="1"/>
  <c r="H479" i="53" s="1"/>
  <c r="G604" i="52"/>
  <c r="E604" i="52" s="1"/>
  <c r="F604" i="52" s="1"/>
  <c r="H604" i="52" s="1"/>
  <c r="L369" i="49"/>
  <c r="K375" i="52"/>
  <c r="J375" i="52"/>
  <c r="L368" i="50"/>
  <c r="K374" i="53"/>
  <c r="J374" i="53"/>
  <c r="F423" i="49" l="1"/>
  <c r="H423" i="49" s="1"/>
  <c r="I374" i="53"/>
  <c r="I375" i="52"/>
  <c r="G605" i="52"/>
  <c r="E605" i="52" s="1"/>
  <c r="F605" i="52" s="1"/>
  <c r="H605" i="52" s="1"/>
  <c r="G480" i="53"/>
  <c r="E480" i="53" s="1"/>
  <c r="F480" i="53" s="1"/>
  <c r="H480" i="53" s="1"/>
  <c r="K369" i="50"/>
  <c r="J369" i="50"/>
  <c r="I369" i="50" s="1"/>
  <c r="L375" i="52"/>
  <c r="L374" i="53"/>
  <c r="K370" i="49"/>
  <c r="J370" i="49"/>
  <c r="I370" i="49" l="1"/>
  <c r="G424" i="49"/>
  <c r="E424" i="49" s="1"/>
  <c r="G481" i="53"/>
  <c r="E481" i="53" s="1"/>
  <c r="F481" i="53" s="1"/>
  <c r="H481" i="53" s="1"/>
  <c r="G606" i="52"/>
  <c r="E606" i="52" s="1"/>
  <c r="F606" i="52" s="1"/>
  <c r="H606" i="52" s="1"/>
  <c r="K375" i="53"/>
  <c r="J375" i="53"/>
  <c r="L370" i="49"/>
  <c r="K376" i="52"/>
  <c r="J376" i="52"/>
  <c r="L369" i="50"/>
  <c r="F424" i="49" l="1"/>
  <c r="H424" i="49" s="1"/>
  <c r="I375" i="53"/>
  <c r="I376" i="52"/>
  <c r="G607" i="52"/>
  <c r="E607" i="52" s="1"/>
  <c r="F607" i="52" s="1"/>
  <c r="H607" i="52" s="1"/>
  <c r="G482" i="53"/>
  <c r="E482" i="53" s="1"/>
  <c r="F482" i="53" s="1"/>
  <c r="H482" i="53" s="1"/>
  <c r="L375" i="53"/>
  <c r="K371" i="49"/>
  <c r="J371" i="49"/>
  <c r="K370" i="50"/>
  <c r="J370" i="50"/>
  <c r="L376" i="52"/>
  <c r="G425" i="49" l="1"/>
  <c r="E425" i="49" s="1"/>
  <c r="I370" i="50"/>
  <c r="I371" i="49"/>
  <c r="G483" i="53"/>
  <c r="E483" i="53" s="1"/>
  <c r="F483" i="53" s="1"/>
  <c r="H483" i="53" s="1"/>
  <c r="G608" i="52"/>
  <c r="E608" i="52" s="1"/>
  <c r="F608" i="52" s="1"/>
  <c r="H608" i="52" s="1"/>
  <c r="K377" i="52"/>
  <c r="J377" i="52"/>
  <c r="L370" i="50"/>
  <c r="K376" i="53"/>
  <c r="J376" i="53"/>
  <c r="L371" i="49"/>
  <c r="I377" i="52" l="1"/>
  <c r="F425" i="49"/>
  <c r="H425" i="49" s="1"/>
  <c r="I376" i="53"/>
  <c r="G609" i="52"/>
  <c r="E609" i="52" s="1"/>
  <c r="F609" i="52" s="1"/>
  <c r="F9" i="52" s="1"/>
  <c r="G484" i="53"/>
  <c r="E484" i="53" s="1"/>
  <c r="F484" i="53" s="1"/>
  <c r="H484" i="53" s="1"/>
  <c r="K372" i="49"/>
  <c r="J372" i="49"/>
  <c r="L376" i="53"/>
  <c r="K371" i="50"/>
  <c r="J371" i="50"/>
  <c r="L377" i="52"/>
  <c r="G426" i="49" l="1"/>
  <c r="E426" i="49" s="1"/>
  <c r="I371" i="50"/>
  <c r="I372" i="49"/>
  <c r="G485" i="53"/>
  <c r="E485" i="53" s="1"/>
  <c r="F485" i="53" s="1"/>
  <c r="H485" i="53" s="1"/>
  <c r="K378" i="52"/>
  <c r="J378" i="52"/>
  <c r="K377" i="53"/>
  <c r="J377" i="53"/>
  <c r="L372" i="49"/>
  <c r="L371" i="50"/>
  <c r="H609" i="52"/>
  <c r="G610" i="52" s="1"/>
  <c r="G9" i="52" s="1"/>
  <c r="E9" i="52" s="1"/>
  <c r="I378" i="52" l="1"/>
  <c r="F426" i="49"/>
  <c r="H426" i="49" s="1"/>
  <c r="I377" i="53"/>
  <c r="G486" i="53"/>
  <c r="E486" i="53" s="1"/>
  <c r="F486" i="53" s="1"/>
  <c r="H486" i="53" s="1"/>
  <c r="K372" i="50"/>
  <c r="J372" i="50"/>
  <c r="K373" i="49"/>
  <c r="J373" i="49"/>
  <c r="L377" i="53"/>
  <c r="L378" i="52"/>
  <c r="I372" i="50" l="1"/>
  <c r="G427" i="49"/>
  <c r="E427" i="49" s="1"/>
  <c r="I373" i="49"/>
  <c r="G487" i="53"/>
  <c r="E487" i="53" s="1"/>
  <c r="F487" i="53" s="1"/>
  <c r="H487" i="53" s="1"/>
  <c r="K378" i="53"/>
  <c r="J378" i="53"/>
  <c r="I378" i="53" s="1"/>
  <c r="K379" i="52"/>
  <c r="J379" i="52"/>
  <c r="I379" i="52" s="1"/>
  <c r="L373" i="49"/>
  <c r="L372" i="50"/>
  <c r="F427" i="49" l="1"/>
  <c r="H427" i="49" s="1"/>
  <c r="G428" i="49" s="1"/>
  <c r="E428" i="49" s="1"/>
  <c r="G488" i="53"/>
  <c r="E488" i="53" s="1"/>
  <c r="F488" i="53" s="1"/>
  <c r="H488" i="53" s="1"/>
  <c r="K373" i="50"/>
  <c r="J373" i="50"/>
  <c r="I373" i="50" s="1"/>
  <c r="K374" i="49"/>
  <c r="J374" i="49"/>
  <c r="I374" i="49" s="1"/>
  <c r="L379" i="52"/>
  <c r="L378" i="53"/>
  <c r="F428" i="49" l="1"/>
  <c r="H428" i="49" s="1"/>
  <c r="G489" i="53"/>
  <c r="E489" i="53" s="1"/>
  <c r="F489" i="53" s="1"/>
  <c r="H489" i="53" s="1"/>
  <c r="K379" i="53"/>
  <c r="J379" i="53"/>
  <c r="I379" i="53" s="1"/>
  <c r="L373" i="50"/>
  <c r="K380" i="52"/>
  <c r="J380" i="52"/>
  <c r="L374" i="49"/>
  <c r="G429" i="49" l="1"/>
  <c r="E429" i="49" s="1"/>
  <c r="I380" i="52"/>
  <c r="G490" i="53"/>
  <c r="E490" i="53" s="1"/>
  <c r="F490" i="53" s="1"/>
  <c r="H490" i="53" s="1"/>
  <c r="K375" i="49"/>
  <c r="J375" i="49"/>
  <c r="I375" i="49" s="1"/>
  <c r="L380" i="52"/>
  <c r="K374" i="50"/>
  <c r="J374" i="50"/>
  <c r="L379" i="53"/>
  <c r="F429" i="49" l="1"/>
  <c r="H429" i="49" s="1"/>
  <c r="I374" i="50"/>
  <c r="G491" i="53"/>
  <c r="E491" i="53" s="1"/>
  <c r="F491" i="53" s="1"/>
  <c r="H491" i="53" s="1"/>
  <c r="L374" i="50"/>
  <c r="K381" i="52"/>
  <c r="J381" i="52"/>
  <c r="I381" i="52" s="1"/>
  <c r="L375" i="49"/>
  <c r="K380" i="53"/>
  <c r="J380" i="53"/>
  <c r="G430" i="49" l="1"/>
  <c r="E430" i="49" s="1"/>
  <c r="I380" i="53"/>
  <c r="G492" i="53"/>
  <c r="E492" i="53" s="1"/>
  <c r="F492" i="53" s="1"/>
  <c r="H492" i="53" s="1"/>
  <c r="L380" i="53"/>
  <c r="K375" i="50"/>
  <c r="J375" i="50"/>
  <c r="K376" i="49"/>
  <c r="J376" i="49"/>
  <c r="L381" i="52"/>
  <c r="I375" i="50" l="1"/>
  <c r="F430" i="49"/>
  <c r="H430" i="49" s="1"/>
  <c r="G431" i="49" s="1"/>
  <c r="E431" i="49" s="1"/>
  <c r="I376" i="49"/>
  <c r="G493" i="53"/>
  <c r="E493" i="53" s="1"/>
  <c r="F493" i="53" s="1"/>
  <c r="H493" i="53" s="1"/>
  <c r="K382" i="52"/>
  <c r="J382" i="52"/>
  <c r="I382" i="52" s="1"/>
  <c r="K381" i="53"/>
  <c r="J381" i="53"/>
  <c r="L376" i="49"/>
  <c r="L375" i="50"/>
  <c r="F431" i="49" l="1"/>
  <c r="H431" i="49" s="1"/>
  <c r="I381" i="53"/>
  <c r="G494" i="53"/>
  <c r="E494" i="53" s="1"/>
  <c r="F494" i="53" s="1"/>
  <c r="H494" i="53" s="1"/>
  <c r="K377" i="49"/>
  <c r="J377" i="49"/>
  <c r="I377" i="49" s="1"/>
  <c r="K376" i="50"/>
  <c r="J376" i="50"/>
  <c r="L381" i="53"/>
  <c r="L382" i="52"/>
  <c r="I376" i="50" l="1"/>
  <c r="G432" i="49"/>
  <c r="E432" i="49" s="1"/>
  <c r="G495" i="53"/>
  <c r="E495" i="53" s="1"/>
  <c r="F495" i="53" s="1"/>
  <c r="H495" i="53" s="1"/>
  <c r="K383" i="52"/>
  <c r="J383" i="52"/>
  <c r="K382" i="53"/>
  <c r="J382" i="53"/>
  <c r="L376" i="50"/>
  <c r="L377" i="49"/>
  <c r="F432" i="49" l="1"/>
  <c r="H432" i="49" s="1"/>
  <c r="G433" i="49" s="1"/>
  <c r="E433" i="49" s="1"/>
  <c r="I382" i="53"/>
  <c r="I383" i="52"/>
  <c r="G496" i="53"/>
  <c r="E496" i="53" s="1"/>
  <c r="F496" i="53" s="1"/>
  <c r="H496" i="53" s="1"/>
  <c r="K377" i="50"/>
  <c r="J377" i="50"/>
  <c r="K378" i="49"/>
  <c r="J378" i="49"/>
  <c r="L382" i="53"/>
  <c r="L383" i="52"/>
  <c r="I378" i="49" l="1"/>
  <c r="I377" i="50"/>
  <c r="F433" i="49"/>
  <c r="H433" i="49" s="1"/>
  <c r="G497" i="53"/>
  <c r="E497" i="53" s="1"/>
  <c r="F497" i="53" s="1"/>
  <c r="H497" i="53" s="1"/>
  <c r="K384" i="52"/>
  <c r="J384" i="52"/>
  <c r="I384" i="52" s="1"/>
  <c r="K383" i="53"/>
  <c r="J383" i="53"/>
  <c r="L378" i="49"/>
  <c r="L377" i="50"/>
  <c r="I383" i="53" l="1"/>
  <c r="G434" i="49"/>
  <c r="E434" i="49" s="1"/>
  <c r="G498" i="53"/>
  <c r="E498" i="53" s="1"/>
  <c r="F498" i="53" s="1"/>
  <c r="H498" i="53" s="1"/>
  <c r="K378" i="50"/>
  <c r="J378" i="50"/>
  <c r="I378" i="50" s="1"/>
  <c r="L384" i="52"/>
  <c r="K379" i="49"/>
  <c r="J379" i="49"/>
  <c r="L383" i="53"/>
  <c r="I379" i="49" l="1"/>
  <c r="F434" i="49"/>
  <c r="H434" i="49" s="1"/>
  <c r="G499" i="53"/>
  <c r="E499" i="53" s="1"/>
  <c r="F499" i="53" s="1"/>
  <c r="H499" i="53" s="1"/>
  <c r="K385" i="52"/>
  <c r="J385" i="52"/>
  <c r="I385" i="52" s="1"/>
  <c r="L378" i="50"/>
  <c r="K384" i="53"/>
  <c r="J384" i="53"/>
  <c r="L379" i="49"/>
  <c r="G435" i="49" l="1"/>
  <c r="E435" i="49" s="1"/>
  <c r="I384" i="53"/>
  <c r="G500" i="53"/>
  <c r="E500" i="53" s="1"/>
  <c r="F500" i="53" s="1"/>
  <c r="H500" i="53" s="1"/>
  <c r="K380" i="49"/>
  <c r="J380" i="49"/>
  <c r="I380" i="49" s="1"/>
  <c r="L384" i="53"/>
  <c r="K379" i="50"/>
  <c r="J379" i="50"/>
  <c r="L385" i="52"/>
  <c r="F435" i="49" l="1"/>
  <c r="H435" i="49" s="1"/>
  <c r="I379" i="50"/>
  <c r="G501" i="53"/>
  <c r="E501" i="53" s="1"/>
  <c r="F501" i="53" s="1"/>
  <c r="H501" i="53" s="1"/>
  <c r="K386" i="52"/>
  <c r="J386" i="52"/>
  <c r="I386" i="52" s="1"/>
  <c r="K385" i="53"/>
  <c r="J385" i="53"/>
  <c r="L379" i="50"/>
  <c r="L380" i="49"/>
  <c r="G436" i="49" l="1"/>
  <c r="I385" i="53"/>
  <c r="G502" i="53"/>
  <c r="E502" i="53" s="1"/>
  <c r="F502" i="53" s="1"/>
  <c r="H502" i="53" s="1"/>
  <c r="K381" i="49"/>
  <c r="J381" i="49"/>
  <c r="K380" i="50"/>
  <c r="J380" i="50"/>
  <c r="I380" i="50" s="1"/>
  <c r="L385" i="53"/>
  <c r="L386" i="52"/>
  <c r="I381" i="49" l="1"/>
  <c r="E436" i="49"/>
  <c r="F436" i="49" s="1"/>
  <c r="H436" i="49" s="1"/>
  <c r="G503" i="53"/>
  <c r="E503" i="53" s="1"/>
  <c r="F503" i="53" s="1"/>
  <c r="H503" i="53" s="1"/>
  <c r="K387" i="52"/>
  <c r="J387" i="52"/>
  <c r="K386" i="53"/>
  <c r="J386" i="53"/>
  <c r="I386" i="53" s="1"/>
  <c r="L380" i="50"/>
  <c r="L381" i="49"/>
  <c r="G437" i="49" l="1"/>
  <c r="I387" i="52"/>
  <c r="G504" i="53"/>
  <c r="E504" i="53" s="1"/>
  <c r="F504" i="53" s="1"/>
  <c r="H504" i="53" s="1"/>
  <c r="K382" i="49"/>
  <c r="J382" i="49"/>
  <c r="L387" i="52"/>
  <c r="K381" i="50"/>
  <c r="J381" i="50"/>
  <c r="L386" i="53"/>
  <c r="E437" i="49" l="1"/>
  <c r="F437" i="49" s="1"/>
  <c r="H437" i="49" s="1"/>
  <c r="I381" i="50"/>
  <c r="I382" i="49"/>
  <c r="G505" i="53"/>
  <c r="E505" i="53" s="1"/>
  <c r="F505" i="53" s="1"/>
  <c r="H505" i="53" s="1"/>
  <c r="K387" i="53"/>
  <c r="J387" i="53"/>
  <c r="I387" i="53" s="1"/>
  <c r="L381" i="50"/>
  <c r="K388" i="52"/>
  <c r="J388" i="52"/>
  <c r="L382" i="49"/>
  <c r="G438" i="49" l="1"/>
  <c r="E438" i="49" s="1"/>
  <c r="F438" i="49" s="1"/>
  <c r="H438" i="49" s="1"/>
  <c r="I388" i="52"/>
  <c r="G506" i="53"/>
  <c r="E506" i="53" s="1"/>
  <c r="F506" i="53" s="1"/>
  <c r="H506" i="53" s="1"/>
  <c r="K383" i="49"/>
  <c r="J383" i="49"/>
  <c r="L388" i="52"/>
  <c r="K382" i="50"/>
  <c r="J382" i="50"/>
  <c r="L387" i="53"/>
  <c r="I383" i="49" l="1"/>
  <c r="G439" i="49"/>
  <c r="E439" i="49" s="1"/>
  <c r="F439" i="49" s="1"/>
  <c r="H439" i="49" s="1"/>
  <c r="I382" i="50"/>
  <c r="L382" i="50"/>
  <c r="J383" i="50" s="1"/>
  <c r="G507" i="53"/>
  <c r="E507" i="53" s="1"/>
  <c r="F507" i="53" s="1"/>
  <c r="H507" i="53" s="1"/>
  <c r="K388" i="53"/>
  <c r="J388" i="53"/>
  <c r="I388" i="53" s="1"/>
  <c r="K389" i="52"/>
  <c r="J389" i="52"/>
  <c r="L383" i="49"/>
  <c r="K383" i="50" l="1"/>
  <c r="I383" i="50" s="1"/>
  <c r="I389" i="52"/>
  <c r="G440" i="49"/>
  <c r="E440" i="49" s="1"/>
  <c r="G508" i="53"/>
  <c r="E508" i="53" s="1"/>
  <c r="F508" i="53" s="1"/>
  <c r="H508" i="53" s="1"/>
  <c r="L389" i="52"/>
  <c r="L388" i="53"/>
  <c r="L383" i="50"/>
  <c r="K384" i="49"/>
  <c r="J384" i="49"/>
  <c r="F440" i="49" l="1"/>
  <c r="H440" i="49" s="1"/>
  <c r="I384" i="49"/>
  <c r="G509" i="53"/>
  <c r="E509" i="53" s="1"/>
  <c r="F509" i="53" s="1"/>
  <c r="H509" i="53" s="1"/>
  <c r="K384" i="50"/>
  <c r="J384" i="50"/>
  <c r="L384" i="49"/>
  <c r="K389" i="53"/>
  <c r="J389" i="53"/>
  <c r="K390" i="52"/>
  <c r="J390" i="52"/>
  <c r="I389" i="53" l="1"/>
  <c r="I384" i="50"/>
  <c r="I390" i="52"/>
  <c r="G441" i="49"/>
  <c r="E441" i="49" s="1"/>
  <c r="G510" i="53"/>
  <c r="E510" i="53" s="1"/>
  <c r="F510" i="53" s="1"/>
  <c r="H510" i="53" s="1"/>
  <c r="L390" i="52"/>
  <c r="L389" i="53"/>
  <c r="K385" i="49"/>
  <c r="J385" i="49"/>
  <c r="L384" i="50"/>
  <c r="F441" i="49" l="1"/>
  <c r="H441" i="49" s="1"/>
  <c r="I385" i="49"/>
  <c r="G511" i="53"/>
  <c r="E511" i="53" s="1"/>
  <c r="F511" i="53" s="1"/>
  <c r="H511" i="53" s="1"/>
  <c r="L385" i="49"/>
  <c r="K391" i="52"/>
  <c r="J391" i="52"/>
  <c r="K385" i="50"/>
  <c r="J385" i="50"/>
  <c r="K390" i="53"/>
  <c r="J390" i="53"/>
  <c r="I390" i="53" s="1"/>
  <c r="G442" i="49" l="1"/>
  <c r="E442" i="49" s="1"/>
  <c r="I391" i="52"/>
  <c r="G512" i="53"/>
  <c r="E512" i="53" s="1"/>
  <c r="F512" i="53" s="1"/>
  <c r="H512" i="53" s="1"/>
  <c r="I385" i="50"/>
  <c r="L385" i="50"/>
  <c r="L390" i="53"/>
  <c r="L391" i="52"/>
  <c r="K386" i="49"/>
  <c r="J386" i="49"/>
  <c r="F442" i="49" l="1"/>
  <c r="H442" i="49" s="1"/>
  <c r="I386" i="49"/>
  <c r="G513" i="53"/>
  <c r="E513" i="53" s="1"/>
  <c r="F513" i="53" s="1"/>
  <c r="H513" i="53" s="1"/>
  <c r="L386" i="49"/>
  <c r="K392" i="52"/>
  <c r="J392" i="52"/>
  <c r="K391" i="53"/>
  <c r="J391" i="53"/>
  <c r="K386" i="50"/>
  <c r="J386" i="50"/>
  <c r="I386" i="50" s="1"/>
  <c r="I391" i="53" l="1"/>
  <c r="I392" i="52"/>
  <c r="G443" i="49"/>
  <c r="E443" i="49" s="1"/>
  <c r="G514" i="53"/>
  <c r="E514" i="53" s="1"/>
  <c r="F514" i="53" s="1"/>
  <c r="H514" i="53" s="1"/>
  <c r="L386" i="50"/>
  <c r="K387" i="49"/>
  <c r="J387" i="49"/>
  <c r="I387" i="49" s="1"/>
  <c r="L391" i="53"/>
  <c r="L392" i="52"/>
  <c r="F443" i="49" l="1"/>
  <c r="H443" i="49" s="1"/>
  <c r="G515" i="53"/>
  <c r="E515" i="53" s="1"/>
  <c r="F515" i="53" s="1"/>
  <c r="H515" i="53" s="1"/>
  <c r="K392" i="53"/>
  <c r="J392" i="53"/>
  <c r="K393" i="52"/>
  <c r="J393" i="52"/>
  <c r="L387" i="49"/>
  <c r="K387" i="50"/>
  <c r="J387" i="50"/>
  <c r="I393" i="52" l="1"/>
  <c r="I392" i="53"/>
  <c r="I387" i="50"/>
  <c r="G444" i="49"/>
  <c r="E444" i="49" s="1"/>
  <c r="G516" i="53"/>
  <c r="E516" i="53" s="1"/>
  <c r="F516" i="53" s="1"/>
  <c r="H516" i="53" s="1"/>
  <c r="L387" i="50"/>
  <c r="K388" i="49"/>
  <c r="J388" i="49"/>
  <c r="L393" i="52"/>
  <c r="L392" i="53"/>
  <c r="I388" i="49" l="1"/>
  <c r="F444" i="49"/>
  <c r="H444" i="49" s="1"/>
  <c r="G517" i="53"/>
  <c r="E517" i="53" s="1"/>
  <c r="F517" i="53" s="1"/>
  <c r="H517" i="53" s="1"/>
  <c r="K393" i="53"/>
  <c r="J393" i="53"/>
  <c r="K394" i="52"/>
  <c r="J394" i="52"/>
  <c r="L388" i="49"/>
  <c r="K388" i="50"/>
  <c r="J388" i="50"/>
  <c r="I393" i="53" l="1"/>
  <c r="I388" i="50"/>
  <c r="G445" i="49"/>
  <c r="E445" i="49" s="1"/>
  <c r="I394" i="52"/>
  <c r="G518" i="53"/>
  <c r="E518" i="53" s="1"/>
  <c r="F518" i="53" s="1"/>
  <c r="H518" i="53" s="1"/>
  <c r="L388" i="50"/>
  <c r="K389" i="49"/>
  <c r="J389" i="49"/>
  <c r="L394" i="52"/>
  <c r="L393" i="53"/>
  <c r="I389" i="49" l="1"/>
  <c r="F445" i="49"/>
  <c r="H445" i="49" s="1"/>
  <c r="G519" i="53"/>
  <c r="E519" i="53" s="1"/>
  <c r="F519" i="53" s="1"/>
  <c r="H519" i="53" s="1"/>
  <c r="K394" i="53"/>
  <c r="J394" i="53"/>
  <c r="I394" i="53" s="1"/>
  <c r="K395" i="52"/>
  <c r="J395" i="52"/>
  <c r="L389" i="49"/>
  <c r="K389" i="50"/>
  <c r="J389" i="50"/>
  <c r="I395" i="52" l="1"/>
  <c r="I389" i="50"/>
  <c r="G446" i="49"/>
  <c r="E446" i="49" s="1"/>
  <c r="G520" i="53"/>
  <c r="E520" i="53" s="1"/>
  <c r="F520" i="53" s="1"/>
  <c r="H520" i="53" s="1"/>
  <c r="K390" i="49"/>
  <c r="J390" i="49"/>
  <c r="L389" i="50"/>
  <c r="L394" i="53"/>
  <c r="L395" i="52"/>
  <c r="I390" i="49" l="1"/>
  <c r="F446" i="49"/>
  <c r="H446" i="49" s="1"/>
  <c r="G521" i="53"/>
  <c r="E521" i="53" s="1"/>
  <c r="F521" i="53" s="1"/>
  <c r="H521" i="53" s="1"/>
  <c r="K395" i="53"/>
  <c r="J395" i="53"/>
  <c r="I395" i="53" s="1"/>
  <c r="K390" i="50"/>
  <c r="J390" i="50"/>
  <c r="I390" i="50" s="1"/>
  <c r="L390" i="49"/>
  <c r="K396" i="52"/>
  <c r="J396" i="52"/>
  <c r="G447" i="49" l="1"/>
  <c r="E447" i="49" s="1"/>
  <c r="I396" i="52"/>
  <c r="G522" i="53"/>
  <c r="E522" i="53" s="1"/>
  <c r="F522" i="53" s="1"/>
  <c r="H522" i="53" s="1"/>
  <c r="L396" i="52"/>
  <c r="K391" i="49"/>
  <c r="J391" i="49"/>
  <c r="L390" i="50"/>
  <c r="L395" i="53"/>
  <c r="I391" i="49" l="1"/>
  <c r="F447" i="49"/>
  <c r="H447" i="49" s="1"/>
  <c r="G523" i="53"/>
  <c r="E523" i="53" s="1"/>
  <c r="F523" i="53" s="1"/>
  <c r="H523" i="53" s="1"/>
  <c r="K396" i="53"/>
  <c r="J396" i="53"/>
  <c r="L391" i="49"/>
  <c r="K397" i="52"/>
  <c r="J397" i="52"/>
  <c r="K391" i="50"/>
  <c r="J391" i="50"/>
  <c r="I396" i="53" l="1"/>
  <c r="I391" i="50"/>
  <c r="G448" i="49"/>
  <c r="E448" i="49" s="1"/>
  <c r="I397" i="52"/>
  <c r="G524" i="53"/>
  <c r="E524" i="53" s="1"/>
  <c r="F524" i="53" s="1"/>
  <c r="H524" i="53" s="1"/>
  <c r="L397" i="52"/>
  <c r="L391" i="50"/>
  <c r="K392" i="49"/>
  <c r="J392" i="49"/>
  <c r="L396" i="53"/>
  <c r="I392" i="49" l="1"/>
  <c r="F448" i="49"/>
  <c r="H448" i="49" s="1"/>
  <c r="G525" i="53"/>
  <c r="E525" i="53" s="1"/>
  <c r="F525" i="53" s="1"/>
  <c r="H525" i="53" s="1"/>
  <c r="K397" i="53"/>
  <c r="J397" i="53"/>
  <c r="I397" i="53" s="1"/>
  <c r="K392" i="50"/>
  <c r="J392" i="50"/>
  <c r="L392" i="49"/>
  <c r="K398" i="52"/>
  <c r="J398" i="52"/>
  <c r="I398" i="52" l="1"/>
  <c r="I392" i="50"/>
  <c r="G449" i="49"/>
  <c r="E449" i="49" s="1"/>
  <c r="G526" i="53"/>
  <c r="E526" i="53" s="1"/>
  <c r="F526" i="53" s="1"/>
  <c r="H526" i="53" s="1"/>
  <c r="K393" i="49"/>
  <c r="J393" i="49"/>
  <c r="L398" i="52"/>
  <c r="L392" i="50"/>
  <c r="L397" i="53"/>
  <c r="I393" i="49" l="1"/>
  <c r="F449" i="49"/>
  <c r="H449" i="49" s="1"/>
  <c r="G527" i="53"/>
  <c r="E527" i="53" s="1"/>
  <c r="F527" i="53" s="1"/>
  <c r="H527" i="53" s="1"/>
  <c r="K398" i="53"/>
  <c r="J398" i="53"/>
  <c r="K399" i="52"/>
  <c r="J399" i="52"/>
  <c r="L393" i="49"/>
  <c r="K393" i="50"/>
  <c r="J393" i="50"/>
  <c r="I398" i="53" l="1"/>
  <c r="G450" i="49"/>
  <c r="E450" i="49" s="1"/>
  <c r="I393" i="50"/>
  <c r="I399" i="52"/>
  <c r="G528" i="53"/>
  <c r="E528" i="53" s="1"/>
  <c r="F528" i="53" s="1"/>
  <c r="H528" i="53" s="1"/>
  <c r="K394" i="49"/>
  <c r="J394" i="49"/>
  <c r="I394" i="49" s="1"/>
  <c r="L399" i="52"/>
  <c r="L393" i="50"/>
  <c r="L398" i="53"/>
  <c r="F450" i="49" l="1"/>
  <c r="H450" i="49" s="1"/>
  <c r="G529" i="53"/>
  <c r="E529" i="53" s="1"/>
  <c r="F529" i="53" s="1"/>
  <c r="H529" i="53" s="1"/>
  <c r="K399" i="53"/>
  <c r="J399" i="53"/>
  <c r="I399" i="53" s="1"/>
  <c r="K394" i="50"/>
  <c r="J394" i="50"/>
  <c r="I394" i="50" s="1"/>
  <c r="K400" i="52"/>
  <c r="J400" i="52"/>
  <c r="I400" i="52" s="1"/>
  <c r="L394" i="49"/>
  <c r="G451" i="49" l="1"/>
  <c r="E451" i="49" s="1"/>
  <c r="G530" i="53"/>
  <c r="E530" i="53" s="1"/>
  <c r="F530" i="53" s="1"/>
  <c r="H530" i="53" s="1"/>
  <c r="K395" i="49"/>
  <c r="J395" i="49"/>
  <c r="I395" i="49" s="1"/>
  <c r="L400" i="52"/>
  <c r="L394" i="50"/>
  <c r="L399" i="53"/>
  <c r="F451" i="49" l="1"/>
  <c r="H451" i="49" s="1"/>
  <c r="G531" i="53"/>
  <c r="E531" i="53" s="1"/>
  <c r="F531" i="53" s="1"/>
  <c r="H531" i="53" s="1"/>
  <c r="K400" i="53"/>
  <c r="J400" i="53"/>
  <c r="K395" i="50"/>
  <c r="J395" i="50"/>
  <c r="I395" i="50" s="1"/>
  <c r="K401" i="52"/>
  <c r="J401" i="52"/>
  <c r="L395" i="49"/>
  <c r="I400" i="53" l="1"/>
  <c r="I401" i="52"/>
  <c r="G452" i="49"/>
  <c r="E452" i="49" s="1"/>
  <c r="G532" i="53"/>
  <c r="E532" i="53" s="1"/>
  <c r="F532" i="53" s="1"/>
  <c r="H532" i="53" s="1"/>
  <c r="K396" i="49"/>
  <c r="J396" i="49"/>
  <c r="I396" i="49" s="1"/>
  <c r="L401" i="52"/>
  <c r="L395" i="50"/>
  <c r="L400" i="53"/>
  <c r="F452" i="49" l="1"/>
  <c r="H452" i="49" s="1"/>
  <c r="G533" i="53"/>
  <c r="E533" i="53" s="1"/>
  <c r="F533" i="53" s="1"/>
  <c r="H533" i="53" s="1"/>
  <c r="K401" i="53"/>
  <c r="J401" i="53"/>
  <c r="K396" i="50"/>
  <c r="J396" i="50"/>
  <c r="I396" i="50" s="1"/>
  <c r="K402" i="52"/>
  <c r="J402" i="52"/>
  <c r="L396" i="49"/>
  <c r="I401" i="53" l="1"/>
  <c r="G453" i="49"/>
  <c r="E453" i="49" s="1"/>
  <c r="I402" i="52"/>
  <c r="G534" i="53"/>
  <c r="E534" i="53" s="1"/>
  <c r="F534" i="53" s="1"/>
  <c r="H534" i="53" s="1"/>
  <c r="K397" i="49"/>
  <c r="J397" i="49"/>
  <c r="I397" i="49" s="1"/>
  <c r="L402" i="52"/>
  <c r="L396" i="50"/>
  <c r="L401" i="53"/>
  <c r="F453" i="49" l="1"/>
  <c r="H453" i="49" s="1"/>
  <c r="G535" i="53"/>
  <c r="E535" i="53" s="1"/>
  <c r="F535" i="53" s="1"/>
  <c r="H535" i="53" s="1"/>
  <c r="K403" i="52"/>
  <c r="J403" i="52"/>
  <c r="L397" i="49"/>
  <c r="K402" i="53"/>
  <c r="J402" i="53"/>
  <c r="K397" i="50"/>
  <c r="J397" i="50"/>
  <c r="I403" i="52" l="1"/>
  <c r="I397" i="50"/>
  <c r="G454" i="49"/>
  <c r="E454" i="49" s="1"/>
  <c r="I402" i="53"/>
  <c r="G536" i="53"/>
  <c r="E536" i="53" s="1"/>
  <c r="F536" i="53" s="1"/>
  <c r="H536" i="53" s="1"/>
  <c r="L397" i="50"/>
  <c r="K398" i="49"/>
  <c r="J398" i="49"/>
  <c r="L402" i="53"/>
  <c r="L403" i="52"/>
  <c r="I398" i="49" l="1"/>
  <c r="F454" i="49"/>
  <c r="H454" i="49" s="1"/>
  <c r="G537" i="53"/>
  <c r="E537" i="53" s="1"/>
  <c r="F537" i="53" s="1"/>
  <c r="H537" i="53" s="1"/>
  <c r="K404" i="52"/>
  <c r="J404" i="52"/>
  <c r="K403" i="53"/>
  <c r="J403" i="53"/>
  <c r="I403" i="53" s="1"/>
  <c r="L398" i="49"/>
  <c r="K398" i="50"/>
  <c r="J398" i="50"/>
  <c r="I404" i="52" l="1"/>
  <c r="I398" i="50"/>
  <c r="G455" i="49"/>
  <c r="E455" i="49" s="1"/>
  <c r="G538" i="53"/>
  <c r="E538" i="53" s="1"/>
  <c r="F538" i="53" s="1"/>
  <c r="H538" i="53" s="1"/>
  <c r="K399" i="49"/>
  <c r="J399" i="49"/>
  <c r="I399" i="49" s="1"/>
  <c r="L398" i="50"/>
  <c r="L403" i="53"/>
  <c r="L404" i="52"/>
  <c r="F455" i="49" l="1"/>
  <c r="H455" i="49" s="1"/>
  <c r="G539" i="53"/>
  <c r="E539" i="53" s="1"/>
  <c r="F539" i="53" s="1"/>
  <c r="H539" i="53" s="1"/>
  <c r="K405" i="52"/>
  <c r="J405" i="52"/>
  <c r="K399" i="50"/>
  <c r="J399" i="50"/>
  <c r="L399" i="49"/>
  <c r="K404" i="53"/>
  <c r="J404" i="53"/>
  <c r="I405" i="52" l="1"/>
  <c r="I399" i="50"/>
  <c r="I404" i="53"/>
  <c r="G456" i="49"/>
  <c r="E456" i="49" s="1"/>
  <c r="G540" i="53"/>
  <c r="E540" i="53" s="1"/>
  <c r="F540" i="53" s="1"/>
  <c r="H540" i="53" s="1"/>
  <c r="L404" i="53"/>
  <c r="L405" i="52"/>
  <c r="K400" i="49"/>
  <c r="J400" i="49"/>
  <c r="L399" i="50"/>
  <c r="I400" i="49" l="1"/>
  <c r="F456" i="49"/>
  <c r="H456" i="49" s="1"/>
  <c r="G541" i="53"/>
  <c r="E541" i="53" s="1"/>
  <c r="F541" i="53" s="1"/>
  <c r="H541" i="53" s="1"/>
  <c r="K400" i="50"/>
  <c r="J400" i="50"/>
  <c r="L400" i="49"/>
  <c r="K405" i="53"/>
  <c r="J405" i="53"/>
  <c r="K406" i="52"/>
  <c r="J406" i="52"/>
  <c r="I400" i="50" l="1"/>
  <c r="I405" i="53"/>
  <c r="I406" i="52"/>
  <c r="G457" i="49"/>
  <c r="E457" i="49" s="1"/>
  <c r="G542" i="53"/>
  <c r="E542" i="53" s="1"/>
  <c r="F542" i="53" s="1"/>
  <c r="H542" i="53" s="1"/>
  <c r="L405" i="53"/>
  <c r="L406" i="52"/>
  <c r="K401" i="49"/>
  <c r="J401" i="49"/>
  <c r="L400" i="50"/>
  <c r="I401" i="49" l="1"/>
  <c r="F457" i="49"/>
  <c r="H457" i="49" s="1"/>
  <c r="G543" i="53"/>
  <c r="E543" i="53" s="1"/>
  <c r="F543" i="53" s="1"/>
  <c r="H543" i="53" s="1"/>
  <c r="L401" i="49"/>
  <c r="K406" i="53"/>
  <c r="J406" i="53"/>
  <c r="I406" i="53" s="1"/>
  <c r="K401" i="50"/>
  <c r="J401" i="50"/>
  <c r="I401" i="50" s="1"/>
  <c r="K407" i="52"/>
  <c r="J407" i="52"/>
  <c r="I407" i="52" s="1"/>
  <c r="G458" i="49" l="1"/>
  <c r="E458" i="49" s="1"/>
  <c r="G544" i="53"/>
  <c r="E544" i="53" s="1"/>
  <c r="F544" i="53" s="1"/>
  <c r="H544" i="53" s="1"/>
  <c r="L407" i="52"/>
  <c r="L401" i="50"/>
  <c r="K402" i="49"/>
  <c r="J402" i="49"/>
  <c r="L406" i="53"/>
  <c r="I402" i="49" l="1"/>
  <c r="F458" i="49"/>
  <c r="H458" i="49" s="1"/>
  <c r="G545" i="53"/>
  <c r="E545" i="53" s="1"/>
  <c r="F545" i="53" s="1"/>
  <c r="H545" i="53" s="1"/>
  <c r="K402" i="50"/>
  <c r="J402" i="50"/>
  <c r="I402" i="50" s="1"/>
  <c r="K407" i="53"/>
  <c r="J407" i="53"/>
  <c r="L402" i="49"/>
  <c r="K408" i="52"/>
  <c r="J408" i="52"/>
  <c r="I407" i="53" l="1"/>
  <c r="I408" i="52"/>
  <c r="G459" i="49"/>
  <c r="E459" i="49" s="1"/>
  <c r="G546" i="53"/>
  <c r="E546" i="53" s="1"/>
  <c r="F546" i="53" s="1"/>
  <c r="H546" i="53" s="1"/>
  <c r="L408" i="52"/>
  <c r="L402" i="50"/>
  <c r="K403" i="49"/>
  <c r="J403" i="49"/>
  <c r="L407" i="53"/>
  <c r="I403" i="49" l="1"/>
  <c r="F459" i="49"/>
  <c r="H459" i="49" s="1"/>
  <c r="G547" i="53"/>
  <c r="E547" i="53" s="1"/>
  <c r="F547" i="53" s="1"/>
  <c r="H547" i="53" s="1"/>
  <c r="K408" i="53"/>
  <c r="J408" i="53"/>
  <c r="L403" i="49"/>
  <c r="K409" i="52"/>
  <c r="J409" i="52"/>
  <c r="I409" i="52" s="1"/>
  <c r="K403" i="50"/>
  <c r="J403" i="50"/>
  <c r="I408" i="53" l="1"/>
  <c r="I403" i="50"/>
  <c r="G460" i="49"/>
  <c r="E460" i="49" s="1"/>
  <c r="G548" i="53"/>
  <c r="E548" i="53" s="1"/>
  <c r="F548" i="53" s="1"/>
  <c r="H548" i="53" s="1"/>
  <c r="K404" i="49"/>
  <c r="J404" i="49"/>
  <c r="I404" i="49" s="1"/>
  <c r="L403" i="50"/>
  <c r="L409" i="52"/>
  <c r="L408" i="53"/>
  <c r="F460" i="49" l="1"/>
  <c r="H460" i="49" s="1"/>
  <c r="G549" i="53"/>
  <c r="E549" i="53" s="1"/>
  <c r="F549" i="53" s="1"/>
  <c r="H549" i="53" s="1"/>
  <c r="K409" i="53"/>
  <c r="J409" i="53"/>
  <c r="I409" i="53" s="1"/>
  <c r="K404" i="50"/>
  <c r="J404" i="50"/>
  <c r="K410" i="52"/>
  <c r="J410" i="52"/>
  <c r="I410" i="52" s="1"/>
  <c r="L404" i="49"/>
  <c r="G461" i="49" l="1"/>
  <c r="E461" i="49" s="1"/>
  <c r="L410" i="52"/>
  <c r="I404" i="50"/>
  <c r="G550" i="53"/>
  <c r="E550" i="53" s="1"/>
  <c r="F550" i="53" s="1"/>
  <c r="H550" i="53" s="1"/>
  <c r="K411" i="52"/>
  <c r="J411" i="52"/>
  <c r="I411" i="52" s="1"/>
  <c r="K405" i="49"/>
  <c r="J405" i="49"/>
  <c r="L404" i="50"/>
  <c r="L409" i="53"/>
  <c r="I405" i="49" l="1"/>
  <c r="F461" i="49"/>
  <c r="H461" i="49" s="1"/>
  <c r="G551" i="53"/>
  <c r="E551" i="53" s="1"/>
  <c r="F551" i="53" s="1"/>
  <c r="H551" i="53" s="1"/>
  <c r="L405" i="49"/>
  <c r="K410" i="53"/>
  <c r="J410" i="53"/>
  <c r="I410" i="53" s="1"/>
  <c r="K405" i="50"/>
  <c r="J405" i="50"/>
  <c r="L411" i="52"/>
  <c r="G462" i="49" l="1"/>
  <c r="E462" i="49" s="1"/>
  <c r="I405" i="50"/>
  <c r="G552" i="53"/>
  <c r="E552" i="53" s="1"/>
  <c r="F552" i="53" s="1"/>
  <c r="H552" i="53" s="1"/>
  <c r="L405" i="50"/>
  <c r="K412" i="52"/>
  <c r="J412" i="52"/>
  <c r="L410" i="53"/>
  <c r="K406" i="49"/>
  <c r="J406" i="49"/>
  <c r="I412" i="52" l="1"/>
  <c r="F462" i="49"/>
  <c r="H462" i="49" s="1"/>
  <c r="I406" i="49"/>
  <c r="G553" i="53"/>
  <c r="E553" i="53" s="1"/>
  <c r="F553" i="53" s="1"/>
  <c r="H553" i="53" s="1"/>
  <c r="L406" i="49"/>
  <c r="K411" i="53"/>
  <c r="J411" i="53"/>
  <c r="L412" i="52"/>
  <c r="K406" i="50"/>
  <c r="J406" i="50"/>
  <c r="I411" i="53" l="1"/>
  <c r="I406" i="50"/>
  <c r="G463" i="49"/>
  <c r="E463" i="49" s="1"/>
  <c r="G554" i="53"/>
  <c r="E554" i="53" s="1"/>
  <c r="F554" i="53" s="1"/>
  <c r="H554" i="53" s="1"/>
  <c r="L406" i="50"/>
  <c r="K413" i="52"/>
  <c r="J413" i="52"/>
  <c r="I413" i="52" s="1"/>
  <c r="L411" i="53"/>
  <c r="K407" i="49"/>
  <c r="J407" i="49"/>
  <c r="I407" i="49" l="1"/>
  <c r="F463" i="49"/>
  <c r="H463" i="49" s="1"/>
  <c r="G555" i="53"/>
  <c r="E555" i="53" s="1"/>
  <c r="F555" i="53" s="1"/>
  <c r="H555" i="53" s="1"/>
  <c r="L407" i="49"/>
  <c r="K412" i="53"/>
  <c r="J412" i="53"/>
  <c r="L413" i="52"/>
  <c r="K407" i="50"/>
  <c r="J407" i="50"/>
  <c r="I412" i="53" l="1"/>
  <c r="I407" i="50"/>
  <c r="G464" i="49"/>
  <c r="E464" i="49" s="1"/>
  <c r="G556" i="53"/>
  <c r="E556" i="53" s="1"/>
  <c r="F556" i="53" s="1"/>
  <c r="H556" i="53" s="1"/>
  <c r="L407" i="50"/>
  <c r="K414" i="52"/>
  <c r="J414" i="52"/>
  <c r="L412" i="53"/>
  <c r="K408" i="49"/>
  <c r="J408" i="49"/>
  <c r="I414" i="52" l="1"/>
  <c r="F464" i="49"/>
  <c r="H464" i="49" s="1"/>
  <c r="G557" i="53"/>
  <c r="E557" i="53" s="1"/>
  <c r="F557" i="53" s="1"/>
  <c r="H557" i="53" s="1"/>
  <c r="K413" i="53"/>
  <c r="J413" i="53"/>
  <c r="L414" i="52"/>
  <c r="I408" i="49"/>
  <c r="L408" i="49"/>
  <c r="K408" i="50"/>
  <c r="J408" i="50"/>
  <c r="I413" i="53" l="1"/>
  <c r="I408" i="50"/>
  <c r="G465" i="49"/>
  <c r="E465" i="49" s="1"/>
  <c r="G558" i="53"/>
  <c r="E558" i="53" s="1"/>
  <c r="F558" i="53" s="1"/>
  <c r="H558" i="53" s="1"/>
  <c r="L408" i="50"/>
  <c r="K409" i="49"/>
  <c r="J409" i="49"/>
  <c r="I409" i="49" s="1"/>
  <c r="K415" i="52"/>
  <c r="J415" i="52"/>
  <c r="L413" i="53"/>
  <c r="I415" i="52" l="1"/>
  <c r="F465" i="49"/>
  <c r="H465" i="49" s="1"/>
  <c r="G559" i="53"/>
  <c r="E559" i="53" s="1"/>
  <c r="F559" i="53" s="1"/>
  <c r="H559" i="53" s="1"/>
  <c r="K409" i="50"/>
  <c r="J409" i="50"/>
  <c r="K414" i="53"/>
  <c r="J414" i="53"/>
  <c r="I414" i="53" s="1"/>
  <c r="L415" i="52"/>
  <c r="L409" i="49"/>
  <c r="I409" i="50" l="1"/>
  <c r="G466" i="49"/>
  <c r="E466" i="49" s="1"/>
  <c r="G560" i="53"/>
  <c r="E560" i="53" s="1"/>
  <c r="F560" i="53" s="1"/>
  <c r="H560" i="53" s="1"/>
  <c r="K416" i="52"/>
  <c r="J416" i="52"/>
  <c r="K410" i="49"/>
  <c r="J410" i="49"/>
  <c r="L414" i="53"/>
  <c r="L409" i="50"/>
  <c r="I416" i="52" l="1"/>
  <c r="F466" i="49"/>
  <c r="H466" i="49" s="1"/>
  <c r="I410" i="49"/>
  <c r="G561" i="53"/>
  <c r="E561" i="53" s="1"/>
  <c r="F561" i="53" s="1"/>
  <c r="H561" i="53" s="1"/>
  <c r="K410" i="50"/>
  <c r="J410" i="50"/>
  <c r="I410" i="50" s="1"/>
  <c r="K415" i="53"/>
  <c r="J415" i="53"/>
  <c r="I415" i="53" s="1"/>
  <c r="L410" i="49"/>
  <c r="L416" i="52"/>
  <c r="G467" i="49" l="1"/>
  <c r="E467" i="49" s="1"/>
  <c r="G562" i="53"/>
  <c r="E562" i="53" s="1"/>
  <c r="F562" i="53" s="1"/>
  <c r="H562" i="53" s="1"/>
  <c r="K417" i="52"/>
  <c r="J417" i="52"/>
  <c r="I417" i="52" s="1"/>
  <c r="K411" i="49"/>
  <c r="J411" i="49"/>
  <c r="I411" i="49" s="1"/>
  <c r="L415" i="53"/>
  <c r="L410" i="50"/>
  <c r="F467" i="49" l="1"/>
  <c r="H467" i="49" s="1"/>
  <c r="G563" i="53"/>
  <c r="E563" i="53" s="1"/>
  <c r="F563" i="53" s="1"/>
  <c r="H563" i="53" s="1"/>
  <c r="K416" i="53"/>
  <c r="J416" i="53"/>
  <c r="K411" i="50"/>
  <c r="J411" i="50"/>
  <c r="L411" i="49"/>
  <c r="L417" i="52"/>
  <c r="I416" i="53" l="1"/>
  <c r="I411" i="50"/>
  <c r="G468" i="49"/>
  <c r="E468" i="49" s="1"/>
  <c r="G564" i="53"/>
  <c r="E564" i="53" s="1"/>
  <c r="F564" i="53" s="1"/>
  <c r="H564" i="53" s="1"/>
  <c r="K418" i="52"/>
  <c r="J418" i="52"/>
  <c r="I418" i="52" s="1"/>
  <c r="L416" i="53"/>
  <c r="K412" i="49"/>
  <c r="J412" i="49"/>
  <c r="I412" i="49" s="1"/>
  <c r="L411" i="50"/>
  <c r="F468" i="49" l="1"/>
  <c r="H468" i="49" s="1"/>
  <c r="G565" i="53"/>
  <c r="E565" i="53" s="1"/>
  <c r="F565" i="53" s="1"/>
  <c r="H565" i="53" s="1"/>
  <c r="K412" i="50"/>
  <c r="J412" i="50"/>
  <c r="I412" i="50" s="1"/>
  <c r="K417" i="53"/>
  <c r="J417" i="53"/>
  <c r="L418" i="52"/>
  <c r="L412" i="49"/>
  <c r="I417" i="53" l="1"/>
  <c r="G469" i="49"/>
  <c r="E469" i="49" s="1"/>
  <c r="G566" i="53"/>
  <c r="E566" i="53" s="1"/>
  <c r="F566" i="53" s="1"/>
  <c r="H566" i="53" s="1"/>
  <c r="K413" i="49"/>
  <c r="J413" i="49"/>
  <c r="K419" i="52"/>
  <c r="J419" i="52"/>
  <c r="L417" i="53"/>
  <c r="L412" i="50"/>
  <c r="I419" i="52" l="1"/>
  <c r="I413" i="49"/>
  <c r="F469" i="49"/>
  <c r="H469" i="49" s="1"/>
  <c r="G567" i="53"/>
  <c r="E567" i="53" s="1"/>
  <c r="F567" i="53" s="1"/>
  <c r="H567" i="53" s="1"/>
  <c r="K418" i="53"/>
  <c r="J418" i="53"/>
  <c r="I418" i="53" s="1"/>
  <c r="K413" i="50"/>
  <c r="J413" i="50"/>
  <c r="L419" i="52"/>
  <c r="L413" i="49"/>
  <c r="G470" i="49" l="1"/>
  <c r="E470" i="49" s="1"/>
  <c r="I413" i="50"/>
  <c r="G568" i="53"/>
  <c r="E568" i="53" s="1"/>
  <c r="F568" i="53" s="1"/>
  <c r="H568" i="53" s="1"/>
  <c r="K414" i="49"/>
  <c r="J414" i="49"/>
  <c r="I414" i="49" s="1"/>
  <c r="K420" i="52"/>
  <c r="J420" i="52"/>
  <c r="L413" i="50"/>
  <c r="L418" i="53"/>
  <c r="I420" i="52" l="1"/>
  <c r="F470" i="49"/>
  <c r="H470" i="49" s="1"/>
  <c r="G569" i="53"/>
  <c r="E569" i="53" s="1"/>
  <c r="F569" i="53" s="1"/>
  <c r="H569" i="53" s="1"/>
  <c r="K414" i="50"/>
  <c r="J414" i="50"/>
  <c r="I414" i="50" s="1"/>
  <c r="K419" i="53"/>
  <c r="J419" i="53"/>
  <c r="L419" i="53" s="1"/>
  <c r="L420" i="52"/>
  <c r="L414" i="49"/>
  <c r="G471" i="49" l="1"/>
  <c r="E471" i="49" s="1"/>
  <c r="I419" i="53"/>
  <c r="G570" i="53"/>
  <c r="E570" i="53" s="1"/>
  <c r="F570" i="53" s="1"/>
  <c r="H570" i="53" s="1"/>
  <c r="K420" i="53"/>
  <c r="J420" i="53"/>
  <c r="I420" i="53" s="1"/>
  <c r="K421" i="52"/>
  <c r="J421" i="52"/>
  <c r="I421" i="52" s="1"/>
  <c r="L414" i="50"/>
  <c r="K415" i="49"/>
  <c r="J415" i="49"/>
  <c r="I415" i="49" l="1"/>
  <c r="F471" i="49"/>
  <c r="H471" i="49" s="1"/>
  <c r="G571" i="53"/>
  <c r="E571" i="53" s="1"/>
  <c r="F571" i="53" s="1"/>
  <c r="H571" i="53" s="1"/>
  <c r="L415" i="49"/>
  <c r="L420" i="53"/>
  <c r="K415" i="50"/>
  <c r="J415" i="50"/>
  <c r="L421" i="52"/>
  <c r="G472" i="49" l="1"/>
  <c r="E472" i="49" s="1"/>
  <c r="I415" i="50"/>
  <c r="G572" i="53"/>
  <c r="E572" i="53" s="1"/>
  <c r="F572" i="53" s="1"/>
  <c r="H572" i="53" s="1"/>
  <c r="K421" i="53"/>
  <c r="J421" i="53"/>
  <c r="K422" i="52"/>
  <c r="J422" i="52"/>
  <c r="I422" i="52" s="1"/>
  <c r="L415" i="50"/>
  <c r="K416" i="49"/>
  <c r="J416" i="49"/>
  <c r="I421" i="53" l="1"/>
  <c r="I416" i="49"/>
  <c r="F472" i="49"/>
  <c r="H472" i="49" s="1"/>
  <c r="G573" i="53"/>
  <c r="E573" i="53" s="1"/>
  <c r="F573" i="53" s="1"/>
  <c r="H573" i="53" s="1"/>
  <c r="L416" i="49"/>
  <c r="K416" i="50"/>
  <c r="J416" i="50"/>
  <c r="L422" i="52"/>
  <c r="L421" i="53"/>
  <c r="I416" i="50" l="1"/>
  <c r="G473" i="49"/>
  <c r="E473" i="49" s="1"/>
  <c r="G574" i="53"/>
  <c r="E574" i="53" s="1"/>
  <c r="F574" i="53" s="1"/>
  <c r="H574" i="53" s="1"/>
  <c r="K417" i="49"/>
  <c r="J417" i="49"/>
  <c r="I417" i="49" s="1"/>
  <c r="K422" i="53"/>
  <c r="J422" i="53"/>
  <c r="I422" i="53" s="1"/>
  <c r="K423" i="52"/>
  <c r="J423" i="52"/>
  <c r="L416" i="50"/>
  <c r="I423" i="52" l="1"/>
  <c r="F473" i="49"/>
  <c r="H473" i="49" s="1"/>
  <c r="G575" i="53"/>
  <c r="E575" i="53" s="1"/>
  <c r="F575" i="53" s="1"/>
  <c r="H575" i="53" s="1"/>
  <c r="L423" i="52"/>
  <c r="L422" i="53"/>
  <c r="K417" i="50"/>
  <c r="J417" i="50"/>
  <c r="L417" i="49"/>
  <c r="G474" i="49" l="1"/>
  <c r="E474" i="49" s="1"/>
  <c r="I417" i="50"/>
  <c r="G576" i="53"/>
  <c r="E576" i="53" s="1"/>
  <c r="F576" i="53" s="1"/>
  <c r="H576" i="53" s="1"/>
  <c r="K418" i="49"/>
  <c r="J418" i="49"/>
  <c r="K424" i="52"/>
  <c r="J424" i="52"/>
  <c r="L417" i="50"/>
  <c r="K423" i="53"/>
  <c r="J423" i="53"/>
  <c r="I418" i="49" l="1"/>
  <c r="I423" i="53"/>
  <c r="F474" i="49"/>
  <c r="H474" i="49" s="1"/>
  <c r="I424" i="52"/>
  <c r="G577" i="53"/>
  <c r="E577" i="53" s="1"/>
  <c r="F577" i="53" s="1"/>
  <c r="H577" i="53" s="1"/>
  <c r="L423" i="53"/>
  <c r="L424" i="52"/>
  <c r="K418" i="50"/>
  <c r="J418" i="50"/>
  <c r="L418" i="49"/>
  <c r="I418" i="50" l="1"/>
  <c r="G475" i="49"/>
  <c r="E475" i="49" s="1"/>
  <c r="G578" i="53"/>
  <c r="E578" i="53" s="1"/>
  <c r="F578" i="53" s="1"/>
  <c r="H578" i="53" s="1"/>
  <c r="K424" i="53"/>
  <c r="J424" i="53"/>
  <c r="I424" i="53" s="1"/>
  <c r="K419" i="49"/>
  <c r="J419" i="49"/>
  <c r="I419" i="49" s="1"/>
  <c r="L418" i="50"/>
  <c r="K425" i="52"/>
  <c r="J425" i="52"/>
  <c r="I425" i="52" l="1"/>
  <c r="F475" i="49"/>
  <c r="H475" i="49" s="1"/>
  <c r="G579" i="53"/>
  <c r="E579" i="53" s="1"/>
  <c r="F579" i="53" s="1"/>
  <c r="H579" i="53" s="1"/>
  <c r="L425" i="52"/>
  <c r="L419" i="49"/>
  <c r="L424" i="53"/>
  <c r="K419" i="50"/>
  <c r="J419" i="50"/>
  <c r="I419" i="50" s="1"/>
  <c r="G476" i="49" l="1"/>
  <c r="E476" i="49" s="1"/>
  <c r="G580" i="53"/>
  <c r="E580" i="53" s="1"/>
  <c r="F580" i="53" s="1"/>
  <c r="H580" i="53" s="1"/>
  <c r="L419" i="50"/>
  <c r="K420" i="49"/>
  <c r="J420" i="49"/>
  <c r="K425" i="53"/>
  <c r="J425" i="53"/>
  <c r="K426" i="52"/>
  <c r="J426" i="52"/>
  <c r="I425" i="53" l="1"/>
  <c r="I426" i="52"/>
  <c r="F476" i="49"/>
  <c r="H476" i="49" s="1"/>
  <c r="I420" i="49"/>
  <c r="G581" i="53"/>
  <c r="E581" i="53" s="1"/>
  <c r="F581" i="53" s="1"/>
  <c r="H581" i="53" s="1"/>
  <c r="L426" i="52"/>
  <c r="K420" i="50"/>
  <c r="J420" i="50"/>
  <c r="I420" i="50" s="1"/>
  <c r="L425" i="53"/>
  <c r="L420" i="49"/>
  <c r="G477" i="49" l="1"/>
  <c r="E477" i="49" s="1"/>
  <c r="G582" i="53"/>
  <c r="E582" i="53" s="1"/>
  <c r="F582" i="53" s="1"/>
  <c r="H582" i="53" s="1"/>
  <c r="K426" i="53"/>
  <c r="J426" i="53"/>
  <c r="I426" i="53" s="1"/>
  <c r="K427" i="52"/>
  <c r="J427" i="52"/>
  <c r="K421" i="49"/>
  <c r="J421" i="49"/>
  <c r="L420" i="50"/>
  <c r="I421" i="49" l="1"/>
  <c r="F477" i="49"/>
  <c r="H477" i="49" s="1"/>
  <c r="I427" i="52"/>
  <c r="L427" i="52"/>
  <c r="J428" i="52" s="1"/>
  <c r="G583" i="53"/>
  <c r="E583" i="53" s="1"/>
  <c r="F583" i="53" s="1"/>
  <c r="H583" i="53" s="1"/>
  <c r="K421" i="50"/>
  <c r="J421" i="50"/>
  <c r="L421" i="49"/>
  <c r="L426" i="53"/>
  <c r="K428" i="52" l="1"/>
  <c r="I428" i="52" s="1"/>
  <c r="I421" i="50"/>
  <c r="G478" i="49"/>
  <c r="E478" i="49" s="1"/>
  <c r="G584" i="53"/>
  <c r="E584" i="53" s="1"/>
  <c r="F584" i="53" s="1"/>
  <c r="H584" i="53" s="1"/>
  <c r="K427" i="53"/>
  <c r="J427" i="53"/>
  <c r="L421" i="50"/>
  <c r="K422" i="49"/>
  <c r="J422" i="49"/>
  <c r="L428" i="52"/>
  <c r="I427" i="53" l="1"/>
  <c r="F478" i="49"/>
  <c r="H478" i="49" s="1"/>
  <c r="I422" i="49"/>
  <c r="G585" i="53"/>
  <c r="E585" i="53" s="1"/>
  <c r="F585" i="53" s="1"/>
  <c r="H585" i="53" s="1"/>
  <c r="K429" i="52"/>
  <c r="J429" i="52"/>
  <c r="L427" i="53"/>
  <c r="L422" i="49"/>
  <c r="K422" i="50"/>
  <c r="J422" i="50"/>
  <c r="I429" i="52" l="1"/>
  <c r="I422" i="50"/>
  <c r="G479" i="49"/>
  <c r="E479" i="49" s="1"/>
  <c r="G586" i="53"/>
  <c r="E586" i="53" s="1"/>
  <c r="F586" i="53" s="1"/>
  <c r="H586" i="53" s="1"/>
  <c r="L422" i="50"/>
  <c r="K423" i="49"/>
  <c r="J423" i="49"/>
  <c r="K428" i="53"/>
  <c r="J428" i="53"/>
  <c r="L429" i="52"/>
  <c r="I423" i="49" l="1"/>
  <c r="F479" i="49"/>
  <c r="H479" i="49" s="1"/>
  <c r="G587" i="53"/>
  <c r="E587" i="53" s="1"/>
  <c r="F587" i="53" s="1"/>
  <c r="H587" i="53" s="1"/>
  <c r="K430" i="52"/>
  <c r="J430" i="52"/>
  <c r="I430" i="52" s="1"/>
  <c r="K423" i="50"/>
  <c r="J423" i="50"/>
  <c r="I423" i="50" s="1"/>
  <c r="I428" i="53"/>
  <c r="L428" i="53"/>
  <c r="L423" i="49"/>
  <c r="G480" i="49" l="1"/>
  <c r="E480" i="49" s="1"/>
  <c r="G588" i="53"/>
  <c r="E588" i="53" s="1"/>
  <c r="F588" i="53" s="1"/>
  <c r="H588" i="53" s="1"/>
  <c r="K424" i="49"/>
  <c r="J424" i="49"/>
  <c r="K429" i="53"/>
  <c r="J429" i="53"/>
  <c r="L430" i="52"/>
  <c r="L423" i="50"/>
  <c r="I424" i="49" l="1"/>
  <c r="F480" i="49"/>
  <c r="H480" i="49" s="1"/>
  <c r="I429" i="53"/>
  <c r="G589" i="53"/>
  <c r="E589" i="53" s="1"/>
  <c r="F589" i="53" s="1"/>
  <c r="H589" i="53" s="1"/>
  <c r="K431" i="52"/>
  <c r="J431" i="52"/>
  <c r="I431" i="52" s="1"/>
  <c r="K424" i="50"/>
  <c r="J424" i="50"/>
  <c r="I424" i="50" s="1"/>
  <c r="L429" i="53"/>
  <c r="L424" i="49"/>
  <c r="G481" i="49" l="1"/>
  <c r="E481" i="49" s="1"/>
  <c r="G590" i="53"/>
  <c r="E590" i="53" s="1"/>
  <c r="F590" i="53" s="1"/>
  <c r="H590" i="53" s="1"/>
  <c r="K430" i="53"/>
  <c r="J430" i="53"/>
  <c r="K425" i="49"/>
  <c r="J425" i="49"/>
  <c r="I425" i="49" s="1"/>
  <c r="L424" i="50"/>
  <c r="L431" i="52"/>
  <c r="F481" i="49" l="1"/>
  <c r="H481" i="49" s="1"/>
  <c r="G591" i="53"/>
  <c r="E591" i="53" s="1"/>
  <c r="F591" i="53" s="1"/>
  <c r="H591" i="53" s="1"/>
  <c r="K425" i="50"/>
  <c r="J425" i="50"/>
  <c r="I425" i="50" s="1"/>
  <c r="L425" i="49"/>
  <c r="K432" i="52"/>
  <c r="J432" i="52"/>
  <c r="I430" i="53"/>
  <c r="L430" i="53"/>
  <c r="G482" i="49" l="1"/>
  <c r="E482" i="49" s="1"/>
  <c r="I432" i="52"/>
  <c r="G592" i="53"/>
  <c r="E592" i="53" s="1"/>
  <c r="F592" i="53" s="1"/>
  <c r="H592" i="53" s="1"/>
  <c r="K431" i="53"/>
  <c r="J431" i="53"/>
  <c r="I431" i="53" s="1"/>
  <c r="K426" i="49"/>
  <c r="J426" i="49"/>
  <c r="I426" i="49" s="1"/>
  <c r="L432" i="52"/>
  <c r="L425" i="50"/>
  <c r="F482" i="49" l="1"/>
  <c r="H482" i="49" s="1"/>
  <c r="L426" i="49"/>
  <c r="K427" i="49" s="1"/>
  <c r="G593" i="53"/>
  <c r="E593" i="53" s="1"/>
  <c r="F593" i="53" s="1"/>
  <c r="H593" i="53" s="1"/>
  <c r="K426" i="50"/>
  <c r="J426" i="50"/>
  <c r="I426" i="50" s="1"/>
  <c r="K433" i="52"/>
  <c r="J433" i="52"/>
  <c r="I433" i="52" s="1"/>
  <c r="L431" i="53"/>
  <c r="J427" i="49" l="1"/>
  <c r="I427" i="49" s="1"/>
  <c r="G483" i="49"/>
  <c r="E483" i="49" s="1"/>
  <c r="L427" i="49"/>
  <c r="K428" i="49" s="1"/>
  <c r="G594" i="53"/>
  <c r="E594" i="53" s="1"/>
  <c r="F594" i="53" s="1"/>
  <c r="H594" i="53" s="1"/>
  <c r="K432" i="53"/>
  <c r="J432" i="53"/>
  <c r="L426" i="50"/>
  <c r="L433" i="52"/>
  <c r="F483" i="49" l="1"/>
  <c r="H483" i="49" s="1"/>
  <c r="J428" i="49"/>
  <c r="I428" i="49" s="1"/>
  <c r="I432" i="53"/>
  <c r="G595" i="53"/>
  <c r="E595" i="53" s="1"/>
  <c r="F595" i="53" s="1"/>
  <c r="H595" i="53" s="1"/>
  <c r="K434" i="52"/>
  <c r="J434" i="52"/>
  <c r="L432" i="53"/>
  <c r="K427" i="50"/>
  <c r="J427" i="50"/>
  <c r="I434" i="52" l="1"/>
  <c r="L428" i="49"/>
  <c r="G484" i="49"/>
  <c r="E484" i="49" s="1"/>
  <c r="I427" i="50"/>
  <c r="G596" i="53"/>
  <c r="E596" i="53" s="1"/>
  <c r="F596" i="53" s="1"/>
  <c r="H596" i="53" s="1"/>
  <c r="L427" i="50"/>
  <c r="K429" i="49"/>
  <c r="J429" i="49"/>
  <c r="K433" i="53"/>
  <c r="J433" i="53"/>
  <c r="L434" i="52"/>
  <c r="I429" i="49" l="1"/>
  <c r="I433" i="53"/>
  <c r="F484" i="49"/>
  <c r="H484" i="49" s="1"/>
  <c r="G597" i="53"/>
  <c r="E597" i="53" s="1"/>
  <c r="F597" i="53" s="1"/>
  <c r="H597" i="53" s="1"/>
  <c r="K435" i="52"/>
  <c r="J435" i="52"/>
  <c r="I435" i="52" s="1"/>
  <c r="K428" i="50"/>
  <c r="J428" i="50"/>
  <c r="L433" i="53"/>
  <c r="L429" i="49"/>
  <c r="G485" i="49" l="1"/>
  <c r="E485" i="49" s="1"/>
  <c r="I428" i="50"/>
  <c r="G598" i="53"/>
  <c r="E598" i="53" s="1"/>
  <c r="F598" i="53" s="1"/>
  <c r="H598" i="53" s="1"/>
  <c r="K434" i="53"/>
  <c r="J434" i="53"/>
  <c r="I434" i="53" s="1"/>
  <c r="K430" i="49"/>
  <c r="J430" i="49"/>
  <c r="I430" i="49" s="1"/>
  <c r="L428" i="50"/>
  <c r="L435" i="52"/>
  <c r="F485" i="49" l="1"/>
  <c r="H485" i="49" s="1"/>
  <c r="G599" i="53"/>
  <c r="E599" i="53" s="1"/>
  <c r="F599" i="53" s="1"/>
  <c r="H599" i="53" s="1"/>
  <c r="K436" i="52"/>
  <c r="J436" i="52"/>
  <c r="K429" i="50"/>
  <c r="J429" i="50"/>
  <c r="L430" i="49"/>
  <c r="L434" i="53"/>
  <c r="I429" i="50" l="1"/>
  <c r="I436" i="52"/>
  <c r="G486" i="49"/>
  <c r="E486" i="49" s="1"/>
  <c r="G600" i="53"/>
  <c r="E600" i="53" s="1"/>
  <c r="F600" i="53" s="1"/>
  <c r="H600" i="53" s="1"/>
  <c r="K431" i="49"/>
  <c r="J431" i="49"/>
  <c r="K435" i="53"/>
  <c r="J435" i="53"/>
  <c r="L429" i="50"/>
  <c r="L436" i="52"/>
  <c r="I431" i="49" l="1"/>
  <c r="I435" i="53"/>
  <c r="F486" i="49"/>
  <c r="H486" i="49" s="1"/>
  <c r="G601" i="53"/>
  <c r="E601" i="53" s="1"/>
  <c r="F601" i="53" s="1"/>
  <c r="H601" i="53" s="1"/>
  <c r="K437" i="52"/>
  <c r="J437" i="52"/>
  <c r="I437" i="52" s="1"/>
  <c r="K430" i="50"/>
  <c r="J430" i="50"/>
  <c r="L435" i="53"/>
  <c r="L431" i="49"/>
  <c r="I430" i="50" l="1"/>
  <c r="G487" i="49"/>
  <c r="E487" i="49" s="1"/>
  <c r="G602" i="53"/>
  <c r="E602" i="53" s="1"/>
  <c r="F602" i="53" s="1"/>
  <c r="H602" i="53" s="1"/>
  <c r="K436" i="53"/>
  <c r="J436" i="53"/>
  <c r="I436" i="53" s="1"/>
  <c r="L430" i="50"/>
  <c r="K432" i="49"/>
  <c r="J432" i="49"/>
  <c r="L437" i="52"/>
  <c r="F487" i="49" l="1"/>
  <c r="H487" i="49" s="1"/>
  <c r="G603" i="53"/>
  <c r="E603" i="53" s="1"/>
  <c r="F603" i="53" s="1"/>
  <c r="H603" i="53" s="1"/>
  <c r="K438" i="52"/>
  <c r="J438" i="52"/>
  <c r="I438" i="52" s="1"/>
  <c r="I432" i="49"/>
  <c r="L432" i="49"/>
  <c r="K431" i="50"/>
  <c r="J431" i="50"/>
  <c r="L436" i="53"/>
  <c r="I431" i="50" l="1"/>
  <c r="G488" i="49"/>
  <c r="E488" i="49" s="1"/>
  <c r="L431" i="50"/>
  <c r="K432" i="50" s="1"/>
  <c r="G604" i="53"/>
  <c r="E604" i="53" s="1"/>
  <c r="F604" i="53" s="1"/>
  <c r="H604" i="53" s="1"/>
  <c r="J432" i="50"/>
  <c r="K437" i="53"/>
  <c r="J437" i="53"/>
  <c r="K433" i="49"/>
  <c r="J433" i="49"/>
  <c r="L438" i="52"/>
  <c r="I433" i="49" l="1"/>
  <c r="I432" i="50"/>
  <c r="I437" i="53"/>
  <c r="F488" i="49"/>
  <c r="H488" i="49" s="1"/>
  <c r="G605" i="53"/>
  <c r="E605" i="53" s="1"/>
  <c r="F605" i="53" s="1"/>
  <c r="H605" i="53" s="1"/>
  <c r="K439" i="52"/>
  <c r="J439" i="52"/>
  <c r="I439" i="52" s="1"/>
  <c r="L433" i="49"/>
  <c r="L437" i="53"/>
  <c r="L432" i="50"/>
  <c r="G489" i="49" l="1"/>
  <c r="E489" i="49" s="1"/>
  <c r="G606" i="53"/>
  <c r="E606" i="53" s="1"/>
  <c r="F606" i="53" s="1"/>
  <c r="H606" i="53" s="1"/>
  <c r="K433" i="50"/>
  <c r="J433" i="50"/>
  <c r="I433" i="50" s="1"/>
  <c r="L439" i="52"/>
  <c r="K438" i="53"/>
  <c r="J438" i="53"/>
  <c r="I438" i="53" s="1"/>
  <c r="K434" i="49"/>
  <c r="J434" i="49"/>
  <c r="I434" i="49" l="1"/>
  <c r="F489" i="49"/>
  <c r="H489" i="49" s="1"/>
  <c r="G607" i="53"/>
  <c r="E607" i="53" s="1"/>
  <c r="F607" i="53" s="1"/>
  <c r="H607" i="53" s="1"/>
  <c r="L434" i="49"/>
  <c r="L438" i="53"/>
  <c r="K440" i="52"/>
  <c r="J440" i="52"/>
  <c r="I440" i="52" s="1"/>
  <c r="L433" i="50"/>
  <c r="G490" i="49" l="1"/>
  <c r="E490" i="49" s="1"/>
  <c r="G608" i="53"/>
  <c r="E608" i="53" s="1"/>
  <c r="F608" i="53" s="1"/>
  <c r="H608" i="53" s="1"/>
  <c r="K434" i="50"/>
  <c r="J434" i="50"/>
  <c r="I434" i="50" s="1"/>
  <c r="L440" i="52"/>
  <c r="K439" i="53"/>
  <c r="J439" i="53"/>
  <c r="I439" i="53" s="1"/>
  <c r="K435" i="49"/>
  <c r="J435" i="49"/>
  <c r="F490" i="49" l="1"/>
  <c r="H490" i="49" s="1"/>
  <c r="G609" i="53"/>
  <c r="E609" i="53" s="1"/>
  <c r="F609" i="53" s="1"/>
  <c r="F9" i="53" s="1"/>
  <c r="I435" i="49"/>
  <c r="L435" i="49"/>
  <c r="L439" i="53"/>
  <c r="K441" i="52"/>
  <c r="J441" i="52"/>
  <c r="I441" i="52" s="1"/>
  <c r="L434" i="50"/>
  <c r="G491" i="49" l="1"/>
  <c r="E491" i="49" s="1"/>
  <c r="K435" i="50"/>
  <c r="J435" i="50"/>
  <c r="L441" i="52"/>
  <c r="K440" i="53"/>
  <c r="J440" i="53"/>
  <c r="I440" i="53" s="1"/>
  <c r="K436" i="49"/>
  <c r="J436" i="49"/>
  <c r="H609" i="53"/>
  <c r="G610" i="53" s="1"/>
  <c r="G9" i="53" s="1"/>
  <c r="E9" i="53" s="1"/>
  <c r="I435" i="50" l="1"/>
  <c r="I436" i="49"/>
  <c r="F491" i="49"/>
  <c r="H491" i="49" s="1"/>
  <c r="L436" i="49"/>
  <c r="L440" i="53"/>
  <c r="K442" i="52"/>
  <c r="J442" i="52"/>
  <c r="I442" i="52" s="1"/>
  <c r="L435" i="50"/>
  <c r="G492" i="49" l="1"/>
  <c r="E492" i="49" s="1"/>
  <c r="K436" i="50"/>
  <c r="J436" i="50"/>
  <c r="L442" i="52"/>
  <c r="K441" i="53"/>
  <c r="J441" i="53"/>
  <c r="I441" i="53" s="1"/>
  <c r="K437" i="49"/>
  <c r="J437" i="49"/>
  <c r="I436" i="50" l="1"/>
  <c r="I437" i="49"/>
  <c r="F492" i="49"/>
  <c r="H492" i="49" s="1"/>
  <c r="L437" i="49"/>
  <c r="L441" i="53"/>
  <c r="K443" i="52"/>
  <c r="J443" i="52"/>
  <c r="I443" i="52" s="1"/>
  <c r="L436" i="50"/>
  <c r="G493" i="49" l="1"/>
  <c r="E493" i="49" s="1"/>
  <c r="K437" i="50"/>
  <c r="J437" i="50"/>
  <c r="L443" i="52"/>
  <c r="K442" i="53"/>
  <c r="J442" i="53"/>
  <c r="K438" i="49"/>
  <c r="J438" i="49"/>
  <c r="I442" i="53" l="1"/>
  <c r="I437" i="50"/>
  <c r="I438" i="49"/>
  <c r="F493" i="49"/>
  <c r="H493" i="49" s="1"/>
  <c r="L438" i="49"/>
  <c r="L442" i="53"/>
  <c r="K444" i="52"/>
  <c r="J444" i="52"/>
  <c r="I444" i="52" s="1"/>
  <c r="L437" i="50"/>
  <c r="G494" i="49" l="1"/>
  <c r="E494" i="49" s="1"/>
  <c r="K438" i="50"/>
  <c r="J438" i="50"/>
  <c r="L444" i="52"/>
  <c r="K443" i="53"/>
  <c r="J443" i="53"/>
  <c r="K439" i="49"/>
  <c r="J439" i="49"/>
  <c r="I438" i="50" l="1"/>
  <c r="I439" i="49"/>
  <c r="I443" i="53"/>
  <c r="F494" i="49"/>
  <c r="H494" i="49" s="1"/>
  <c r="L443" i="53"/>
  <c r="L439" i="49"/>
  <c r="K445" i="52"/>
  <c r="J445" i="52"/>
  <c r="I445" i="52" s="1"/>
  <c r="L438" i="50"/>
  <c r="G495" i="49" l="1"/>
  <c r="E495" i="49" s="1"/>
  <c r="K439" i="50"/>
  <c r="J439" i="50"/>
  <c r="L445" i="52"/>
  <c r="K440" i="49"/>
  <c r="J440" i="49"/>
  <c r="K444" i="53"/>
  <c r="J444" i="53"/>
  <c r="I439" i="50" l="1"/>
  <c r="I440" i="49"/>
  <c r="I444" i="53"/>
  <c r="F495" i="49"/>
  <c r="H495" i="49" s="1"/>
  <c r="L444" i="53"/>
  <c r="L440" i="49"/>
  <c r="K446" i="52"/>
  <c r="J446" i="52"/>
  <c r="I446" i="52" s="1"/>
  <c r="L439" i="50"/>
  <c r="G496" i="49" l="1"/>
  <c r="E496" i="49" s="1"/>
  <c r="K440" i="50"/>
  <c r="J440" i="50"/>
  <c r="L446" i="52"/>
  <c r="K441" i="49"/>
  <c r="J441" i="49"/>
  <c r="I441" i="49" s="1"/>
  <c r="K445" i="53"/>
  <c r="J445" i="53"/>
  <c r="I440" i="50" l="1"/>
  <c r="I445" i="53"/>
  <c r="F496" i="49"/>
  <c r="H496" i="49" s="1"/>
  <c r="L445" i="53"/>
  <c r="L441" i="49"/>
  <c r="K447" i="52"/>
  <c r="J447" i="52"/>
  <c r="I447" i="52" s="1"/>
  <c r="L440" i="50"/>
  <c r="G497" i="49" l="1"/>
  <c r="E497" i="49" s="1"/>
  <c r="K441" i="50"/>
  <c r="J441" i="50"/>
  <c r="L447" i="52"/>
  <c r="K442" i="49"/>
  <c r="J442" i="49"/>
  <c r="I442" i="49" s="1"/>
  <c r="K446" i="53"/>
  <c r="J446" i="53"/>
  <c r="I441" i="50" l="1"/>
  <c r="I446" i="53"/>
  <c r="F497" i="49"/>
  <c r="H497" i="49" s="1"/>
  <c r="L446" i="53"/>
  <c r="L442" i="49"/>
  <c r="K448" i="52"/>
  <c r="J448" i="52"/>
  <c r="I448" i="52" s="1"/>
  <c r="L441" i="50"/>
  <c r="G498" i="49" l="1"/>
  <c r="E498" i="49" s="1"/>
  <c r="K442" i="50"/>
  <c r="J442" i="50"/>
  <c r="L448" i="52"/>
  <c r="K443" i="49"/>
  <c r="J443" i="49"/>
  <c r="I443" i="49" s="1"/>
  <c r="K447" i="53"/>
  <c r="J447" i="53"/>
  <c r="I442" i="50" l="1"/>
  <c r="I447" i="53"/>
  <c r="F498" i="49"/>
  <c r="H498" i="49" s="1"/>
  <c r="L447" i="53"/>
  <c r="L443" i="49"/>
  <c r="K449" i="52"/>
  <c r="J449" i="52"/>
  <c r="I449" i="52" s="1"/>
  <c r="L442" i="50"/>
  <c r="G499" i="49" l="1"/>
  <c r="E499" i="49" s="1"/>
  <c r="K443" i="50"/>
  <c r="J443" i="50"/>
  <c r="L449" i="52"/>
  <c r="K444" i="49"/>
  <c r="J444" i="49"/>
  <c r="I444" i="49" s="1"/>
  <c r="K448" i="53"/>
  <c r="J448" i="53"/>
  <c r="I443" i="50" l="1"/>
  <c r="I448" i="53"/>
  <c r="F499" i="49"/>
  <c r="H499" i="49" s="1"/>
  <c r="L448" i="53"/>
  <c r="L444" i="49"/>
  <c r="K450" i="52"/>
  <c r="J450" i="52"/>
  <c r="L443" i="50"/>
  <c r="I450" i="52" l="1"/>
  <c r="G500" i="49"/>
  <c r="E500" i="49" s="1"/>
  <c r="K444" i="50"/>
  <c r="J444" i="50"/>
  <c r="L450" i="52"/>
  <c r="K445" i="49"/>
  <c r="J445" i="49"/>
  <c r="K449" i="53"/>
  <c r="J449" i="53"/>
  <c r="I444" i="50" l="1"/>
  <c r="I445" i="49"/>
  <c r="I449" i="53"/>
  <c r="F500" i="49"/>
  <c r="H500" i="49" s="1"/>
  <c r="L449" i="53"/>
  <c r="L445" i="49"/>
  <c r="K451" i="52"/>
  <c r="J451" i="52"/>
  <c r="I451" i="52" s="1"/>
  <c r="L444" i="50"/>
  <c r="G501" i="49" l="1"/>
  <c r="E501" i="49" s="1"/>
  <c r="K445" i="50"/>
  <c r="J445" i="50"/>
  <c r="I445" i="50" s="1"/>
  <c r="L451" i="52"/>
  <c r="K446" i="49"/>
  <c r="J446" i="49"/>
  <c r="K450" i="53"/>
  <c r="J450" i="53"/>
  <c r="I446" i="49" l="1"/>
  <c r="I450" i="53"/>
  <c r="F501" i="49"/>
  <c r="H501" i="49" s="1"/>
  <c r="L450" i="53"/>
  <c r="L446" i="49"/>
  <c r="K452" i="52"/>
  <c r="J452" i="52"/>
  <c r="L445" i="50"/>
  <c r="I452" i="52" l="1"/>
  <c r="G502" i="49"/>
  <c r="E502" i="49" s="1"/>
  <c r="K446" i="50"/>
  <c r="J446" i="50"/>
  <c r="L452" i="52"/>
  <c r="K447" i="49"/>
  <c r="J447" i="49"/>
  <c r="I447" i="49" s="1"/>
  <c r="K451" i="53"/>
  <c r="J451" i="53"/>
  <c r="I446" i="50" l="1"/>
  <c r="I451" i="53"/>
  <c r="F502" i="49"/>
  <c r="H502" i="49" s="1"/>
  <c r="L451" i="53"/>
  <c r="L447" i="49"/>
  <c r="K453" i="52"/>
  <c r="J453" i="52"/>
  <c r="I453" i="52" s="1"/>
  <c r="L446" i="50"/>
  <c r="G503" i="49" l="1"/>
  <c r="E503" i="49" s="1"/>
  <c r="K447" i="50"/>
  <c r="J447" i="50"/>
  <c r="L453" i="52"/>
  <c r="K448" i="49"/>
  <c r="J448" i="49"/>
  <c r="I448" i="49" s="1"/>
  <c r="K452" i="53"/>
  <c r="J452" i="53"/>
  <c r="I447" i="50" l="1"/>
  <c r="I452" i="53"/>
  <c r="F503" i="49"/>
  <c r="H503" i="49" s="1"/>
  <c r="L452" i="53"/>
  <c r="L448" i="49"/>
  <c r="K454" i="52"/>
  <c r="J454" i="52"/>
  <c r="I454" i="52" s="1"/>
  <c r="L447" i="50"/>
  <c r="G504" i="49" l="1"/>
  <c r="E504" i="49" s="1"/>
  <c r="K448" i="50"/>
  <c r="J448" i="50"/>
  <c r="L454" i="52"/>
  <c r="K449" i="49"/>
  <c r="J449" i="49"/>
  <c r="K453" i="53"/>
  <c r="J453" i="53"/>
  <c r="I448" i="50" l="1"/>
  <c r="I449" i="49"/>
  <c r="I453" i="53"/>
  <c r="F504" i="49"/>
  <c r="H504" i="49" s="1"/>
  <c r="L453" i="53"/>
  <c r="L449" i="49"/>
  <c r="K455" i="52"/>
  <c r="J455" i="52"/>
  <c r="I455" i="52" s="1"/>
  <c r="L448" i="50"/>
  <c r="G505" i="49" l="1"/>
  <c r="E505" i="49" s="1"/>
  <c r="K449" i="50"/>
  <c r="J449" i="50"/>
  <c r="L455" i="52"/>
  <c r="K450" i="49"/>
  <c r="J450" i="49"/>
  <c r="K454" i="53"/>
  <c r="J454" i="53"/>
  <c r="I450" i="49" l="1"/>
  <c r="I449" i="50"/>
  <c r="I454" i="53"/>
  <c r="F505" i="49"/>
  <c r="H505" i="49" s="1"/>
  <c r="L454" i="53"/>
  <c r="L450" i="49"/>
  <c r="K456" i="52"/>
  <c r="J456" i="52"/>
  <c r="I456" i="52" s="1"/>
  <c r="L449" i="50"/>
  <c r="G506" i="49" l="1"/>
  <c r="E506" i="49" s="1"/>
  <c r="K450" i="50"/>
  <c r="J450" i="50"/>
  <c r="L456" i="52"/>
  <c r="K451" i="49"/>
  <c r="J451" i="49"/>
  <c r="K455" i="53"/>
  <c r="J455" i="53"/>
  <c r="I451" i="49" l="1"/>
  <c r="I450" i="50"/>
  <c r="I455" i="53"/>
  <c r="F506" i="49"/>
  <c r="H506" i="49" s="1"/>
  <c r="L455" i="53"/>
  <c r="L451" i="49"/>
  <c r="K457" i="52"/>
  <c r="J457" i="52"/>
  <c r="L450" i="50"/>
  <c r="I457" i="52" l="1"/>
  <c r="G507" i="49"/>
  <c r="E507" i="49" s="1"/>
  <c r="K451" i="50"/>
  <c r="J451" i="50"/>
  <c r="L457" i="52"/>
  <c r="K452" i="49"/>
  <c r="J452" i="49"/>
  <c r="I452" i="49" s="1"/>
  <c r="K456" i="53"/>
  <c r="J456" i="53"/>
  <c r="I451" i="50" l="1"/>
  <c r="I456" i="53"/>
  <c r="F507" i="49"/>
  <c r="H507" i="49" s="1"/>
  <c r="L456" i="53"/>
  <c r="L452" i="49"/>
  <c r="K458" i="52"/>
  <c r="J458" i="52"/>
  <c r="I458" i="52" s="1"/>
  <c r="L451" i="50"/>
  <c r="G508" i="49" l="1"/>
  <c r="E508" i="49" s="1"/>
  <c r="K452" i="50"/>
  <c r="J452" i="50"/>
  <c r="L458" i="52"/>
  <c r="K453" i="49"/>
  <c r="J453" i="49"/>
  <c r="I453" i="49" s="1"/>
  <c r="K457" i="53"/>
  <c r="J457" i="53"/>
  <c r="I452" i="50" l="1"/>
  <c r="I457" i="53"/>
  <c r="F508" i="49"/>
  <c r="H508" i="49" s="1"/>
  <c r="L457" i="53"/>
  <c r="L453" i="49"/>
  <c r="K459" i="52"/>
  <c r="J459" i="52"/>
  <c r="I459" i="52" s="1"/>
  <c r="L452" i="50"/>
  <c r="G509" i="49" l="1"/>
  <c r="E509" i="49" s="1"/>
  <c r="K453" i="50"/>
  <c r="J453" i="50"/>
  <c r="L459" i="52"/>
  <c r="K454" i="49"/>
  <c r="J454" i="49"/>
  <c r="K458" i="53"/>
  <c r="J458" i="53"/>
  <c r="I454" i="49" l="1"/>
  <c r="I453" i="50"/>
  <c r="I458" i="53"/>
  <c r="F509" i="49"/>
  <c r="H509" i="49" s="1"/>
  <c r="L458" i="53"/>
  <c r="L454" i="49"/>
  <c r="K460" i="52"/>
  <c r="J460" i="52"/>
  <c r="L453" i="50"/>
  <c r="I460" i="52" l="1"/>
  <c r="G510" i="49"/>
  <c r="E510" i="49" s="1"/>
  <c r="K454" i="50"/>
  <c r="J454" i="50"/>
  <c r="L460" i="52"/>
  <c r="K455" i="49"/>
  <c r="J455" i="49"/>
  <c r="K459" i="53"/>
  <c r="J459" i="53"/>
  <c r="I455" i="49" l="1"/>
  <c r="I454" i="50"/>
  <c r="I459" i="53"/>
  <c r="F510" i="49"/>
  <c r="H510" i="49" s="1"/>
  <c r="L459" i="53"/>
  <c r="L455" i="49"/>
  <c r="K461" i="52"/>
  <c r="J461" i="52"/>
  <c r="I461" i="52" s="1"/>
  <c r="L454" i="50"/>
  <c r="G511" i="49" l="1"/>
  <c r="E511" i="49" s="1"/>
  <c r="K455" i="50"/>
  <c r="J455" i="50"/>
  <c r="L461" i="52"/>
  <c r="K456" i="49"/>
  <c r="J456" i="49"/>
  <c r="K460" i="53"/>
  <c r="J460" i="53"/>
  <c r="I455" i="50" l="1"/>
  <c r="I456" i="49"/>
  <c r="I460" i="53"/>
  <c r="F511" i="49"/>
  <c r="H511" i="49" s="1"/>
  <c r="L460" i="53"/>
  <c r="L456" i="49"/>
  <c r="K462" i="52"/>
  <c r="J462" i="52"/>
  <c r="I462" i="52" s="1"/>
  <c r="L455" i="50"/>
  <c r="G512" i="49" l="1"/>
  <c r="E512" i="49" s="1"/>
  <c r="K456" i="50"/>
  <c r="J456" i="50"/>
  <c r="L462" i="52"/>
  <c r="K457" i="49"/>
  <c r="J457" i="49"/>
  <c r="K461" i="53"/>
  <c r="J461" i="53"/>
  <c r="I457" i="49" l="1"/>
  <c r="I456" i="50"/>
  <c r="F512" i="49"/>
  <c r="H512" i="49" s="1"/>
  <c r="I461" i="53"/>
  <c r="L461" i="53"/>
  <c r="L457" i="49"/>
  <c r="K463" i="52"/>
  <c r="J463" i="52"/>
  <c r="I463" i="52" s="1"/>
  <c r="L456" i="50"/>
  <c r="G513" i="49" l="1"/>
  <c r="E513" i="49" s="1"/>
  <c r="K457" i="50"/>
  <c r="J457" i="50"/>
  <c r="I457" i="50" s="1"/>
  <c r="L463" i="52"/>
  <c r="K458" i="49"/>
  <c r="J458" i="49"/>
  <c r="K462" i="53"/>
  <c r="J462" i="53"/>
  <c r="I458" i="49" l="1"/>
  <c r="I462" i="53"/>
  <c r="F513" i="49"/>
  <c r="H513" i="49" s="1"/>
  <c r="L462" i="53"/>
  <c r="L458" i="49"/>
  <c r="K464" i="52"/>
  <c r="J464" i="52"/>
  <c r="I464" i="52" s="1"/>
  <c r="L457" i="50"/>
  <c r="G514" i="49" l="1"/>
  <c r="E514" i="49" s="1"/>
  <c r="K458" i="50"/>
  <c r="J458" i="50"/>
  <c r="L464" i="52"/>
  <c r="K459" i="49"/>
  <c r="J459" i="49"/>
  <c r="K463" i="53"/>
  <c r="J463" i="53"/>
  <c r="I459" i="49" l="1"/>
  <c r="I458" i="50"/>
  <c r="I463" i="53"/>
  <c r="F514" i="49"/>
  <c r="H514" i="49" s="1"/>
  <c r="L463" i="53"/>
  <c r="L459" i="49"/>
  <c r="K465" i="52"/>
  <c r="J465" i="52"/>
  <c r="I465" i="52" s="1"/>
  <c r="L458" i="50"/>
  <c r="G515" i="49" l="1"/>
  <c r="E515" i="49" s="1"/>
  <c r="K459" i="50"/>
  <c r="J459" i="50"/>
  <c r="L465" i="52"/>
  <c r="K460" i="49"/>
  <c r="J460" i="49"/>
  <c r="K464" i="53"/>
  <c r="J464" i="53"/>
  <c r="I460" i="49" l="1"/>
  <c r="I459" i="50"/>
  <c r="I464" i="53"/>
  <c r="F515" i="49"/>
  <c r="H515" i="49" s="1"/>
  <c r="L464" i="53"/>
  <c r="L460" i="49"/>
  <c r="K466" i="52"/>
  <c r="J466" i="52"/>
  <c r="I466" i="52" s="1"/>
  <c r="L459" i="50"/>
  <c r="G516" i="49" l="1"/>
  <c r="E516" i="49" s="1"/>
  <c r="K460" i="50"/>
  <c r="J460" i="50"/>
  <c r="I460" i="50" s="1"/>
  <c r="L466" i="52"/>
  <c r="K461" i="49"/>
  <c r="J461" i="49"/>
  <c r="K465" i="53"/>
  <c r="J465" i="53"/>
  <c r="I461" i="49" l="1"/>
  <c r="I465" i="53"/>
  <c r="F516" i="49"/>
  <c r="H516" i="49" s="1"/>
  <c r="L465" i="53"/>
  <c r="L461" i="49"/>
  <c r="K467" i="52"/>
  <c r="J467" i="52"/>
  <c r="I467" i="52" s="1"/>
  <c r="L460" i="50"/>
  <c r="G517" i="49" l="1"/>
  <c r="E517" i="49" s="1"/>
  <c r="K461" i="50"/>
  <c r="J461" i="50"/>
  <c r="L467" i="52"/>
  <c r="K462" i="49"/>
  <c r="J462" i="49"/>
  <c r="I462" i="49" s="1"/>
  <c r="K466" i="53"/>
  <c r="J466" i="53"/>
  <c r="I461" i="50" l="1"/>
  <c r="I466" i="53"/>
  <c r="F517" i="49"/>
  <c r="H517" i="49" s="1"/>
  <c r="L466" i="53"/>
  <c r="L462" i="49"/>
  <c r="K468" i="52"/>
  <c r="J468" i="52"/>
  <c r="I468" i="52" s="1"/>
  <c r="L461" i="50"/>
  <c r="G518" i="49" l="1"/>
  <c r="E518" i="49" s="1"/>
  <c r="K462" i="50"/>
  <c r="J462" i="50"/>
  <c r="L468" i="52"/>
  <c r="K463" i="49"/>
  <c r="J463" i="49"/>
  <c r="K467" i="53"/>
  <c r="J467" i="53"/>
  <c r="I463" i="49" l="1"/>
  <c r="I462" i="50"/>
  <c r="I467" i="53"/>
  <c r="F518" i="49"/>
  <c r="H518" i="49" s="1"/>
  <c r="L467" i="53"/>
  <c r="L463" i="49"/>
  <c r="K469" i="52"/>
  <c r="J469" i="52"/>
  <c r="I469" i="52" s="1"/>
  <c r="L462" i="50"/>
  <c r="G519" i="49" l="1"/>
  <c r="E519" i="49" s="1"/>
  <c r="K463" i="50"/>
  <c r="J463" i="50"/>
  <c r="L469" i="52"/>
  <c r="K464" i="49"/>
  <c r="J464" i="49"/>
  <c r="I464" i="49" s="1"/>
  <c r="K468" i="53"/>
  <c r="J468" i="53"/>
  <c r="I463" i="50" l="1"/>
  <c r="I468" i="53"/>
  <c r="F519" i="49"/>
  <c r="H519" i="49" s="1"/>
  <c r="L468" i="53"/>
  <c r="L464" i="49"/>
  <c r="K470" i="52"/>
  <c r="J470" i="52"/>
  <c r="L463" i="50"/>
  <c r="I470" i="52" l="1"/>
  <c r="G520" i="49"/>
  <c r="E520" i="49" s="1"/>
  <c r="K464" i="50"/>
  <c r="J464" i="50"/>
  <c r="L470" i="52"/>
  <c r="K465" i="49"/>
  <c r="J465" i="49"/>
  <c r="K469" i="53"/>
  <c r="J469" i="53"/>
  <c r="I465" i="49" l="1"/>
  <c r="I464" i="50"/>
  <c r="I469" i="53"/>
  <c r="F520" i="49"/>
  <c r="H520" i="49" s="1"/>
  <c r="L469" i="53"/>
  <c r="L465" i="49"/>
  <c r="K471" i="52"/>
  <c r="J471" i="52"/>
  <c r="L464" i="50"/>
  <c r="I471" i="52" l="1"/>
  <c r="G521" i="49"/>
  <c r="E521" i="49" s="1"/>
  <c r="K465" i="50"/>
  <c r="J465" i="50"/>
  <c r="L471" i="52"/>
  <c r="K466" i="49"/>
  <c r="J466" i="49"/>
  <c r="I466" i="49" s="1"/>
  <c r="K470" i="53"/>
  <c r="J470" i="53"/>
  <c r="I465" i="50" l="1"/>
  <c r="I470" i="53"/>
  <c r="F521" i="49"/>
  <c r="H521" i="49" s="1"/>
  <c r="L470" i="53"/>
  <c r="L466" i="49"/>
  <c r="K472" i="52"/>
  <c r="J472" i="52"/>
  <c r="I472" i="52" s="1"/>
  <c r="L465" i="50"/>
  <c r="G522" i="49" l="1"/>
  <c r="E522" i="49" s="1"/>
  <c r="K466" i="50"/>
  <c r="J466" i="50"/>
  <c r="L472" i="52"/>
  <c r="K467" i="49"/>
  <c r="J467" i="49"/>
  <c r="K471" i="53"/>
  <c r="J471" i="53"/>
  <c r="I466" i="50" l="1"/>
  <c r="I467" i="49"/>
  <c r="I471" i="53"/>
  <c r="F522" i="49"/>
  <c r="H522" i="49" s="1"/>
  <c r="L471" i="53"/>
  <c r="L467" i="49"/>
  <c r="K473" i="52"/>
  <c r="J473" i="52"/>
  <c r="I473" i="52" s="1"/>
  <c r="L466" i="50"/>
  <c r="G523" i="49" l="1"/>
  <c r="E523" i="49" s="1"/>
  <c r="K467" i="50"/>
  <c r="J467" i="50"/>
  <c r="L473" i="52"/>
  <c r="K468" i="49"/>
  <c r="J468" i="49"/>
  <c r="K472" i="53"/>
  <c r="J472" i="53"/>
  <c r="I468" i="49" l="1"/>
  <c r="I467" i="50"/>
  <c r="I472" i="53"/>
  <c r="F523" i="49"/>
  <c r="H523" i="49" s="1"/>
  <c r="L472" i="53"/>
  <c r="L468" i="49"/>
  <c r="K474" i="52"/>
  <c r="J474" i="52"/>
  <c r="I474" i="52" s="1"/>
  <c r="L467" i="50"/>
  <c r="G524" i="49" l="1"/>
  <c r="E524" i="49" s="1"/>
  <c r="K468" i="50"/>
  <c r="J468" i="50"/>
  <c r="I468" i="50" s="1"/>
  <c r="L474" i="52"/>
  <c r="K469" i="49"/>
  <c r="J469" i="49"/>
  <c r="I469" i="49" s="1"/>
  <c r="K473" i="53"/>
  <c r="J473" i="53"/>
  <c r="F524" i="49" l="1"/>
  <c r="H524" i="49" s="1"/>
  <c r="I473" i="53"/>
  <c r="L473" i="53"/>
  <c r="L469" i="49"/>
  <c r="K475" i="52"/>
  <c r="J475" i="52"/>
  <c r="L468" i="50"/>
  <c r="I475" i="52" l="1"/>
  <c r="G525" i="49"/>
  <c r="E525" i="49" s="1"/>
  <c r="K469" i="50"/>
  <c r="J469" i="50"/>
  <c r="I469" i="50" s="1"/>
  <c r="L475" i="52"/>
  <c r="K470" i="49"/>
  <c r="J470" i="49"/>
  <c r="K474" i="53"/>
  <c r="J474" i="53"/>
  <c r="I470" i="49" l="1"/>
  <c r="I474" i="53"/>
  <c r="F525" i="49"/>
  <c r="H525" i="49" s="1"/>
  <c r="L474" i="53"/>
  <c r="K475" i="53" s="1"/>
  <c r="L470" i="49"/>
  <c r="K476" i="52"/>
  <c r="J476" i="52"/>
  <c r="L469" i="50"/>
  <c r="I476" i="52" l="1"/>
  <c r="J475" i="53"/>
  <c r="I475" i="53" s="1"/>
  <c r="G526" i="49"/>
  <c r="E526" i="49" s="1"/>
  <c r="K470" i="50"/>
  <c r="J470" i="50"/>
  <c r="I470" i="50" s="1"/>
  <c r="L476" i="52"/>
  <c r="K471" i="49"/>
  <c r="J471" i="49"/>
  <c r="L475" i="53"/>
  <c r="I471" i="49" l="1"/>
  <c r="F526" i="49"/>
  <c r="H526" i="49" s="1"/>
  <c r="K476" i="53"/>
  <c r="J476" i="53"/>
  <c r="I476" i="53" s="1"/>
  <c r="L471" i="49"/>
  <c r="K477" i="52"/>
  <c r="J477" i="52"/>
  <c r="L470" i="50"/>
  <c r="I477" i="52" l="1"/>
  <c r="G527" i="49"/>
  <c r="E527" i="49" s="1"/>
  <c r="K471" i="50"/>
  <c r="J471" i="50"/>
  <c r="L477" i="52"/>
  <c r="K472" i="49"/>
  <c r="J472" i="49"/>
  <c r="L476" i="53"/>
  <c r="I471" i="50" l="1"/>
  <c r="I472" i="49"/>
  <c r="F527" i="49"/>
  <c r="H527" i="49" s="1"/>
  <c r="K477" i="53"/>
  <c r="J477" i="53"/>
  <c r="I477" i="53" s="1"/>
  <c r="L472" i="49"/>
  <c r="K478" i="52"/>
  <c r="J478" i="52"/>
  <c r="I478" i="52" s="1"/>
  <c r="L471" i="50"/>
  <c r="G528" i="49" l="1"/>
  <c r="E528" i="49" s="1"/>
  <c r="K472" i="50"/>
  <c r="J472" i="50"/>
  <c r="L478" i="52"/>
  <c r="K473" i="49"/>
  <c r="J473" i="49"/>
  <c r="L477" i="53"/>
  <c r="I473" i="49" l="1"/>
  <c r="I472" i="50"/>
  <c r="F528" i="49"/>
  <c r="H528" i="49" s="1"/>
  <c r="K478" i="53"/>
  <c r="J478" i="53"/>
  <c r="I478" i="53" s="1"/>
  <c r="L473" i="49"/>
  <c r="K479" i="52"/>
  <c r="J479" i="52"/>
  <c r="L472" i="50"/>
  <c r="I479" i="52" l="1"/>
  <c r="G529" i="49"/>
  <c r="E529" i="49" s="1"/>
  <c r="K473" i="50"/>
  <c r="J473" i="50"/>
  <c r="L479" i="52"/>
  <c r="K474" i="49"/>
  <c r="J474" i="49"/>
  <c r="L478" i="53"/>
  <c r="I473" i="50" l="1"/>
  <c r="I474" i="49"/>
  <c r="F529" i="49"/>
  <c r="H529" i="49" s="1"/>
  <c r="K479" i="53"/>
  <c r="J479" i="53"/>
  <c r="I479" i="53" s="1"/>
  <c r="L474" i="49"/>
  <c r="K480" i="52"/>
  <c r="J480" i="52"/>
  <c r="I480" i="52" s="1"/>
  <c r="L473" i="50"/>
  <c r="G530" i="49" l="1"/>
  <c r="E530" i="49" s="1"/>
  <c r="K474" i="50"/>
  <c r="J474" i="50"/>
  <c r="I474" i="50" s="1"/>
  <c r="L480" i="52"/>
  <c r="K475" i="49"/>
  <c r="J475" i="49"/>
  <c r="L479" i="53"/>
  <c r="I475" i="49" l="1"/>
  <c r="F530" i="49"/>
  <c r="H530" i="49" s="1"/>
  <c r="K480" i="53"/>
  <c r="J480" i="53"/>
  <c r="I480" i="53" s="1"/>
  <c r="L475" i="49"/>
  <c r="K481" i="52"/>
  <c r="J481" i="52"/>
  <c r="L474" i="50"/>
  <c r="I481" i="52" l="1"/>
  <c r="G531" i="49"/>
  <c r="E531" i="49" s="1"/>
  <c r="K475" i="50"/>
  <c r="J475" i="50"/>
  <c r="L481" i="52"/>
  <c r="K476" i="49"/>
  <c r="J476" i="49"/>
  <c r="L480" i="53"/>
  <c r="I476" i="49" l="1"/>
  <c r="I475" i="50"/>
  <c r="F531" i="49"/>
  <c r="H531" i="49" s="1"/>
  <c r="K481" i="53"/>
  <c r="J481" i="53"/>
  <c r="L476" i="49"/>
  <c r="K482" i="52"/>
  <c r="J482" i="52"/>
  <c r="L475" i="50"/>
  <c r="I481" i="53" l="1"/>
  <c r="I482" i="52"/>
  <c r="G532" i="49"/>
  <c r="E532" i="49" s="1"/>
  <c r="K476" i="50"/>
  <c r="J476" i="50"/>
  <c r="L482" i="52"/>
  <c r="K477" i="49"/>
  <c r="J477" i="49"/>
  <c r="L481" i="53"/>
  <c r="I476" i="50" l="1"/>
  <c r="I477" i="49"/>
  <c r="F532" i="49"/>
  <c r="H532" i="49" s="1"/>
  <c r="K482" i="53"/>
  <c r="J482" i="53"/>
  <c r="I482" i="53" s="1"/>
  <c r="L477" i="49"/>
  <c r="K483" i="52"/>
  <c r="J483" i="52"/>
  <c r="I483" i="52" s="1"/>
  <c r="L476" i="50"/>
  <c r="G533" i="49" l="1"/>
  <c r="E533" i="49" s="1"/>
  <c r="K477" i="50"/>
  <c r="J477" i="50"/>
  <c r="I477" i="50" s="1"/>
  <c r="L483" i="52"/>
  <c r="K478" i="49"/>
  <c r="J478" i="49"/>
  <c r="L482" i="53"/>
  <c r="I478" i="49" l="1"/>
  <c r="F533" i="49"/>
  <c r="H533" i="49" s="1"/>
  <c r="K483" i="53"/>
  <c r="J483" i="53"/>
  <c r="L478" i="49"/>
  <c r="K484" i="52"/>
  <c r="J484" i="52"/>
  <c r="L477" i="50"/>
  <c r="I484" i="52" l="1"/>
  <c r="I483" i="53"/>
  <c r="G534" i="49"/>
  <c r="E534" i="49" s="1"/>
  <c r="K479" i="49"/>
  <c r="J479" i="49"/>
  <c r="I479" i="49" s="1"/>
  <c r="K478" i="50"/>
  <c r="J478" i="50"/>
  <c r="L484" i="52"/>
  <c r="L483" i="53"/>
  <c r="I478" i="50" l="1"/>
  <c r="F534" i="49"/>
  <c r="H534" i="49" s="1"/>
  <c r="K484" i="53"/>
  <c r="J484" i="53"/>
  <c r="K485" i="52"/>
  <c r="J485" i="52"/>
  <c r="I485" i="52" s="1"/>
  <c r="L478" i="50"/>
  <c r="L479" i="49"/>
  <c r="I484" i="53" l="1"/>
  <c r="G535" i="49"/>
  <c r="E535" i="49" s="1"/>
  <c r="K480" i="49"/>
  <c r="J480" i="49"/>
  <c r="I480" i="49" s="1"/>
  <c r="K479" i="50"/>
  <c r="J479" i="50"/>
  <c r="I479" i="50" s="1"/>
  <c r="L485" i="52"/>
  <c r="L484" i="53"/>
  <c r="F535" i="49" l="1"/>
  <c r="H535" i="49" s="1"/>
  <c r="K485" i="53"/>
  <c r="J485" i="53"/>
  <c r="K486" i="52"/>
  <c r="J486" i="52"/>
  <c r="I486" i="52" s="1"/>
  <c r="L479" i="50"/>
  <c r="L480" i="49"/>
  <c r="I485" i="53" l="1"/>
  <c r="G536" i="49"/>
  <c r="E536" i="49" s="1"/>
  <c r="K481" i="49"/>
  <c r="J481" i="49"/>
  <c r="K480" i="50"/>
  <c r="J480" i="50"/>
  <c r="L486" i="52"/>
  <c r="L485" i="53"/>
  <c r="I480" i="50" l="1"/>
  <c r="I481" i="49"/>
  <c r="F536" i="49"/>
  <c r="H536" i="49" s="1"/>
  <c r="K486" i="53"/>
  <c r="J486" i="53"/>
  <c r="I486" i="53" s="1"/>
  <c r="K487" i="52"/>
  <c r="J487" i="52"/>
  <c r="L480" i="50"/>
  <c r="L481" i="49"/>
  <c r="I487" i="52" l="1"/>
  <c r="G537" i="49"/>
  <c r="E537" i="49" s="1"/>
  <c r="K482" i="49"/>
  <c r="J482" i="49"/>
  <c r="K481" i="50"/>
  <c r="J481" i="50"/>
  <c r="I481" i="50" s="1"/>
  <c r="L487" i="52"/>
  <c r="L486" i="53"/>
  <c r="I482" i="49" l="1"/>
  <c r="F537" i="49"/>
  <c r="H537" i="49" s="1"/>
  <c r="K487" i="53"/>
  <c r="J487" i="53"/>
  <c r="I487" i="53" s="1"/>
  <c r="K488" i="52"/>
  <c r="J488" i="52"/>
  <c r="I488" i="52" s="1"/>
  <c r="L481" i="50"/>
  <c r="L482" i="49"/>
  <c r="G538" i="49" l="1"/>
  <c r="E538" i="49" s="1"/>
  <c r="K483" i="49"/>
  <c r="J483" i="49"/>
  <c r="K482" i="50"/>
  <c r="J482" i="50"/>
  <c r="I482" i="50" s="1"/>
  <c r="L488" i="52"/>
  <c r="L487" i="53"/>
  <c r="I483" i="49" l="1"/>
  <c r="F538" i="49"/>
  <c r="H538" i="49" s="1"/>
  <c r="K488" i="53"/>
  <c r="J488" i="53"/>
  <c r="I488" i="53" s="1"/>
  <c r="K489" i="52"/>
  <c r="J489" i="52"/>
  <c r="I489" i="52" s="1"/>
  <c r="L482" i="50"/>
  <c r="L483" i="49"/>
  <c r="G539" i="49" l="1"/>
  <c r="E539" i="49" s="1"/>
  <c r="K484" i="49"/>
  <c r="J484" i="49"/>
  <c r="K483" i="50"/>
  <c r="J483" i="50"/>
  <c r="I483" i="50" s="1"/>
  <c r="L489" i="52"/>
  <c r="L488" i="53"/>
  <c r="I484" i="49" l="1"/>
  <c r="F539" i="49"/>
  <c r="H539" i="49" s="1"/>
  <c r="K489" i="53"/>
  <c r="J489" i="53"/>
  <c r="I489" i="53" s="1"/>
  <c r="K490" i="52"/>
  <c r="J490" i="52"/>
  <c r="I490" i="52" s="1"/>
  <c r="L483" i="50"/>
  <c r="L484" i="49"/>
  <c r="G540" i="49" l="1"/>
  <c r="E540" i="49" s="1"/>
  <c r="K485" i="49"/>
  <c r="J485" i="49"/>
  <c r="K484" i="50"/>
  <c r="J484" i="50"/>
  <c r="L490" i="52"/>
  <c r="L489" i="53"/>
  <c r="I485" i="49" l="1"/>
  <c r="I484" i="50"/>
  <c r="F540" i="49"/>
  <c r="H540" i="49" s="1"/>
  <c r="K490" i="53"/>
  <c r="J490" i="53"/>
  <c r="K491" i="52"/>
  <c r="J491" i="52"/>
  <c r="I491" i="52" s="1"/>
  <c r="L484" i="50"/>
  <c r="L485" i="49"/>
  <c r="I490" i="53" l="1"/>
  <c r="G541" i="49"/>
  <c r="E541" i="49" s="1"/>
  <c r="K486" i="49"/>
  <c r="J486" i="49"/>
  <c r="K485" i="50"/>
  <c r="J485" i="50"/>
  <c r="L491" i="52"/>
  <c r="L490" i="53"/>
  <c r="I486" i="49" l="1"/>
  <c r="I485" i="50"/>
  <c r="F541" i="49"/>
  <c r="H541" i="49" s="1"/>
  <c r="K491" i="53"/>
  <c r="J491" i="53"/>
  <c r="I491" i="53" s="1"/>
  <c r="K492" i="52"/>
  <c r="J492" i="52"/>
  <c r="L485" i="50"/>
  <c r="L486" i="49"/>
  <c r="I492" i="52" l="1"/>
  <c r="G542" i="49"/>
  <c r="E542" i="49" s="1"/>
  <c r="K487" i="49"/>
  <c r="J487" i="49"/>
  <c r="K486" i="50"/>
  <c r="J486" i="50"/>
  <c r="L492" i="52"/>
  <c r="L491" i="53"/>
  <c r="I487" i="49" l="1"/>
  <c r="I486" i="50"/>
  <c r="F542" i="49"/>
  <c r="H542" i="49" s="1"/>
  <c r="K492" i="53"/>
  <c r="J492" i="53"/>
  <c r="I492" i="53" s="1"/>
  <c r="K493" i="52"/>
  <c r="J493" i="52"/>
  <c r="I493" i="52" s="1"/>
  <c r="L486" i="50"/>
  <c r="L487" i="49"/>
  <c r="G543" i="49" l="1"/>
  <c r="E543" i="49" s="1"/>
  <c r="K488" i="49"/>
  <c r="J488" i="49"/>
  <c r="K487" i="50"/>
  <c r="J487" i="50"/>
  <c r="L493" i="52"/>
  <c r="L492" i="53"/>
  <c r="I488" i="49" l="1"/>
  <c r="I487" i="50"/>
  <c r="F543" i="49"/>
  <c r="H543" i="49" s="1"/>
  <c r="K493" i="53"/>
  <c r="J493" i="53"/>
  <c r="I493" i="53" s="1"/>
  <c r="K494" i="52"/>
  <c r="J494" i="52"/>
  <c r="L487" i="50"/>
  <c r="L488" i="49"/>
  <c r="I494" i="52" l="1"/>
  <c r="G544" i="49"/>
  <c r="E544" i="49" s="1"/>
  <c r="K489" i="49"/>
  <c r="J489" i="49"/>
  <c r="K488" i="50"/>
  <c r="J488" i="50"/>
  <c r="L494" i="52"/>
  <c r="L493" i="53"/>
  <c r="I488" i="50" l="1"/>
  <c r="I489" i="49"/>
  <c r="F544" i="49"/>
  <c r="H544" i="49" s="1"/>
  <c r="K494" i="53"/>
  <c r="J494" i="53"/>
  <c r="I494" i="53" s="1"/>
  <c r="K495" i="52"/>
  <c r="J495" i="52"/>
  <c r="I495" i="52" s="1"/>
  <c r="L488" i="50"/>
  <c r="L489" i="49"/>
  <c r="G545" i="49" l="1"/>
  <c r="E545" i="49" s="1"/>
  <c r="K490" i="49"/>
  <c r="J490" i="49"/>
  <c r="K489" i="50"/>
  <c r="J489" i="50"/>
  <c r="L495" i="52"/>
  <c r="L494" i="53"/>
  <c r="I490" i="49" l="1"/>
  <c r="I489" i="50"/>
  <c r="F545" i="49"/>
  <c r="H545" i="49" s="1"/>
  <c r="K495" i="53"/>
  <c r="J495" i="53"/>
  <c r="I495" i="53" s="1"/>
  <c r="K496" i="52"/>
  <c r="J496" i="52"/>
  <c r="I496" i="52" s="1"/>
  <c r="L489" i="50"/>
  <c r="L490" i="49"/>
  <c r="G546" i="49" l="1"/>
  <c r="E546" i="49" s="1"/>
  <c r="K491" i="49"/>
  <c r="J491" i="49"/>
  <c r="K490" i="50"/>
  <c r="J490" i="50"/>
  <c r="I490" i="50" s="1"/>
  <c r="L496" i="52"/>
  <c r="L495" i="53"/>
  <c r="I491" i="49" l="1"/>
  <c r="F546" i="49"/>
  <c r="H546" i="49" s="1"/>
  <c r="K496" i="53"/>
  <c r="J496" i="53"/>
  <c r="I496" i="53" s="1"/>
  <c r="K497" i="52"/>
  <c r="J497" i="52"/>
  <c r="I497" i="52" s="1"/>
  <c r="L490" i="50"/>
  <c r="L491" i="49"/>
  <c r="G547" i="49" l="1"/>
  <c r="E547" i="49" s="1"/>
  <c r="K492" i="49"/>
  <c r="J492" i="49"/>
  <c r="K491" i="50"/>
  <c r="J491" i="50"/>
  <c r="L497" i="52"/>
  <c r="L496" i="53"/>
  <c r="I491" i="50" l="1"/>
  <c r="I492" i="49"/>
  <c r="F547" i="49"/>
  <c r="H547" i="49" s="1"/>
  <c r="K497" i="53"/>
  <c r="J497" i="53"/>
  <c r="I497" i="53" s="1"/>
  <c r="K498" i="52"/>
  <c r="J498" i="52"/>
  <c r="I498" i="52" s="1"/>
  <c r="L491" i="50"/>
  <c r="L492" i="49"/>
  <c r="G548" i="49" l="1"/>
  <c r="E548" i="49" s="1"/>
  <c r="K493" i="49"/>
  <c r="J493" i="49"/>
  <c r="K492" i="50"/>
  <c r="J492" i="50"/>
  <c r="L498" i="52"/>
  <c r="L497" i="53"/>
  <c r="I493" i="49" l="1"/>
  <c r="I492" i="50"/>
  <c r="F548" i="49"/>
  <c r="H548" i="49" s="1"/>
  <c r="K498" i="53"/>
  <c r="J498" i="53"/>
  <c r="I498" i="53" s="1"/>
  <c r="K499" i="52"/>
  <c r="J499" i="52"/>
  <c r="L492" i="50"/>
  <c r="L493" i="49"/>
  <c r="I499" i="52" l="1"/>
  <c r="G549" i="49"/>
  <c r="E549" i="49" s="1"/>
  <c r="K494" i="49"/>
  <c r="J494" i="49"/>
  <c r="K493" i="50"/>
  <c r="J493" i="50"/>
  <c r="L499" i="52"/>
  <c r="L498" i="53"/>
  <c r="I494" i="49" l="1"/>
  <c r="I493" i="50"/>
  <c r="F549" i="49"/>
  <c r="H549" i="49" s="1"/>
  <c r="K499" i="53"/>
  <c r="J499" i="53"/>
  <c r="I499" i="53" s="1"/>
  <c r="K500" i="52"/>
  <c r="J500" i="52"/>
  <c r="I500" i="52" s="1"/>
  <c r="L493" i="50"/>
  <c r="L494" i="49"/>
  <c r="G550" i="49" l="1"/>
  <c r="E550" i="49" s="1"/>
  <c r="K495" i="49"/>
  <c r="J495" i="49"/>
  <c r="K494" i="50"/>
  <c r="J494" i="50"/>
  <c r="L500" i="52"/>
  <c r="L499" i="53"/>
  <c r="I495" i="49" l="1"/>
  <c r="I494" i="50"/>
  <c r="F550" i="49"/>
  <c r="H550" i="49" s="1"/>
  <c r="K500" i="53"/>
  <c r="J500" i="53"/>
  <c r="I500" i="53" s="1"/>
  <c r="K501" i="52"/>
  <c r="J501" i="52"/>
  <c r="L494" i="50"/>
  <c r="L495" i="49"/>
  <c r="I501" i="52" l="1"/>
  <c r="G551" i="49"/>
  <c r="E551" i="49" s="1"/>
  <c r="K496" i="49"/>
  <c r="J496" i="49"/>
  <c r="K495" i="50"/>
  <c r="J495" i="50"/>
  <c r="I495" i="50" s="1"/>
  <c r="L501" i="52"/>
  <c r="L500" i="53"/>
  <c r="I496" i="49" l="1"/>
  <c r="F551" i="49"/>
  <c r="H551" i="49" s="1"/>
  <c r="K501" i="53"/>
  <c r="J501" i="53"/>
  <c r="I501" i="53" s="1"/>
  <c r="K502" i="52"/>
  <c r="J502" i="52"/>
  <c r="I502" i="52" s="1"/>
  <c r="L495" i="50"/>
  <c r="L496" i="49"/>
  <c r="G552" i="49" l="1"/>
  <c r="E552" i="49" s="1"/>
  <c r="K497" i="49"/>
  <c r="J497" i="49"/>
  <c r="K496" i="50"/>
  <c r="J496" i="50"/>
  <c r="L502" i="52"/>
  <c r="L501" i="53"/>
  <c r="I496" i="50" l="1"/>
  <c r="I497" i="49"/>
  <c r="F552" i="49"/>
  <c r="H552" i="49" s="1"/>
  <c r="K502" i="53"/>
  <c r="J502" i="53"/>
  <c r="I502" i="53" s="1"/>
  <c r="K503" i="52"/>
  <c r="J503" i="52"/>
  <c r="I503" i="52" s="1"/>
  <c r="L496" i="50"/>
  <c r="L497" i="49"/>
  <c r="G553" i="49" l="1"/>
  <c r="E553" i="49" s="1"/>
  <c r="K498" i="49"/>
  <c r="J498" i="49"/>
  <c r="K497" i="50"/>
  <c r="J497" i="50"/>
  <c r="L503" i="52"/>
  <c r="L502" i="53"/>
  <c r="I497" i="50" l="1"/>
  <c r="I498" i="49"/>
  <c r="F553" i="49"/>
  <c r="H553" i="49" s="1"/>
  <c r="K503" i="53"/>
  <c r="J503" i="53"/>
  <c r="I503" i="53" s="1"/>
  <c r="K504" i="52"/>
  <c r="J504" i="52"/>
  <c r="L497" i="50"/>
  <c r="L498" i="49"/>
  <c r="I504" i="52" l="1"/>
  <c r="G554" i="49"/>
  <c r="E554" i="49" s="1"/>
  <c r="K499" i="49"/>
  <c r="J499" i="49"/>
  <c r="K498" i="50"/>
  <c r="J498" i="50"/>
  <c r="I498" i="50" s="1"/>
  <c r="L504" i="52"/>
  <c r="L503" i="53"/>
  <c r="I499" i="49" l="1"/>
  <c r="F554" i="49"/>
  <c r="H554" i="49" s="1"/>
  <c r="K504" i="53"/>
  <c r="J504" i="53"/>
  <c r="K505" i="52"/>
  <c r="J505" i="52"/>
  <c r="L498" i="50"/>
  <c r="L499" i="49"/>
  <c r="I505" i="52" l="1"/>
  <c r="I504" i="53"/>
  <c r="G555" i="49"/>
  <c r="E555" i="49" s="1"/>
  <c r="K500" i="49"/>
  <c r="J500" i="49"/>
  <c r="K499" i="50"/>
  <c r="J499" i="50"/>
  <c r="L505" i="52"/>
  <c r="L504" i="53"/>
  <c r="I500" i="49" l="1"/>
  <c r="I499" i="50"/>
  <c r="F555" i="49"/>
  <c r="H555" i="49" s="1"/>
  <c r="K505" i="53"/>
  <c r="J505" i="53"/>
  <c r="I505" i="53" s="1"/>
  <c r="K506" i="52"/>
  <c r="J506" i="52"/>
  <c r="I506" i="52" s="1"/>
  <c r="L499" i="50"/>
  <c r="L500" i="49"/>
  <c r="G556" i="49" l="1"/>
  <c r="E556" i="49" s="1"/>
  <c r="K501" i="49"/>
  <c r="J501" i="49"/>
  <c r="K500" i="50"/>
  <c r="J500" i="50"/>
  <c r="L506" i="52"/>
  <c r="L505" i="53"/>
  <c r="I500" i="50" l="1"/>
  <c r="I501" i="49"/>
  <c r="F556" i="49"/>
  <c r="H556" i="49" s="1"/>
  <c r="K506" i="53"/>
  <c r="J506" i="53"/>
  <c r="I506" i="53" s="1"/>
  <c r="K507" i="52"/>
  <c r="J507" i="52"/>
  <c r="L500" i="50"/>
  <c r="L501" i="49"/>
  <c r="I507" i="52" l="1"/>
  <c r="G557" i="49"/>
  <c r="E557" i="49" s="1"/>
  <c r="K502" i="49"/>
  <c r="J502" i="49"/>
  <c r="I502" i="49" s="1"/>
  <c r="K501" i="50"/>
  <c r="J501" i="50"/>
  <c r="L507" i="52"/>
  <c r="L506" i="53"/>
  <c r="I501" i="50" l="1"/>
  <c r="F557" i="49"/>
  <c r="H557" i="49" s="1"/>
  <c r="K507" i="53"/>
  <c r="J507" i="53"/>
  <c r="I507" i="53" s="1"/>
  <c r="K508" i="52"/>
  <c r="J508" i="52"/>
  <c r="I508" i="52" s="1"/>
  <c r="L501" i="50"/>
  <c r="L502" i="49"/>
  <c r="G558" i="49" l="1"/>
  <c r="E558" i="49" s="1"/>
  <c r="K503" i="49"/>
  <c r="J503" i="49"/>
  <c r="K502" i="50"/>
  <c r="J502" i="50"/>
  <c r="L508" i="52"/>
  <c r="L507" i="53"/>
  <c r="I503" i="49" l="1"/>
  <c r="I502" i="50"/>
  <c r="F558" i="49"/>
  <c r="H558" i="49" s="1"/>
  <c r="K508" i="53"/>
  <c r="J508" i="53"/>
  <c r="K509" i="52"/>
  <c r="J509" i="52"/>
  <c r="I509" i="52" s="1"/>
  <c r="L502" i="50"/>
  <c r="L503" i="49"/>
  <c r="I508" i="53" l="1"/>
  <c r="G559" i="49"/>
  <c r="E559" i="49" s="1"/>
  <c r="K504" i="49"/>
  <c r="J504" i="49"/>
  <c r="K503" i="50"/>
  <c r="J503" i="50"/>
  <c r="I503" i="50" s="1"/>
  <c r="L509" i="52"/>
  <c r="L508" i="53"/>
  <c r="I504" i="49" l="1"/>
  <c r="F559" i="49"/>
  <c r="H559" i="49" s="1"/>
  <c r="K509" i="53"/>
  <c r="J509" i="53"/>
  <c r="I509" i="53" s="1"/>
  <c r="K510" i="52"/>
  <c r="J510" i="52"/>
  <c r="I510" i="52" s="1"/>
  <c r="L503" i="50"/>
  <c r="L504" i="49"/>
  <c r="G560" i="49" l="1"/>
  <c r="E560" i="49" s="1"/>
  <c r="K505" i="49"/>
  <c r="J505" i="49"/>
  <c r="I505" i="49" s="1"/>
  <c r="K504" i="50"/>
  <c r="J504" i="50"/>
  <c r="L510" i="52"/>
  <c r="L509" i="53"/>
  <c r="I504" i="50" l="1"/>
  <c r="F560" i="49"/>
  <c r="H560" i="49" s="1"/>
  <c r="K510" i="53"/>
  <c r="J510" i="53"/>
  <c r="I510" i="53" s="1"/>
  <c r="K511" i="52"/>
  <c r="J511" i="52"/>
  <c r="L504" i="50"/>
  <c r="L505" i="49"/>
  <c r="I511" i="52" l="1"/>
  <c r="G561" i="49"/>
  <c r="E561" i="49" s="1"/>
  <c r="K506" i="49"/>
  <c r="J506" i="49"/>
  <c r="K505" i="50"/>
  <c r="J505" i="50"/>
  <c r="I505" i="50" s="1"/>
  <c r="L511" i="52"/>
  <c r="L510" i="53"/>
  <c r="I506" i="49" l="1"/>
  <c r="F561" i="49"/>
  <c r="H561" i="49" s="1"/>
  <c r="K511" i="53"/>
  <c r="J511" i="53"/>
  <c r="I511" i="53" s="1"/>
  <c r="K512" i="52"/>
  <c r="J512" i="52"/>
  <c r="I512" i="52" s="1"/>
  <c r="L505" i="50"/>
  <c r="L506" i="49"/>
  <c r="G562" i="49" l="1"/>
  <c r="E562" i="49" s="1"/>
  <c r="K507" i="49"/>
  <c r="J507" i="49"/>
  <c r="K506" i="50"/>
  <c r="J506" i="50"/>
  <c r="L512" i="52"/>
  <c r="L511" i="53"/>
  <c r="I506" i="50" l="1"/>
  <c r="I507" i="49"/>
  <c r="F562" i="49"/>
  <c r="H562" i="49" s="1"/>
  <c r="K512" i="53"/>
  <c r="J512" i="53"/>
  <c r="I512" i="53" s="1"/>
  <c r="K513" i="52"/>
  <c r="J513" i="52"/>
  <c r="I513" i="52" s="1"/>
  <c r="L506" i="50"/>
  <c r="L507" i="49"/>
  <c r="G563" i="49" l="1"/>
  <c r="E563" i="49" s="1"/>
  <c r="K508" i="49"/>
  <c r="J508" i="49"/>
  <c r="K507" i="50"/>
  <c r="J507" i="50"/>
  <c r="L513" i="52"/>
  <c r="L512" i="53"/>
  <c r="I508" i="49" l="1"/>
  <c r="I507" i="50"/>
  <c r="F563" i="49"/>
  <c r="H563" i="49" s="1"/>
  <c r="K513" i="53"/>
  <c r="J513" i="53"/>
  <c r="I513" i="53" s="1"/>
  <c r="K514" i="52"/>
  <c r="J514" i="52"/>
  <c r="I514" i="52" s="1"/>
  <c r="L507" i="50"/>
  <c r="L508" i="49"/>
  <c r="G564" i="49" l="1"/>
  <c r="E564" i="49" s="1"/>
  <c r="K509" i="49"/>
  <c r="J509" i="49"/>
  <c r="K508" i="50"/>
  <c r="J508" i="50"/>
  <c r="L514" i="52"/>
  <c r="L513" i="53"/>
  <c r="I509" i="49" l="1"/>
  <c r="I508" i="50"/>
  <c r="F564" i="49"/>
  <c r="H564" i="49" s="1"/>
  <c r="K514" i="53"/>
  <c r="J514" i="53"/>
  <c r="I514" i="53" s="1"/>
  <c r="K515" i="52"/>
  <c r="J515" i="52"/>
  <c r="I515" i="52" s="1"/>
  <c r="L508" i="50"/>
  <c r="L509" i="49"/>
  <c r="G565" i="49" l="1"/>
  <c r="E565" i="49" s="1"/>
  <c r="K510" i="49"/>
  <c r="J510" i="49"/>
  <c r="K509" i="50"/>
  <c r="J509" i="50"/>
  <c r="L515" i="52"/>
  <c r="L514" i="53"/>
  <c r="I509" i="50" l="1"/>
  <c r="I510" i="49"/>
  <c r="F565" i="49"/>
  <c r="H565" i="49" s="1"/>
  <c r="K515" i="53"/>
  <c r="J515" i="53"/>
  <c r="I515" i="53" s="1"/>
  <c r="K516" i="52"/>
  <c r="J516" i="52"/>
  <c r="I516" i="52" s="1"/>
  <c r="L509" i="50"/>
  <c r="L510" i="49"/>
  <c r="G566" i="49" l="1"/>
  <c r="E566" i="49" s="1"/>
  <c r="K511" i="49"/>
  <c r="J511" i="49"/>
  <c r="K510" i="50"/>
  <c r="J510" i="50"/>
  <c r="L516" i="52"/>
  <c r="L515" i="53"/>
  <c r="I511" i="49" l="1"/>
  <c r="I510" i="50"/>
  <c r="F566" i="49"/>
  <c r="H566" i="49" s="1"/>
  <c r="K516" i="53"/>
  <c r="J516" i="53"/>
  <c r="I516" i="53" s="1"/>
  <c r="K517" i="52"/>
  <c r="J517" i="52"/>
  <c r="I517" i="52" s="1"/>
  <c r="L510" i="50"/>
  <c r="L511" i="49"/>
  <c r="G567" i="49" l="1"/>
  <c r="E567" i="49" s="1"/>
  <c r="K512" i="49"/>
  <c r="J512" i="49"/>
  <c r="K511" i="50"/>
  <c r="J511" i="50"/>
  <c r="I511" i="50" s="1"/>
  <c r="L517" i="52"/>
  <c r="L516" i="53"/>
  <c r="I512" i="49" l="1"/>
  <c r="F567" i="49"/>
  <c r="H567" i="49" s="1"/>
  <c r="K517" i="53"/>
  <c r="J517" i="53"/>
  <c r="K518" i="52"/>
  <c r="J518" i="52"/>
  <c r="L511" i="50"/>
  <c r="L512" i="49"/>
  <c r="I518" i="52" l="1"/>
  <c r="I517" i="53"/>
  <c r="G568" i="49"/>
  <c r="E568" i="49" s="1"/>
  <c r="K513" i="49"/>
  <c r="J513" i="49"/>
  <c r="K512" i="50"/>
  <c r="J512" i="50"/>
  <c r="I512" i="50" s="1"/>
  <c r="L518" i="52"/>
  <c r="L517" i="53"/>
  <c r="I513" i="49" l="1"/>
  <c r="F568" i="49"/>
  <c r="H568" i="49" s="1"/>
  <c r="K518" i="53"/>
  <c r="J518" i="53"/>
  <c r="K519" i="52"/>
  <c r="J519" i="52"/>
  <c r="I519" i="52" s="1"/>
  <c r="L512" i="50"/>
  <c r="L513" i="49"/>
  <c r="I518" i="53" l="1"/>
  <c r="G569" i="49"/>
  <c r="E569" i="49" s="1"/>
  <c r="K514" i="49"/>
  <c r="J514" i="49"/>
  <c r="K513" i="50"/>
  <c r="J513" i="50"/>
  <c r="I513" i="50" s="1"/>
  <c r="L519" i="52"/>
  <c r="L518" i="53"/>
  <c r="I514" i="49" l="1"/>
  <c r="F569" i="49"/>
  <c r="H569" i="49" s="1"/>
  <c r="K519" i="53"/>
  <c r="J519" i="53"/>
  <c r="K520" i="52"/>
  <c r="J520" i="52"/>
  <c r="I520" i="52" s="1"/>
  <c r="L513" i="50"/>
  <c r="L514" i="49"/>
  <c r="I519" i="53" l="1"/>
  <c r="G570" i="49"/>
  <c r="E570" i="49" s="1"/>
  <c r="K515" i="49"/>
  <c r="J515" i="49"/>
  <c r="I515" i="49" s="1"/>
  <c r="K514" i="50"/>
  <c r="J514" i="50"/>
  <c r="L520" i="52"/>
  <c r="L519" i="53"/>
  <c r="I514" i="50" l="1"/>
  <c r="F570" i="49"/>
  <c r="H570" i="49" s="1"/>
  <c r="K520" i="53"/>
  <c r="J520" i="53"/>
  <c r="I520" i="53" s="1"/>
  <c r="K521" i="52"/>
  <c r="J521" i="52"/>
  <c r="I521" i="52" s="1"/>
  <c r="L514" i="50"/>
  <c r="L515" i="49"/>
  <c r="G571" i="49" l="1"/>
  <c r="E571" i="49" s="1"/>
  <c r="K516" i="49"/>
  <c r="J516" i="49"/>
  <c r="K515" i="50"/>
  <c r="J515" i="50"/>
  <c r="I515" i="50" s="1"/>
  <c r="L521" i="52"/>
  <c r="L520" i="53"/>
  <c r="I516" i="49" l="1"/>
  <c r="F571" i="49"/>
  <c r="H571" i="49" s="1"/>
  <c r="K521" i="53"/>
  <c r="J521" i="53"/>
  <c r="I521" i="53" s="1"/>
  <c r="K522" i="52"/>
  <c r="J522" i="52"/>
  <c r="I522" i="52" s="1"/>
  <c r="L515" i="50"/>
  <c r="L516" i="49"/>
  <c r="G572" i="49" l="1"/>
  <c r="E572" i="49" s="1"/>
  <c r="K517" i="49"/>
  <c r="J517" i="49"/>
  <c r="K516" i="50"/>
  <c r="J516" i="50"/>
  <c r="I516" i="50" s="1"/>
  <c r="L522" i="52"/>
  <c r="L521" i="53"/>
  <c r="I517" i="49" l="1"/>
  <c r="F572" i="49"/>
  <c r="H572" i="49" s="1"/>
  <c r="K522" i="53"/>
  <c r="J522" i="53"/>
  <c r="K523" i="52"/>
  <c r="J523" i="52"/>
  <c r="I523" i="52" s="1"/>
  <c r="L516" i="50"/>
  <c r="L517" i="49"/>
  <c r="I522" i="53" l="1"/>
  <c r="G573" i="49"/>
  <c r="E573" i="49" s="1"/>
  <c r="K518" i="49"/>
  <c r="J518" i="49"/>
  <c r="I518" i="49" s="1"/>
  <c r="K517" i="50"/>
  <c r="J517" i="50"/>
  <c r="L523" i="52"/>
  <c r="L522" i="53"/>
  <c r="I517" i="50" l="1"/>
  <c r="F573" i="49"/>
  <c r="H573" i="49" s="1"/>
  <c r="K523" i="53"/>
  <c r="J523" i="53"/>
  <c r="K524" i="52"/>
  <c r="J524" i="52"/>
  <c r="I524" i="52" s="1"/>
  <c r="L517" i="50"/>
  <c r="L518" i="49"/>
  <c r="I523" i="53" l="1"/>
  <c r="G574" i="49"/>
  <c r="E574" i="49" s="1"/>
  <c r="K519" i="49"/>
  <c r="J519" i="49"/>
  <c r="I519" i="49" s="1"/>
  <c r="K518" i="50"/>
  <c r="J518" i="50"/>
  <c r="L524" i="52"/>
  <c r="L523" i="53"/>
  <c r="I518" i="50" l="1"/>
  <c r="F574" i="49"/>
  <c r="H574" i="49" s="1"/>
  <c r="K524" i="53"/>
  <c r="J524" i="53"/>
  <c r="I524" i="53" s="1"/>
  <c r="K525" i="52"/>
  <c r="J525" i="52"/>
  <c r="I525" i="52" s="1"/>
  <c r="L518" i="50"/>
  <c r="L519" i="49"/>
  <c r="G575" i="49" l="1"/>
  <c r="E575" i="49" s="1"/>
  <c r="K520" i="49"/>
  <c r="J520" i="49"/>
  <c r="K519" i="50"/>
  <c r="J519" i="50"/>
  <c r="L525" i="52"/>
  <c r="L524" i="53"/>
  <c r="I520" i="49" l="1"/>
  <c r="I519" i="50"/>
  <c r="F575" i="49"/>
  <c r="H575" i="49" s="1"/>
  <c r="K525" i="53"/>
  <c r="J525" i="53"/>
  <c r="I525" i="53" s="1"/>
  <c r="K526" i="52"/>
  <c r="J526" i="52"/>
  <c r="L519" i="50"/>
  <c r="L520" i="49"/>
  <c r="I526" i="52" l="1"/>
  <c r="G576" i="49"/>
  <c r="E576" i="49" s="1"/>
  <c r="K521" i="49"/>
  <c r="J521" i="49"/>
  <c r="K520" i="50"/>
  <c r="J520" i="50"/>
  <c r="L526" i="52"/>
  <c r="L525" i="53"/>
  <c r="I521" i="49" l="1"/>
  <c r="I520" i="50"/>
  <c r="F576" i="49"/>
  <c r="H576" i="49" s="1"/>
  <c r="K526" i="53"/>
  <c r="J526" i="53"/>
  <c r="K527" i="52"/>
  <c r="J527" i="52"/>
  <c r="I527" i="52" s="1"/>
  <c r="L520" i="50"/>
  <c r="L521" i="49"/>
  <c r="I526" i="53" l="1"/>
  <c r="G577" i="49"/>
  <c r="E577" i="49" s="1"/>
  <c r="K522" i="49"/>
  <c r="J522" i="49"/>
  <c r="I522" i="49" s="1"/>
  <c r="K521" i="50"/>
  <c r="J521" i="50"/>
  <c r="L527" i="52"/>
  <c r="L526" i="53"/>
  <c r="I521" i="50" l="1"/>
  <c r="F577" i="49"/>
  <c r="H577" i="49" s="1"/>
  <c r="K527" i="53"/>
  <c r="J527" i="53"/>
  <c r="I527" i="53" s="1"/>
  <c r="K528" i="52"/>
  <c r="J528" i="52"/>
  <c r="I528" i="52" s="1"/>
  <c r="L521" i="50"/>
  <c r="L522" i="49"/>
  <c r="G578" i="49" l="1"/>
  <c r="E578" i="49" s="1"/>
  <c r="K523" i="49"/>
  <c r="J523" i="49"/>
  <c r="K522" i="50"/>
  <c r="J522" i="50"/>
  <c r="L528" i="52"/>
  <c r="L527" i="53"/>
  <c r="I522" i="50" l="1"/>
  <c r="I523" i="49"/>
  <c r="F578" i="49"/>
  <c r="H578" i="49" s="1"/>
  <c r="K528" i="53"/>
  <c r="J528" i="53"/>
  <c r="I528" i="53" s="1"/>
  <c r="K529" i="52"/>
  <c r="J529" i="52"/>
  <c r="I529" i="52" s="1"/>
  <c r="L522" i="50"/>
  <c r="L523" i="49"/>
  <c r="G579" i="49" l="1"/>
  <c r="E579" i="49" s="1"/>
  <c r="K524" i="49"/>
  <c r="J524" i="49"/>
  <c r="K523" i="50"/>
  <c r="J523" i="50"/>
  <c r="I523" i="50" s="1"/>
  <c r="L529" i="52"/>
  <c r="L528" i="53"/>
  <c r="I524" i="49" l="1"/>
  <c r="F579" i="49"/>
  <c r="H579" i="49" s="1"/>
  <c r="K529" i="53"/>
  <c r="J529" i="53"/>
  <c r="K530" i="52"/>
  <c r="J530" i="52"/>
  <c r="L523" i="50"/>
  <c r="L524" i="49"/>
  <c r="I529" i="53" l="1"/>
  <c r="I530" i="52"/>
  <c r="G580" i="49"/>
  <c r="E580" i="49" s="1"/>
  <c r="K525" i="49"/>
  <c r="J525" i="49"/>
  <c r="K524" i="50"/>
  <c r="J524" i="50"/>
  <c r="L530" i="52"/>
  <c r="L529" i="53"/>
  <c r="I524" i="50" l="1"/>
  <c r="I525" i="49"/>
  <c r="F580" i="49"/>
  <c r="H580" i="49" s="1"/>
  <c r="K530" i="53"/>
  <c r="J530" i="53"/>
  <c r="I530" i="53" s="1"/>
  <c r="K531" i="52"/>
  <c r="J531" i="52"/>
  <c r="L524" i="50"/>
  <c r="L525" i="49"/>
  <c r="I531" i="52" l="1"/>
  <c r="G581" i="49"/>
  <c r="E581" i="49" s="1"/>
  <c r="K526" i="49"/>
  <c r="J526" i="49"/>
  <c r="K525" i="50"/>
  <c r="J525" i="50"/>
  <c r="I525" i="50" s="1"/>
  <c r="L531" i="52"/>
  <c r="L530" i="53"/>
  <c r="I526" i="49" l="1"/>
  <c r="F581" i="49"/>
  <c r="H581" i="49" s="1"/>
  <c r="K531" i="53"/>
  <c r="J531" i="53"/>
  <c r="K532" i="52"/>
  <c r="J532" i="52"/>
  <c r="I532" i="52" s="1"/>
  <c r="L525" i="50"/>
  <c r="L526" i="49"/>
  <c r="I531" i="53" l="1"/>
  <c r="G582" i="49"/>
  <c r="E582" i="49" s="1"/>
  <c r="K527" i="49"/>
  <c r="J527" i="49"/>
  <c r="K526" i="50"/>
  <c r="J526" i="50"/>
  <c r="L532" i="52"/>
  <c r="L531" i="53"/>
  <c r="I526" i="50" l="1"/>
  <c r="I527" i="49"/>
  <c r="F582" i="49"/>
  <c r="H582" i="49" s="1"/>
  <c r="K532" i="53"/>
  <c r="J532" i="53"/>
  <c r="I532" i="53" s="1"/>
  <c r="K533" i="52"/>
  <c r="J533" i="52"/>
  <c r="L526" i="50"/>
  <c r="L527" i="49"/>
  <c r="I533" i="52" l="1"/>
  <c r="G583" i="49"/>
  <c r="E583" i="49" s="1"/>
  <c r="K528" i="49"/>
  <c r="J528" i="49"/>
  <c r="K527" i="50"/>
  <c r="J527" i="50"/>
  <c r="L533" i="52"/>
  <c r="L532" i="53"/>
  <c r="I528" i="49" l="1"/>
  <c r="I527" i="50"/>
  <c r="F583" i="49"/>
  <c r="H583" i="49" s="1"/>
  <c r="K533" i="53"/>
  <c r="J533" i="53"/>
  <c r="K534" i="52"/>
  <c r="J534" i="52"/>
  <c r="I534" i="52" s="1"/>
  <c r="L527" i="50"/>
  <c r="L528" i="49"/>
  <c r="I533" i="53" l="1"/>
  <c r="G584" i="49"/>
  <c r="E584" i="49" s="1"/>
  <c r="K529" i="49"/>
  <c r="J529" i="49"/>
  <c r="I529" i="49" s="1"/>
  <c r="K528" i="50"/>
  <c r="J528" i="50"/>
  <c r="L534" i="52"/>
  <c r="L533" i="53"/>
  <c r="F584" i="49" l="1"/>
  <c r="H584" i="49" s="1"/>
  <c r="K534" i="53"/>
  <c r="J534" i="53"/>
  <c r="I534" i="53" s="1"/>
  <c r="K535" i="52"/>
  <c r="J535" i="52"/>
  <c r="I535" i="52" s="1"/>
  <c r="I528" i="50"/>
  <c r="L528" i="50"/>
  <c r="L529" i="49"/>
  <c r="G585" i="49" l="1"/>
  <c r="E585" i="49" s="1"/>
  <c r="K530" i="49"/>
  <c r="J530" i="49"/>
  <c r="K529" i="50"/>
  <c r="J529" i="50"/>
  <c r="I529" i="50" s="1"/>
  <c r="L535" i="52"/>
  <c r="L534" i="53"/>
  <c r="I530" i="49" l="1"/>
  <c r="F585" i="49"/>
  <c r="H585" i="49" s="1"/>
  <c r="K535" i="53"/>
  <c r="J535" i="53"/>
  <c r="I535" i="53" s="1"/>
  <c r="K536" i="52"/>
  <c r="J536" i="52"/>
  <c r="I536" i="52" s="1"/>
  <c r="L529" i="50"/>
  <c r="L530" i="49"/>
  <c r="G586" i="49" l="1"/>
  <c r="E586" i="49" s="1"/>
  <c r="K531" i="49"/>
  <c r="J531" i="49"/>
  <c r="K530" i="50"/>
  <c r="J530" i="50"/>
  <c r="L536" i="52"/>
  <c r="L535" i="53"/>
  <c r="I531" i="49" l="1"/>
  <c r="I530" i="50"/>
  <c r="F586" i="49"/>
  <c r="H586" i="49" s="1"/>
  <c r="K536" i="53"/>
  <c r="J536" i="53"/>
  <c r="I536" i="53" s="1"/>
  <c r="K537" i="52"/>
  <c r="J537" i="52"/>
  <c r="I537" i="52" s="1"/>
  <c r="L530" i="50"/>
  <c r="L531" i="49"/>
  <c r="G587" i="49" l="1"/>
  <c r="E587" i="49" s="1"/>
  <c r="K532" i="49"/>
  <c r="J532" i="49"/>
  <c r="K531" i="50"/>
  <c r="J531" i="50"/>
  <c r="I531" i="50" s="1"/>
  <c r="L537" i="52"/>
  <c r="L536" i="53"/>
  <c r="I532" i="49" l="1"/>
  <c r="F587" i="49"/>
  <c r="H587" i="49" s="1"/>
  <c r="G588" i="49" s="1"/>
  <c r="K537" i="53"/>
  <c r="J537" i="53"/>
  <c r="I537" i="53" s="1"/>
  <c r="K538" i="52"/>
  <c r="J538" i="52"/>
  <c r="L531" i="50"/>
  <c r="L532" i="49"/>
  <c r="E588" i="49" l="1"/>
  <c r="F588" i="49" s="1"/>
  <c r="H588" i="49" s="1"/>
  <c r="I538" i="52"/>
  <c r="K533" i="49"/>
  <c r="J533" i="49"/>
  <c r="I533" i="49" s="1"/>
  <c r="K532" i="50"/>
  <c r="J532" i="50"/>
  <c r="L538" i="52"/>
  <c r="L537" i="53"/>
  <c r="I532" i="50" l="1"/>
  <c r="G589" i="49"/>
  <c r="E589" i="49" s="1"/>
  <c r="K538" i="53"/>
  <c r="J538" i="53"/>
  <c r="I538" i="53" s="1"/>
  <c r="K539" i="52"/>
  <c r="J539" i="52"/>
  <c r="L532" i="50"/>
  <c r="L533" i="49"/>
  <c r="I539" i="52" l="1"/>
  <c r="F589" i="49"/>
  <c r="H589" i="49" s="1"/>
  <c r="K534" i="49"/>
  <c r="J534" i="49"/>
  <c r="I534" i="49" s="1"/>
  <c r="K533" i="50"/>
  <c r="J533" i="50"/>
  <c r="I533" i="50" s="1"/>
  <c r="L539" i="52"/>
  <c r="L538" i="53"/>
  <c r="G590" i="49" l="1"/>
  <c r="E590" i="49" s="1"/>
  <c r="K539" i="53"/>
  <c r="J539" i="53"/>
  <c r="K540" i="52"/>
  <c r="J540" i="52"/>
  <c r="I540" i="52" s="1"/>
  <c r="L533" i="50"/>
  <c r="L534" i="49"/>
  <c r="I539" i="53" l="1"/>
  <c r="F590" i="49"/>
  <c r="H590" i="49" s="1"/>
  <c r="K535" i="49"/>
  <c r="J535" i="49"/>
  <c r="I535" i="49" s="1"/>
  <c r="K534" i="50"/>
  <c r="J534" i="50"/>
  <c r="I534" i="50" s="1"/>
  <c r="L540" i="52"/>
  <c r="L539" i="53"/>
  <c r="G591" i="49" l="1"/>
  <c r="E591" i="49" s="1"/>
  <c r="K540" i="53"/>
  <c r="J540" i="53"/>
  <c r="K541" i="52"/>
  <c r="J541" i="52"/>
  <c r="I541" i="52" s="1"/>
  <c r="L534" i="50"/>
  <c r="L535" i="49"/>
  <c r="I540" i="53" l="1"/>
  <c r="F591" i="49"/>
  <c r="H591" i="49" s="1"/>
  <c r="K536" i="49"/>
  <c r="J536" i="49"/>
  <c r="I536" i="49" s="1"/>
  <c r="K535" i="50"/>
  <c r="J535" i="50"/>
  <c r="I535" i="50" s="1"/>
  <c r="L541" i="52"/>
  <c r="L540" i="53"/>
  <c r="G592" i="49" l="1"/>
  <c r="E592" i="49" s="1"/>
  <c r="K541" i="53"/>
  <c r="J541" i="53"/>
  <c r="K542" i="52"/>
  <c r="J542" i="52"/>
  <c r="L535" i="50"/>
  <c r="L536" i="49"/>
  <c r="I542" i="52" l="1"/>
  <c r="I541" i="53"/>
  <c r="F592" i="49"/>
  <c r="H592" i="49" s="1"/>
  <c r="K537" i="49"/>
  <c r="J537" i="49"/>
  <c r="K536" i="50"/>
  <c r="J536" i="50"/>
  <c r="I536" i="50" s="1"/>
  <c r="L542" i="52"/>
  <c r="L541" i="53"/>
  <c r="I537" i="49" l="1"/>
  <c r="G593" i="49"/>
  <c r="E593" i="49" s="1"/>
  <c r="K542" i="53"/>
  <c r="J542" i="53"/>
  <c r="K543" i="52"/>
  <c r="J543" i="52"/>
  <c r="L536" i="50"/>
  <c r="L537" i="49"/>
  <c r="I543" i="52" l="1"/>
  <c r="I542" i="53"/>
  <c r="F593" i="49"/>
  <c r="H593" i="49" s="1"/>
  <c r="K538" i="49"/>
  <c r="J538" i="49"/>
  <c r="I538" i="49" s="1"/>
  <c r="K537" i="50"/>
  <c r="J537" i="50"/>
  <c r="I537" i="50" s="1"/>
  <c r="L543" i="52"/>
  <c r="L542" i="53"/>
  <c r="G594" i="49" l="1"/>
  <c r="E594" i="49" s="1"/>
  <c r="K543" i="53"/>
  <c r="J543" i="53"/>
  <c r="K544" i="52"/>
  <c r="J544" i="52"/>
  <c r="L537" i="50"/>
  <c r="L538" i="49"/>
  <c r="I543" i="53" l="1"/>
  <c r="I544" i="52"/>
  <c r="F594" i="49"/>
  <c r="H594" i="49" s="1"/>
  <c r="K539" i="49"/>
  <c r="J539" i="49"/>
  <c r="I539" i="49" s="1"/>
  <c r="K538" i="50"/>
  <c r="J538" i="50"/>
  <c r="L544" i="52"/>
  <c r="L543" i="53"/>
  <c r="I538" i="50" l="1"/>
  <c r="G595" i="49"/>
  <c r="E595" i="49" s="1"/>
  <c r="K544" i="53"/>
  <c r="J544" i="53"/>
  <c r="K545" i="52"/>
  <c r="J545" i="52"/>
  <c r="L538" i="50"/>
  <c r="L539" i="49"/>
  <c r="I544" i="53" l="1"/>
  <c r="I545" i="52"/>
  <c r="F595" i="49"/>
  <c r="H595" i="49" s="1"/>
  <c r="K540" i="49"/>
  <c r="J540" i="49"/>
  <c r="K539" i="50"/>
  <c r="J539" i="50"/>
  <c r="I539" i="50" s="1"/>
  <c r="L545" i="52"/>
  <c r="L544" i="53"/>
  <c r="I540" i="49" l="1"/>
  <c r="G596" i="49"/>
  <c r="E596" i="49" s="1"/>
  <c r="K545" i="53"/>
  <c r="J545" i="53"/>
  <c r="K546" i="52"/>
  <c r="J546" i="52"/>
  <c r="L539" i="50"/>
  <c r="L540" i="49"/>
  <c r="I545" i="53" l="1"/>
  <c r="I546" i="52"/>
  <c r="F596" i="49"/>
  <c r="H596" i="49" s="1"/>
  <c r="K541" i="49"/>
  <c r="J541" i="49"/>
  <c r="I541" i="49" s="1"/>
  <c r="K540" i="50"/>
  <c r="J540" i="50"/>
  <c r="I540" i="50" s="1"/>
  <c r="L546" i="52"/>
  <c r="L545" i="53"/>
  <c r="G597" i="49" l="1"/>
  <c r="E597" i="49" s="1"/>
  <c r="K546" i="53"/>
  <c r="J546" i="53"/>
  <c r="K547" i="52"/>
  <c r="J547" i="52"/>
  <c r="L540" i="50"/>
  <c r="L541" i="49"/>
  <c r="I547" i="52" l="1"/>
  <c r="I546" i="53"/>
  <c r="F597" i="49"/>
  <c r="H597" i="49" s="1"/>
  <c r="K542" i="49"/>
  <c r="J542" i="49"/>
  <c r="I542" i="49" s="1"/>
  <c r="K541" i="50"/>
  <c r="J541" i="50"/>
  <c r="L547" i="52"/>
  <c r="L546" i="53"/>
  <c r="I541" i="50" l="1"/>
  <c r="G598" i="49"/>
  <c r="E598" i="49" s="1"/>
  <c r="K547" i="53"/>
  <c r="J547" i="53"/>
  <c r="K548" i="52"/>
  <c r="J548" i="52"/>
  <c r="L541" i="50"/>
  <c r="L542" i="49"/>
  <c r="I547" i="53" l="1"/>
  <c r="I548" i="52"/>
  <c r="F598" i="49"/>
  <c r="H598" i="49" s="1"/>
  <c r="K543" i="49"/>
  <c r="J543" i="49"/>
  <c r="K542" i="50"/>
  <c r="J542" i="50"/>
  <c r="I542" i="50" s="1"/>
  <c r="L548" i="52"/>
  <c r="L547" i="53"/>
  <c r="I543" i="49" l="1"/>
  <c r="G599" i="49"/>
  <c r="E599" i="49" s="1"/>
  <c r="K548" i="53"/>
  <c r="J548" i="53"/>
  <c r="K549" i="52"/>
  <c r="J549" i="52"/>
  <c r="L542" i="50"/>
  <c r="L543" i="49"/>
  <c r="I549" i="52" l="1"/>
  <c r="I548" i="53"/>
  <c r="F599" i="49"/>
  <c r="H599" i="49" s="1"/>
  <c r="K544" i="49"/>
  <c r="J544" i="49"/>
  <c r="K543" i="50"/>
  <c r="J543" i="50"/>
  <c r="I543" i="50" s="1"/>
  <c r="L549" i="52"/>
  <c r="L548" i="53"/>
  <c r="I544" i="49" l="1"/>
  <c r="G600" i="49"/>
  <c r="E600" i="49" s="1"/>
  <c r="K549" i="53"/>
  <c r="J549" i="53"/>
  <c r="I549" i="53" s="1"/>
  <c r="K550" i="52"/>
  <c r="J550" i="52"/>
  <c r="I550" i="52" s="1"/>
  <c r="L543" i="50"/>
  <c r="L544" i="49"/>
  <c r="F600" i="49" l="1"/>
  <c r="H600" i="49" s="1"/>
  <c r="K545" i="49"/>
  <c r="J545" i="49"/>
  <c r="I545" i="49" s="1"/>
  <c r="K544" i="50"/>
  <c r="J544" i="50"/>
  <c r="I544" i="50" s="1"/>
  <c r="L550" i="52"/>
  <c r="L549" i="53"/>
  <c r="G601" i="49" l="1"/>
  <c r="E601" i="49" s="1"/>
  <c r="K550" i="53"/>
  <c r="J550" i="53"/>
  <c r="K551" i="52"/>
  <c r="J551" i="52"/>
  <c r="I551" i="52" s="1"/>
  <c r="L544" i="50"/>
  <c r="L545" i="49"/>
  <c r="I550" i="53" l="1"/>
  <c r="F601" i="49"/>
  <c r="H601" i="49" s="1"/>
  <c r="K546" i="49"/>
  <c r="J546" i="49"/>
  <c r="K545" i="50"/>
  <c r="J545" i="50"/>
  <c r="L551" i="52"/>
  <c r="L550" i="53"/>
  <c r="I545" i="50" l="1"/>
  <c r="I546" i="49"/>
  <c r="G602" i="49"/>
  <c r="E602" i="49" s="1"/>
  <c r="K551" i="53"/>
  <c r="J551" i="53"/>
  <c r="K552" i="52"/>
  <c r="J552" i="52"/>
  <c r="I552" i="52" s="1"/>
  <c r="L545" i="50"/>
  <c r="L546" i="49"/>
  <c r="F602" i="49" l="1"/>
  <c r="H602" i="49" s="1"/>
  <c r="K547" i="49"/>
  <c r="J547" i="49"/>
  <c r="I547" i="49" s="1"/>
  <c r="L552" i="52"/>
  <c r="I551" i="53"/>
  <c r="L551" i="53"/>
  <c r="K546" i="50"/>
  <c r="J546" i="50"/>
  <c r="I546" i="50" l="1"/>
  <c r="G603" i="49"/>
  <c r="E603" i="49" s="1"/>
  <c r="L546" i="50"/>
  <c r="K552" i="53"/>
  <c r="J552" i="53"/>
  <c r="K553" i="52"/>
  <c r="J553" i="52"/>
  <c r="L547" i="49"/>
  <c r="I553" i="52" l="1"/>
  <c r="I552" i="53"/>
  <c r="F603" i="49"/>
  <c r="H603" i="49" s="1"/>
  <c r="K548" i="49"/>
  <c r="J548" i="49"/>
  <c r="I548" i="49" s="1"/>
  <c r="L553" i="52"/>
  <c r="L552" i="53"/>
  <c r="K547" i="50"/>
  <c r="J547" i="50"/>
  <c r="I547" i="50" l="1"/>
  <c r="G604" i="49"/>
  <c r="E604" i="49" s="1"/>
  <c r="L547" i="50"/>
  <c r="K553" i="53"/>
  <c r="J553" i="53"/>
  <c r="K554" i="52"/>
  <c r="J554" i="52"/>
  <c r="L548" i="49"/>
  <c r="I553" i="53" l="1"/>
  <c r="I554" i="52"/>
  <c r="F604" i="49"/>
  <c r="H604" i="49" s="1"/>
  <c r="K549" i="49"/>
  <c r="J549" i="49"/>
  <c r="L554" i="52"/>
  <c r="L553" i="53"/>
  <c r="K548" i="50"/>
  <c r="J548" i="50"/>
  <c r="I549" i="49" l="1"/>
  <c r="I548" i="50"/>
  <c r="G605" i="49"/>
  <c r="E605" i="49" s="1"/>
  <c r="L548" i="50"/>
  <c r="K554" i="53"/>
  <c r="J554" i="53"/>
  <c r="K555" i="52"/>
  <c r="J555" i="52"/>
  <c r="L549" i="49"/>
  <c r="I555" i="52" l="1"/>
  <c r="I554" i="53"/>
  <c r="F605" i="49"/>
  <c r="H605" i="49" s="1"/>
  <c r="K550" i="49"/>
  <c r="J550" i="49"/>
  <c r="I550" i="49" s="1"/>
  <c r="L555" i="52"/>
  <c r="L554" i="53"/>
  <c r="K549" i="50"/>
  <c r="J549" i="50"/>
  <c r="I549" i="50" l="1"/>
  <c r="G606" i="49"/>
  <c r="E606" i="49" s="1"/>
  <c r="L549" i="50"/>
  <c r="K555" i="53"/>
  <c r="J555" i="53"/>
  <c r="K556" i="52"/>
  <c r="J556" i="52"/>
  <c r="L550" i="49"/>
  <c r="I556" i="52" l="1"/>
  <c r="I555" i="53"/>
  <c r="F606" i="49"/>
  <c r="H606" i="49" s="1"/>
  <c r="K551" i="49"/>
  <c r="J551" i="49"/>
  <c r="I551" i="49" s="1"/>
  <c r="L556" i="52"/>
  <c r="L555" i="53"/>
  <c r="K550" i="50"/>
  <c r="J550" i="50"/>
  <c r="I550" i="50" l="1"/>
  <c r="G607" i="49"/>
  <c r="E607" i="49" s="1"/>
  <c r="L550" i="50"/>
  <c r="K556" i="53"/>
  <c r="J556" i="53"/>
  <c r="I556" i="53" s="1"/>
  <c r="K557" i="52"/>
  <c r="J557" i="52"/>
  <c r="I557" i="52" s="1"/>
  <c r="L551" i="49"/>
  <c r="F607" i="49" l="1"/>
  <c r="H607" i="49" s="1"/>
  <c r="K552" i="49"/>
  <c r="J552" i="49"/>
  <c r="L557" i="52"/>
  <c r="L556" i="53"/>
  <c r="K551" i="50"/>
  <c r="J551" i="50"/>
  <c r="I551" i="50" s="1"/>
  <c r="I552" i="49" l="1"/>
  <c r="G608" i="49"/>
  <c r="E608" i="49" s="1"/>
  <c r="L551" i="50"/>
  <c r="K557" i="53"/>
  <c r="J557" i="53"/>
  <c r="K558" i="52"/>
  <c r="J558" i="52"/>
  <c r="I558" i="52" s="1"/>
  <c r="L552" i="49"/>
  <c r="I557" i="53" l="1"/>
  <c r="F608" i="49"/>
  <c r="H608" i="49" s="1"/>
  <c r="L558" i="52"/>
  <c r="K553" i="49"/>
  <c r="J553" i="49"/>
  <c r="I553" i="49" s="1"/>
  <c r="L557" i="53"/>
  <c r="K552" i="50"/>
  <c r="J552" i="50"/>
  <c r="I552" i="50" s="1"/>
  <c r="G609" i="49" l="1"/>
  <c r="E609" i="49" s="1"/>
  <c r="L552" i="50"/>
  <c r="K558" i="53"/>
  <c r="J558" i="53"/>
  <c r="L553" i="49"/>
  <c r="K559" i="52"/>
  <c r="J559" i="52"/>
  <c r="I559" i="52" s="1"/>
  <c r="I558" i="53" l="1"/>
  <c r="F609" i="49"/>
  <c r="L559" i="52"/>
  <c r="K554" i="49"/>
  <c r="J554" i="49"/>
  <c r="I554" i="49" s="1"/>
  <c r="L558" i="53"/>
  <c r="K553" i="50"/>
  <c r="J553" i="50"/>
  <c r="I553" i="50" s="1"/>
  <c r="F9" i="49" l="1"/>
  <c r="E9" i="49" s="1"/>
  <c r="H609" i="49"/>
  <c r="G610" i="49" s="1"/>
  <c r="G9" i="49" s="1"/>
  <c r="L553" i="50"/>
  <c r="K559" i="53"/>
  <c r="J559" i="53"/>
  <c r="L554" i="49"/>
  <c r="K560" i="52"/>
  <c r="J560" i="52"/>
  <c r="I560" i="52" l="1"/>
  <c r="I559" i="53"/>
  <c r="L560" i="52"/>
  <c r="K555" i="49"/>
  <c r="J555" i="49"/>
  <c r="I555" i="49" s="1"/>
  <c r="L559" i="53"/>
  <c r="K554" i="50"/>
  <c r="J554" i="50"/>
  <c r="I554" i="50" s="1"/>
  <c r="L554" i="50" l="1"/>
  <c r="K560" i="53"/>
  <c r="J560" i="53"/>
  <c r="I560" i="53" s="1"/>
  <c r="L555" i="49"/>
  <c r="K561" i="52"/>
  <c r="J561" i="52"/>
  <c r="I561" i="52" s="1"/>
  <c r="L561" i="52" l="1"/>
  <c r="K556" i="49"/>
  <c r="J556" i="49"/>
  <c r="L560" i="53"/>
  <c r="K555" i="50"/>
  <c r="J555" i="50"/>
  <c r="I555" i="50" s="1"/>
  <c r="I556" i="49" l="1"/>
  <c r="L555" i="50"/>
  <c r="K561" i="53"/>
  <c r="J561" i="53"/>
  <c r="I561" i="53" s="1"/>
  <c r="L556" i="49"/>
  <c r="K562" i="52"/>
  <c r="J562" i="52"/>
  <c r="I562" i="52" s="1"/>
  <c r="L562" i="52" l="1"/>
  <c r="K557" i="49"/>
  <c r="J557" i="49"/>
  <c r="I557" i="49" s="1"/>
  <c r="L561" i="53"/>
  <c r="K556" i="50"/>
  <c r="J556" i="50"/>
  <c r="I556" i="50" s="1"/>
  <c r="L556" i="50" l="1"/>
  <c r="K562" i="53"/>
  <c r="J562" i="53"/>
  <c r="L557" i="49"/>
  <c r="K563" i="52"/>
  <c r="J563" i="52"/>
  <c r="I563" i="52" l="1"/>
  <c r="I562" i="53"/>
  <c r="L563" i="52"/>
  <c r="K558" i="49"/>
  <c r="J558" i="49"/>
  <c r="I558" i="49" s="1"/>
  <c r="L562" i="53"/>
  <c r="K557" i="50"/>
  <c r="J557" i="50"/>
  <c r="I557" i="50" s="1"/>
  <c r="L557" i="50" l="1"/>
  <c r="K563" i="53"/>
  <c r="J563" i="53"/>
  <c r="I563" i="53" s="1"/>
  <c r="L558" i="49"/>
  <c r="K564" i="52"/>
  <c r="J564" i="52"/>
  <c r="I564" i="52" s="1"/>
  <c r="L564" i="52" l="1"/>
  <c r="K559" i="49"/>
  <c r="J559" i="49"/>
  <c r="I559" i="49" s="1"/>
  <c r="L563" i="53"/>
  <c r="K558" i="50"/>
  <c r="J558" i="50"/>
  <c r="I558" i="50" s="1"/>
  <c r="L558" i="50" l="1"/>
  <c r="K564" i="53"/>
  <c r="J564" i="53"/>
  <c r="I564" i="53" s="1"/>
  <c r="L559" i="49"/>
  <c r="K565" i="52"/>
  <c r="J565" i="52"/>
  <c r="I565" i="52" l="1"/>
  <c r="L565" i="52"/>
  <c r="K560" i="49"/>
  <c r="J560" i="49"/>
  <c r="I560" i="49" s="1"/>
  <c r="L564" i="53"/>
  <c r="K559" i="50"/>
  <c r="J559" i="50"/>
  <c r="I559" i="50" s="1"/>
  <c r="L559" i="50" l="1"/>
  <c r="K565" i="53"/>
  <c r="J565" i="53"/>
  <c r="I565" i="53" s="1"/>
  <c r="L560" i="49"/>
  <c r="K566" i="52"/>
  <c r="J566" i="52"/>
  <c r="I566" i="52" l="1"/>
  <c r="L566" i="52"/>
  <c r="K561" i="49"/>
  <c r="J561" i="49"/>
  <c r="I561" i="49" s="1"/>
  <c r="L565" i="53"/>
  <c r="K560" i="50"/>
  <c r="J560" i="50"/>
  <c r="I560" i="50" s="1"/>
  <c r="L560" i="50" l="1"/>
  <c r="K566" i="53"/>
  <c r="J566" i="53"/>
  <c r="I566" i="53" s="1"/>
  <c r="L561" i="49"/>
  <c r="K567" i="52"/>
  <c r="J567" i="52"/>
  <c r="I567" i="52" l="1"/>
  <c r="L567" i="52"/>
  <c r="K562" i="49"/>
  <c r="J562" i="49"/>
  <c r="I562" i="49" s="1"/>
  <c r="L566" i="53"/>
  <c r="K561" i="50"/>
  <c r="J561" i="50"/>
  <c r="I561" i="50" l="1"/>
  <c r="L561" i="50"/>
  <c r="K567" i="53"/>
  <c r="J567" i="53"/>
  <c r="I567" i="53" s="1"/>
  <c r="L562" i="49"/>
  <c r="K568" i="52"/>
  <c r="J568" i="52"/>
  <c r="I568" i="52" s="1"/>
  <c r="L568" i="52" l="1"/>
  <c r="K563" i="49"/>
  <c r="J563" i="49"/>
  <c r="I563" i="49" s="1"/>
  <c r="L567" i="53"/>
  <c r="K562" i="50"/>
  <c r="J562" i="50"/>
  <c r="I562" i="50" s="1"/>
  <c r="L562" i="50" l="1"/>
  <c r="K568" i="53"/>
  <c r="J568" i="53"/>
  <c r="I568" i="53" s="1"/>
  <c r="L563" i="49"/>
  <c r="K569" i="52"/>
  <c r="J569" i="52"/>
  <c r="I569" i="52" s="1"/>
  <c r="L569" i="52" l="1"/>
  <c r="K564" i="49"/>
  <c r="J564" i="49"/>
  <c r="I564" i="49" s="1"/>
  <c r="L568" i="53"/>
  <c r="K563" i="50"/>
  <c r="J563" i="50"/>
  <c r="I563" i="50" s="1"/>
  <c r="L563" i="50" l="1"/>
  <c r="K569" i="53"/>
  <c r="J569" i="53"/>
  <c r="L564" i="49"/>
  <c r="K570" i="52"/>
  <c r="J570" i="52"/>
  <c r="I570" i="52" l="1"/>
  <c r="I569" i="53"/>
  <c r="L570" i="52"/>
  <c r="K565" i="49"/>
  <c r="J565" i="49"/>
  <c r="I565" i="49" s="1"/>
  <c r="L569" i="53"/>
  <c r="K564" i="50"/>
  <c r="J564" i="50"/>
  <c r="I564" i="50" s="1"/>
  <c r="L564" i="50" l="1"/>
  <c r="K570" i="53"/>
  <c r="J570" i="53"/>
  <c r="I570" i="53" s="1"/>
  <c r="L565" i="49"/>
  <c r="K571" i="52"/>
  <c r="J571" i="52"/>
  <c r="I571" i="52" l="1"/>
  <c r="L571" i="52"/>
  <c r="K566" i="49"/>
  <c r="J566" i="49"/>
  <c r="I566" i="49" s="1"/>
  <c r="L570" i="53"/>
  <c r="K565" i="50"/>
  <c r="J565" i="50"/>
  <c r="I565" i="50" s="1"/>
  <c r="L565" i="50" l="1"/>
  <c r="K571" i="53"/>
  <c r="J571" i="53"/>
  <c r="I571" i="53" s="1"/>
  <c r="L566" i="49"/>
  <c r="K572" i="52"/>
  <c r="J572" i="52"/>
  <c r="I572" i="52" s="1"/>
  <c r="L572" i="52" l="1"/>
  <c r="K567" i="49"/>
  <c r="J567" i="49"/>
  <c r="I567" i="49" s="1"/>
  <c r="L571" i="53"/>
  <c r="K566" i="50"/>
  <c r="J566" i="50"/>
  <c r="I566" i="50" l="1"/>
  <c r="L566" i="50"/>
  <c r="K572" i="53"/>
  <c r="J572" i="53"/>
  <c r="I572" i="53" s="1"/>
  <c r="L567" i="49"/>
  <c r="K573" i="52"/>
  <c r="J573" i="52"/>
  <c r="I573" i="52" l="1"/>
  <c r="L573" i="52"/>
  <c r="K568" i="49"/>
  <c r="J568" i="49"/>
  <c r="I568" i="49" s="1"/>
  <c r="L572" i="53"/>
  <c r="K567" i="50"/>
  <c r="J567" i="50"/>
  <c r="I567" i="50" l="1"/>
  <c r="L567" i="50"/>
  <c r="K573" i="53"/>
  <c r="J573" i="53"/>
  <c r="I573" i="53" s="1"/>
  <c r="L568" i="49"/>
  <c r="K574" i="52"/>
  <c r="J574" i="52"/>
  <c r="I574" i="52" s="1"/>
  <c r="L574" i="52" l="1"/>
  <c r="K569" i="49"/>
  <c r="J569" i="49"/>
  <c r="I569" i="49" s="1"/>
  <c r="L573" i="53"/>
  <c r="K568" i="50"/>
  <c r="J568" i="50"/>
  <c r="I568" i="50" l="1"/>
  <c r="L568" i="50"/>
  <c r="K574" i="53"/>
  <c r="J574" i="53"/>
  <c r="I574" i="53" s="1"/>
  <c r="L569" i="49"/>
  <c r="K575" i="52"/>
  <c r="J575" i="52"/>
  <c r="I575" i="52" l="1"/>
  <c r="L575" i="52"/>
  <c r="K570" i="49"/>
  <c r="J570" i="49"/>
  <c r="L574" i="53"/>
  <c r="K569" i="50"/>
  <c r="J569" i="50"/>
  <c r="I569" i="50" s="1"/>
  <c r="K575" i="53" l="1"/>
  <c r="J575" i="53"/>
  <c r="I575" i="53" s="1"/>
  <c r="I570" i="49"/>
  <c r="L570" i="49"/>
  <c r="L569" i="50"/>
  <c r="K576" i="52"/>
  <c r="J576" i="52"/>
  <c r="I576" i="52" s="1"/>
  <c r="L576" i="52" l="1"/>
  <c r="K570" i="50"/>
  <c r="J570" i="50"/>
  <c r="I570" i="50" s="1"/>
  <c r="K571" i="49"/>
  <c r="J571" i="49"/>
  <c r="I571" i="49" s="1"/>
  <c r="L575" i="53"/>
  <c r="K576" i="53" l="1"/>
  <c r="J576" i="53"/>
  <c r="I576" i="53" s="1"/>
  <c r="L571" i="49"/>
  <c r="L570" i="50"/>
  <c r="K577" i="52"/>
  <c r="J577" i="52"/>
  <c r="I577" i="52" s="1"/>
  <c r="L577" i="52" l="1"/>
  <c r="K571" i="50"/>
  <c r="J571" i="50"/>
  <c r="I571" i="50" s="1"/>
  <c r="K572" i="49"/>
  <c r="J572" i="49"/>
  <c r="I572" i="49" s="1"/>
  <c r="L576" i="53"/>
  <c r="K577" i="53" l="1"/>
  <c r="J577" i="53"/>
  <c r="I577" i="53" s="1"/>
  <c r="L572" i="49"/>
  <c r="L571" i="50"/>
  <c r="K578" i="52"/>
  <c r="J578" i="52"/>
  <c r="I578" i="52" l="1"/>
  <c r="L578" i="52"/>
  <c r="K572" i="50"/>
  <c r="J572" i="50"/>
  <c r="I572" i="50" s="1"/>
  <c r="K573" i="49"/>
  <c r="J573" i="49"/>
  <c r="L577" i="53"/>
  <c r="I573" i="49" l="1"/>
  <c r="K578" i="53"/>
  <c r="J578" i="53"/>
  <c r="L573" i="49"/>
  <c r="L572" i="50"/>
  <c r="K579" i="52"/>
  <c r="J579" i="52"/>
  <c r="I579" i="52" s="1"/>
  <c r="I578" i="53" l="1"/>
  <c r="L579" i="52"/>
  <c r="K573" i="50"/>
  <c r="J573" i="50"/>
  <c r="K574" i="49"/>
  <c r="J574" i="49"/>
  <c r="I574" i="49" s="1"/>
  <c r="L578" i="53"/>
  <c r="I573" i="50" l="1"/>
  <c r="K579" i="53"/>
  <c r="J579" i="53"/>
  <c r="I579" i="53" s="1"/>
  <c r="L574" i="49"/>
  <c r="L573" i="50"/>
  <c r="K580" i="52"/>
  <c r="J580" i="52"/>
  <c r="I580" i="52" l="1"/>
  <c r="L580" i="52"/>
  <c r="K574" i="50"/>
  <c r="J574" i="50"/>
  <c r="I574" i="50" s="1"/>
  <c r="K575" i="49"/>
  <c r="J575" i="49"/>
  <c r="I575" i="49" s="1"/>
  <c r="L579" i="53"/>
  <c r="K580" i="53" l="1"/>
  <c r="J580" i="53"/>
  <c r="I580" i="53" s="1"/>
  <c r="L575" i="49"/>
  <c r="L574" i="50"/>
  <c r="K581" i="52"/>
  <c r="J581" i="52"/>
  <c r="I581" i="52" s="1"/>
  <c r="L581" i="52" l="1"/>
  <c r="K575" i="50"/>
  <c r="J575" i="50"/>
  <c r="I575" i="50" s="1"/>
  <c r="K576" i="49"/>
  <c r="J576" i="49"/>
  <c r="I576" i="49" s="1"/>
  <c r="L580" i="53"/>
  <c r="K581" i="53" l="1"/>
  <c r="J581" i="53"/>
  <c r="I581" i="53" s="1"/>
  <c r="L576" i="49"/>
  <c r="L575" i="50"/>
  <c r="K582" i="52"/>
  <c r="J582" i="52"/>
  <c r="I582" i="52" s="1"/>
  <c r="L582" i="52" l="1"/>
  <c r="K576" i="50"/>
  <c r="J576" i="50"/>
  <c r="I576" i="50" s="1"/>
  <c r="K577" i="49"/>
  <c r="J577" i="49"/>
  <c r="I577" i="49" s="1"/>
  <c r="L581" i="53"/>
  <c r="K582" i="53" l="1"/>
  <c r="J582" i="53"/>
  <c r="L577" i="49"/>
  <c r="L576" i="50"/>
  <c r="K583" i="52"/>
  <c r="J583" i="52"/>
  <c r="I583" i="52" s="1"/>
  <c r="I582" i="53" l="1"/>
  <c r="L583" i="52"/>
  <c r="K577" i="50"/>
  <c r="J577" i="50"/>
  <c r="I577" i="50" s="1"/>
  <c r="K578" i="49"/>
  <c r="J578" i="49"/>
  <c r="I578" i="49" s="1"/>
  <c r="L582" i="53"/>
  <c r="K583" i="53" l="1"/>
  <c r="J583" i="53"/>
  <c r="I583" i="53" s="1"/>
  <c r="L577" i="50"/>
  <c r="L578" i="49"/>
  <c r="K584" i="52"/>
  <c r="J584" i="52"/>
  <c r="I584" i="52" s="1"/>
  <c r="L584" i="52" l="1"/>
  <c r="K579" i="49"/>
  <c r="J579" i="49"/>
  <c r="I579" i="49" s="1"/>
  <c r="K578" i="50"/>
  <c r="J578" i="50"/>
  <c r="I578" i="50" s="1"/>
  <c r="L583" i="53"/>
  <c r="K584" i="53" l="1"/>
  <c r="J584" i="53"/>
  <c r="L578" i="50"/>
  <c r="L579" i="49"/>
  <c r="K585" i="52"/>
  <c r="J585" i="52"/>
  <c r="I585" i="52" l="1"/>
  <c r="I584" i="53"/>
  <c r="L585" i="52"/>
  <c r="K580" i="49"/>
  <c r="J580" i="49"/>
  <c r="I580" i="49" s="1"/>
  <c r="K579" i="50"/>
  <c r="J579" i="50"/>
  <c r="I579" i="50" s="1"/>
  <c r="L584" i="53"/>
  <c r="K585" i="53" l="1"/>
  <c r="J585" i="53"/>
  <c r="I585" i="53" s="1"/>
  <c r="L579" i="50"/>
  <c r="L580" i="49"/>
  <c r="K586" i="52"/>
  <c r="J586" i="52"/>
  <c r="I586" i="52" l="1"/>
  <c r="L586" i="52"/>
  <c r="K581" i="49"/>
  <c r="J581" i="49"/>
  <c r="I581" i="49" s="1"/>
  <c r="K580" i="50"/>
  <c r="J580" i="50"/>
  <c r="L585" i="53"/>
  <c r="I580" i="50" l="1"/>
  <c r="K586" i="53"/>
  <c r="J586" i="53"/>
  <c r="I586" i="53" s="1"/>
  <c r="L580" i="50"/>
  <c r="L581" i="49"/>
  <c r="K587" i="52"/>
  <c r="J587" i="52"/>
  <c r="I587" i="52" l="1"/>
  <c r="L587" i="52"/>
  <c r="K582" i="49"/>
  <c r="J582" i="49"/>
  <c r="I582" i="49" s="1"/>
  <c r="K581" i="50"/>
  <c r="J581" i="50"/>
  <c r="I581" i="50" s="1"/>
  <c r="L586" i="53"/>
  <c r="K587" i="53" l="1"/>
  <c r="J587" i="53"/>
  <c r="I587" i="53" s="1"/>
  <c r="L581" i="50"/>
  <c r="L582" i="49"/>
  <c r="K588" i="52"/>
  <c r="J588" i="52"/>
  <c r="I588" i="52" s="1"/>
  <c r="L588" i="52" l="1"/>
  <c r="K583" i="49"/>
  <c r="J583" i="49"/>
  <c r="I583" i="49" s="1"/>
  <c r="K582" i="50"/>
  <c r="J582" i="50"/>
  <c r="I582" i="50" s="1"/>
  <c r="L587" i="53"/>
  <c r="K588" i="53" l="1"/>
  <c r="J588" i="53"/>
  <c r="I588" i="53" s="1"/>
  <c r="L582" i="50"/>
  <c r="L583" i="49"/>
  <c r="K589" i="52"/>
  <c r="J589" i="52"/>
  <c r="I589" i="52" s="1"/>
  <c r="L589" i="52" l="1"/>
  <c r="K584" i="49"/>
  <c r="J584" i="49"/>
  <c r="K583" i="50"/>
  <c r="J583" i="50"/>
  <c r="L588" i="53"/>
  <c r="I583" i="50" l="1"/>
  <c r="I584" i="49"/>
  <c r="K589" i="53"/>
  <c r="J589" i="53"/>
  <c r="I589" i="53" s="1"/>
  <c r="L583" i="50"/>
  <c r="L584" i="49"/>
  <c r="K590" i="52"/>
  <c r="J590" i="52"/>
  <c r="I590" i="52" s="1"/>
  <c r="L590" i="52" l="1"/>
  <c r="K585" i="49"/>
  <c r="J585" i="49"/>
  <c r="I585" i="49" s="1"/>
  <c r="K584" i="50"/>
  <c r="J584" i="50"/>
  <c r="I584" i="50" s="1"/>
  <c r="L589" i="53"/>
  <c r="L584" i="50" l="1"/>
  <c r="K585" i="50" s="1"/>
  <c r="K590" i="53"/>
  <c r="J590" i="53"/>
  <c r="I590" i="53" s="1"/>
  <c r="L585" i="49"/>
  <c r="K591" i="52"/>
  <c r="J591" i="52"/>
  <c r="L591" i="52" s="1"/>
  <c r="J585" i="50" l="1"/>
  <c r="I585" i="50" s="1"/>
  <c r="I591" i="52"/>
  <c r="K592" i="52"/>
  <c r="J592" i="52"/>
  <c r="K586" i="49"/>
  <c r="J586" i="49"/>
  <c r="I586" i="49" s="1"/>
  <c r="L590" i="53"/>
  <c r="L585" i="50"/>
  <c r="I592" i="52" l="1"/>
  <c r="K586" i="50"/>
  <c r="J586" i="50"/>
  <c r="I586" i="50" s="1"/>
  <c r="K591" i="53"/>
  <c r="J591" i="53"/>
  <c r="I591" i="53" s="1"/>
  <c r="L586" i="49"/>
  <c r="L592" i="52"/>
  <c r="K593" i="52" l="1"/>
  <c r="J593" i="52"/>
  <c r="I593" i="52" s="1"/>
  <c r="K587" i="49"/>
  <c r="J587" i="49"/>
  <c r="I587" i="49" s="1"/>
  <c r="L591" i="53"/>
  <c r="L586" i="50"/>
  <c r="K592" i="53" l="1"/>
  <c r="J592" i="53"/>
  <c r="I592" i="53" s="1"/>
  <c r="K587" i="50"/>
  <c r="J587" i="50"/>
  <c r="I587" i="50" s="1"/>
  <c r="L587" i="49"/>
  <c r="L593" i="52"/>
  <c r="K594" i="52" l="1"/>
  <c r="J594" i="52"/>
  <c r="I594" i="52" s="1"/>
  <c r="K588" i="49"/>
  <c r="J588" i="49"/>
  <c r="L587" i="50"/>
  <c r="L592" i="53"/>
  <c r="I588" i="49" l="1"/>
  <c r="K593" i="53"/>
  <c r="J593" i="53"/>
  <c r="I593" i="53" s="1"/>
  <c r="K588" i="50"/>
  <c r="J588" i="50"/>
  <c r="I588" i="50" s="1"/>
  <c r="L588" i="49"/>
  <c r="L594" i="52"/>
  <c r="K595" i="52" l="1"/>
  <c r="J595" i="52"/>
  <c r="I595" i="52" s="1"/>
  <c r="K589" i="49"/>
  <c r="J589" i="49"/>
  <c r="I589" i="49" s="1"/>
  <c r="L588" i="50"/>
  <c r="L593" i="53"/>
  <c r="K594" i="53" l="1"/>
  <c r="J594" i="53"/>
  <c r="I594" i="53" s="1"/>
  <c r="K589" i="50"/>
  <c r="J589" i="50"/>
  <c r="I589" i="50" s="1"/>
  <c r="L589" i="49"/>
  <c r="L595" i="52"/>
  <c r="K596" i="52" l="1"/>
  <c r="J596" i="52"/>
  <c r="I596" i="52" s="1"/>
  <c r="K590" i="49"/>
  <c r="J590" i="49"/>
  <c r="I590" i="49" s="1"/>
  <c r="L589" i="50"/>
  <c r="L594" i="53"/>
  <c r="K595" i="53" l="1"/>
  <c r="J595" i="53"/>
  <c r="I595" i="53" s="1"/>
  <c r="K590" i="50"/>
  <c r="J590" i="50"/>
  <c r="I590" i="50" s="1"/>
  <c r="L590" i="49"/>
  <c r="L596" i="52"/>
  <c r="K597" i="52" l="1"/>
  <c r="J597" i="52"/>
  <c r="I597" i="52" s="1"/>
  <c r="K591" i="49"/>
  <c r="J591" i="49"/>
  <c r="I591" i="49" s="1"/>
  <c r="L590" i="50"/>
  <c r="L595" i="53"/>
  <c r="K596" i="53" l="1"/>
  <c r="J596" i="53"/>
  <c r="K591" i="50"/>
  <c r="J591" i="50"/>
  <c r="I591" i="50" s="1"/>
  <c r="L591" i="49"/>
  <c r="L597" i="52"/>
  <c r="I596" i="53" l="1"/>
  <c r="K598" i="52"/>
  <c r="J598" i="52"/>
  <c r="I598" i="52" s="1"/>
  <c r="K592" i="49"/>
  <c r="J592" i="49"/>
  <c r="L591" i="50"/>
  <c r="L596" i="53"/>
  <c r="I592" i="49" l="1"/>
  <c r="K597" i="53"/>
  <c r="J597" i="53"/>
  <c r="I597" i="53" s="1"/>
  <c r="K592" i="50"/>
  <c r="J592" i="50"/>
  <c r="I592" i="50" s="1"/>
  <c r="L592" i="49"/>
  <c r="L598" i="52"/>
  <c r="K599" i="52" l="1"/>
  <c r="J599" i="52"/>
  <c r="I599" i="52" s="1"/>
  <c r="K593" i="49"/>
  <c r="J593" i="49"/>
  <c r="I593" i="49" s="1"/>
  <c r="L592" i="50"/>
  <c r="L597" i="53"/>
  <c r="K598" i="53" l="1"/>
  <c r="J598" i="53"/>
  <c r="K593" i="50"/>
  <c r="J593" i="50"/>
  <c r="L593" i="49"/>
  <c r="L599" i="52"/>
  <c r="I593" i="50" l="1"/>
  <c r="I598" i="53"/>
  <c r="K600" i="52"/>
  <c r="J600" i="52"/>
  <c r="I600" i="52" s="1"/>
  <c r="K594" i="49"/>
  <c r="J594" i="49"/>
  <c r="I594" i="49" s="1"/>
  <c r="L593" i="50"/>
  <c r="L598" i="53"/>
  <c r="K599" i="53" l="1"/>
  <c r="J599" i="53"/>
  <c r="K594" i="50"/>
  <c r="J594" i="50"/>
  <c r="I594" i="50" s="1"/>
  <c r="L594" i="49"/>
  <c r="L600" i="52"/>
  <c r="I599" i="53" l="1"/>
  <c r="K601" i="52"/>
  <c r="J601" i="52"/>
  <c r="K595" i="49"/>
  <c r="J595" i="49"/>
  <c r="I595" i="49" s="1"/>
  <c r="L594" i="50"/>
  <c r="L599" i="53"/>
  <c r="I601" i="52" l="1"/>
  <c r="K600" i="53"/>
  <c r="J600" i="53"/>
  <c r="I600" i="53" s="1"/>
  <c r="K595" i="50"/>
  <c r="J595" i="50"/>
  <c r="I595" i="50" s="1"/>
  <c r="L595" i="49"/>
  <c r="L601" i="52"/>
  <c r="K602" i="52" l="1"/>
  <c r="J602" i="52"/>
  <c r="I602" i="52" s="1"/>
  <c r="K596" i="49"/>
  <c r="J596" i="49"/>
  <c r="I596" i="49" s="1"/>
  <c r="L595" i="50"/>
  <c r="L600" i="53"/>
  <c r="K601" i="53" l="1"/>
  <c r="J601" i="53"/>
  <c r="I601" i="53" s="1"/>
  <c r="K596" i="50"/>
  <c r="J596" i="50"/>
  <c r="I596" i="50" s="1"/>
  <c r="L596" i="49"/>
  <c r="L602" i="52"/>
  <c r="K603" i="52" l="1"/>
  <c r="J603" i="52"/>
  <c r="K597" i="49"/>
  <c r="J597" i="49"/>
  <c r="I597" i="49" s="1"/>
  <c r="L596" i="50"/>
  <c r="L601" i="53"/>
  <c r="I603" i="52" l="1"/>
  <c r="K602" i="53"/>
  <c r="J602" i="53"/>
  <c r="I602" i="53" s="1"/>
  <c r="K597" i="50"/>
  <c r="J597" i="50"/>
  <c r="I597" i="50" s="1"/>
  <c r="L597" i="49"/>
  <c r="L603" i="52"/>
  <c r="K604" i="52" l="1"/>
  <c r="J604" i="52"/>
  <c r="K598" i="49"/>
  <c r="J598" i="49"/>
  <c r="I598" i="49" s="1"/>
  <c r="L597" i="50"/>
  <c r="L602" i="53"/>
  <c r="I604" i="52" l="1"/>
  <c r="K603" i="53"/>
  <c r="J603" i="53"/>
  <c r="I603" i="53" s="1"/>
  <c r="K598" i="50"/>
  <c r="J598" i="50"/>
  <c r="I598" i="50" s="1"/>
  <c r="L598" i="49"/>
  <c r="L604" i="52"/>
  <c r="K605" i="52" l="1"/>
  <c r="J605" i="52"/>
  <c r="K599" i="49"/>
  <c r="J599" i="49"/>
  <c r="I599" i="49" s="1"/>
  <c r="L598" i="50"/>
  <c r="L603" i="53"/>
  <c r="I605" i="52" l="1"/>
  <c r="K604" i="53"/>
  <c r="J604" i="53"/>
  <c r="I604" i="53" s="1"/>
  <c r="K599" i="50"/>
  <c r="J599" i="50"/>
  <c r="I599" i="50" s="1"/>
  <c r="L599" i="49"/>
  <c r="L605" i="52"/>
  <c r="K606" i="52" l="1"/>
  <c r="J606" i="52"/>
  <c r="K600" i="49"/>
  <c r="J600" i="49"/>
  <c r="L599" i="50"/>
  <c r="L604" i="53"/>
  <c r="I600" i="49" l="1"/>
  <c r="I606" i="52"/>
  <c r="K605" i="53"/>
  <c r="J605" i="53"/>
  <c r="I605" i="53" s="1"/>
  <c r="K600" i="50"/>
  <c r="J600" i="50"/>
  <c r="I600" i="50" s="1"/>
  <c r="L600" i="49"/>
  <c r="L606" i="52"/>
  <c r="K607" i="52" l="1"/>
  <c r="J607" i="52"/>
  <c r="I607" i="52" s="1"/>
  <c r="K601" i="49"/>
  <c r="J601" i="49"/>
  <c r="I601" i="49" s="1"/>
  <c r="L600" i="50"/>
  <c r="L605" i="53"/>
  <c r="K606" i="53" l="1"/>
  <c r="J606" i="53"/>
  <c r="K601" i="50"/>
  <c r="J601" i="50"/>
  <c r="I601" i="50" s="1"/>
  <c r="L601" i="49"/>
  <c r="L607" i="52"/>
  <c r="I606" i="53" l="1"/>
  <c r="K608" i="52"/>
  <c r="J608" i="52"/>
  <c r="I608" i="52" s="1"/>
  <c r="K602" i="49"/>
  <c r="J602" i="49"/>
  <c r="I602" i="49" s="1"/>
  <c r="L601" i="50"/>
  <c r="L606" i="53"/>
  <c r="K607" i="53" l="1"/>
  <c r="J607" i="53"/>
  <c r="I607" i="53" s="1"/>
  <c r="K602" i="50"/>
  <c r="J602" i="50"/>
  <c r="I602" i="50" s="1"/>
  <c r="L602" i="49"/>
  <c r="L608" i="52"/>
  <c r="K609" i="52" l="1"/>
  <c r="J609" i="52"/>
  <c r="K603" i="49"/>
  <c r="J603" i="49"/>
  <c r="I603" i="49" s="1"/>
  <c r="L602" i="50"/>
  <c r="L607" i="53"/>
  <c r="K608" i="53" l="1"/>
  <c r="J608" i="53"/>
  <c r="I608" i="53" s="1"/>
  <c r="K603" i="50"/>
  <c r="J603" i="50"/>
  <c r="I603" i="50" s="1"/>
  <c r="L603" i="49"/>
  <c r="I609" i="52"/>
  <c r="E62" i="57"/>
  <c r="E61" i="57"/>
  <c r="J9" i="52"/>
  <c r="L609" i="52"/>
  <c r="H61" i="57"/>
  <c r="G62" i="58" s="1"/>
  <c r="K9" i="52"/>
  <c r="I9" i="52" l="1"/>
  <c r="D62" i="58"/>
  <c r="G61" i="57"/>
  <c r="C62" i="57" s="1"/>
  <c r="G62" i="57" s="1"/>
  <c r="C63" i="57" s="1"/>
  <c r="G63" i="57" s="1"/>
  <c r="C64" i="57" s="1"/>
  <c r="G64" i="57" s="1"/>
  <c r="C65" i="57" s="1"/>
  <c r="G65" i="57" s="1"/>
  <c r="C66" i="57" s="1"/>
  <c r="G66" i="57" s="1"/>
  <c r="C67" i="57" s="1"/>
  <c r="G67" i="57" s="1"/>
  <c r="C68" i="57" s="1"/>
  <c r="G68" i="57" s="1"/>
  <c r="C69" i="57" s="1"/>
  <c r="G69" i="57" s="1"/>
  <c r="C70" i="57" s="1"/>
  <c r="G70" i="57" s="1"/>
  <c r="C71" i="57" s="1"/>
  <c r="G71" i="57" s="1"/>
  <c r="C72" i="57" s="1"/>
  <c r="G72" i="57" s="1"/>
  <c r="C73" i="57" s="1"/>
  <c r="G73" i="57" s="1"/>
  <c r="C74" i="57" s="1"/>
  <c r="G74" i="57" s="1"/>
  <c r="C75" i="57" s="1"/>
  <c r="G75" i="57" s="1"/>
  <c r="C76" i="57" s="1"/>
  <c r="G76" i="57" s="1"/>
  <c r="C77" i="57" s="1"/>
  <c r="G77" i="57" s="1"/>
  <c r="C78" i="57" s="1"/>
  <c r="G78" i="57" s="1"/>
  <c r="C79" i="57" s="1"/>
  <c r="G79" i="57" s="1"/>
  <c r="C80" i="57" s="1"/>
  <c r="G80" i="57" s="1"/>
  <c r="C81" i="57" s="1"/>
  <c r="G81" i="57" s="1"/>
  <c r="C82" i="57" s="1"/>
  <c r="G82" i="57" s="1"/>
  <c r="C83" i="57" s="1"/>
  <c r="G83" i="57" s="1"/>
  <c r="C84" i="57" s="1"/>
  <c r="G84" i="57" s="1"/>
  <c r="C85" i="57" s="1"/>
  <c r="G85" i="57" s="1"/>
  <c r="C86" i="57" s="1"/>
  <c r="G86" i="57" s="1"/>
  <c r="C87" i="57" s="1"/>
  <c r="G87" i="57" s="1"/>
  <c r="C88" i="57" s="1"/>
  <c r="G88" i="57" s="1"/>
  <c r="C89" i="57" s="1"/>
  <c r="G89" i="57" s="1"/>
  <c r="C90" i="57" s="1"/>
  <c r="G90" i="57" s="1"/>
  <c r="C91" i="57" s="1"/>
  <c r="G91" i="57" s="1"/>
  <c r="C92" i="57" s="1"/>
  <c r="G92" i="57" s="1"/>
  <c r="C93" i="57" s="1"/>
  <c r="G93" i="57" s="1"/>
  <c r="C94" i="57" s="1"/>
  <c r="G94" i="57" s="1"/>
  <c r="C95" i="57" s="1"/>
  <c r="G95" i="57" s="1"/>
  <c r="C96" i="57" s="1"/>
  <c r="G96" i="57" s="1"/>
  <c r="C97" i="57" s="1"/>
  <c r="G97" i="57" s="1"/>
  <c r="C98" i="57" s="1"/>
  <c r="G98" i="57" s="1"/>
  <c r="C99" i="57" s="1"/>
  <c r="G99" i="57" s="1"/>
  <c r="C100" i="57" s="1"/>
  <c r="G100" i="57" s="1"/>
  <c r="C101" i="57" s="1"/>
  <c r="G101" i="57" s="1"/>
  <c r="C102" i="57" s="1"/>
  <c r="G102" i="57" s="1"/>
  <c r="C103" i="57" s="1"/>
  <c r="G103" i="57" s="1"/>
  <c r="C104" i="57" s="1"/>
  <c r="G104" i="57" s="1"/>
  <c r="C105" i="57" s="1"/>
  <c r="G105" i="57" s="1"/>
  <c r="C106" i="57" s="1"/>
  <c r="G106" i="57" s="1"/>
  <c r="C107" i="57" s="1"/>
  <c r="G107" i="57" s="1"/>
  <c r="C108" i="57" s="1"/>
  <c r="G108" i="57" s="1"/>
  <c r="C109" i="57" s="1"/>
  <c r="G109" i="57" s="1"/>
  <c r="C110" i="57" s="1"/>
  <c r="G110" i="57" s="1"/>
  <c r="C111" i="57" s="1"/>
  <c r="G111" i="57" s="1"/>
  <c r="C112" i="57" s="1"/>
  <c r="G112" i="57" s="1"/>
  <c r="C113" i="57" s="1"/>
  <c r="G113" i="57" s="1"/>
  <c r="C114" i="57" s="1"/>
  <c r="G114" i="57" s="1"/>
  <c r="C115" i="57" s="1"/>
  <c r="G115" i="57" s="1"/>
  <c r="C116" i="57" s="1"/>
  <c r="G116" i="57" s="1"/>
  <c r="C117" i="57" s="1"/>
  <c r="G117" i="57" s="1"/>
  <c r="C118" i="57" s="1"/>
  <c r="G118" i="57" s="1"/>
  <c r="C119" i="57" s="1"/>
  <c r="G119" i="57" s="1"/>
  <c r="C120" i="57" s="1"/>
  <c r="G120" i="57" s="1"/>
  <c r="C121" i="57" s="1"/>
  <c r="G121" i="57" s="1"/>
  <c r="C122" i="57" s="1"/>
  <c r="G122" i="57" s="1"/>
  <c r="C123" i="57" s="1"/>
  <c r="G123" i="57" s="1"/>
  <c r="C124" i="57" s="1"/>
  <c r="G124" i="57" s="1"/>
  <c r="C125" i="57" s="1"/>
  <c r="G125" i="57" s="1"/>
  <c r="C126" i="57" s="1"/>
  <c r="G126" i="57" s="1"/>
  <c r="C127" i="57" s="1"/>
  <c r="G127" i="57" s="1"/>
  <c r="C128" i="57" s="1"/>
  <c r="G128" i="57" s="1"/>
  <c r="C129" i="57" s="1"/>
  <c r="G129" i="57" s="1"/>
  <c r="C130" i="57" s="1"/>
  <c r="G130" i="57" s="1"/>
  <c r="C131" i="57" s="1"/>
  <c r="G131" i="57" s="1"/>
  <c r="C132" i="57" s="1"/>
  <c r="G132" i="57" s="1"/>
  <c r="C133" i="57" s="1"/>
  <c r="G133" i="57" s="1"/>
  <c r="C134" i="57" s="1"/>
  <c r="G134" i="57" s="1"/>
  <c r="C135" i="57" s="1"/>
  <c r="G135" i="57" s="1"/>
  <c r="C136" i="57" s="1"/>
  <c r="G136" i="57" s="1"/>
  <c r="C137" i="57" s="1"/>
  <c r="G137" i="57" s="1"/>
  <c r="C138" i="57" s="1"/>
  <c r="G138" i="57" s="1"/>
  <c r="C139" i="57" s="1"/>
  <c r="G139" i="57" s="1"/>
  <c r="C140" i="57" s="1"/>
  <c r="G140" i="57" s="1"/>
  <c r="C141" i="57" s="1"/>
  <c r="G141" i="57" s="1"/>
  <c r="C142" i="57" s="1"/>
  <c r="G142" i="57" s="1"/>
  <c r="C143" i="57" s="1"/>
  <c r="G143" i="57" s="1"/>
  <c r="C144" i="57" s="1"/>
  <c r="G144" i="57" s="1"/>
  <c r="C145" i="57" s="1"/>
  <c r="G145" i="57" s="1"/>
  <c r="C146" i="57" s="1"/>
  <c r="G146" i="57" s="1"/>
  <c r="C147" i="57" s="1"/>
  <c r="G147" i="57" s="1"/>
  <c r="C148" i="57" s="1"/>
  <c r="G148" i="57" s="1"/>
  <c r="C149" i="57" s="1"/>
  <c r="G149" i="57" s="1"/>
  <c r="C150" i="57" s="1"/>
  <c r="G150" i="57" s="1"/>
  <c r="C151" i="57" s="1"/>
  <c r="G151" i="57" s="1"/>
  <c r="C152" i="57" s="1"/>
  <c r="G152" i="57" s="1"/>
  <c r="C153" i="57" s="1"/>
  <c r="G153" i="57" s="1"/>
  <c r="C154" i="57" s="1"/>
  <c r="G154" i="57" s="1"/>
  <c r="C155" i="57" s="1"/>
  <c r="G155" i="57" s="1"/>
  <c r="C156" i="57" s="1"/>
  <c r="G156" i="57" s="1"/>
  <c r="C157" i="57" s="1"/>
  <c r="G157" i="57" s="1"/>
  <c r="C158" i="57" s="1"/>
  <c r="G158" i="57" s="1"/>
  <c r="C159" i="57" s="1"/>
  <c r="G159" i="57" s="1"/>
  <c r="C160" i="57" s="1"/>
  <c r="G160" i="57" s="1"/>
  <c r="C161" i="57" s="1"/>
  <c r="G161" i="57" s="1"/>
  <c r="C162" i="57" s="1"/>
  <c r="G162" i="57" s="1"/>
  <c r="C163" i="57" s="1"/>
  <c r="G163" i="57" s="1"/>
  <c r="C164" i="57" s="1"/>
  <c r="G164" i="57" s="1"/>
  <c r="C165" i="57" s="1"/>
  <c r="G165" i="57" s="1"/>
  <c r="C166" i="57" s="1"/>
  <c r="G166" i="57" s="1"/>
  <c r="C167" i="57" s="1"/>
  <c r="G167" i="57" s="1"/>
  <c r="C168" i="57" s="1"/>
  <c r="G168" i="57" s="1"/>
  <c r="C169" i="57" s="1"/>
  <c r="G169" i="57" s="1"/>
  <c r="C170" i="57" s="1"/>
  <c r="G170" i="57" s="1"/>
  <c r="C171" i="57" s="1"/>
  <c r="G171" i="57" s="1"/>
  <c r="C172" i="57" s="1"/>
  <c r="G172" i="57" s="1"/>
  <c r="C173" i="57" s="1"/>
  <c r="G173" i="57" s="1"/>
  <c r="C174" i="57" s="1"/>
  <c r="G174" i="57" s="1"/>
  <c r="C175" i="57" s="1"/>
  <c r="G175" i="57" s="1"/>
  <c r="C176" i="57" s="1"/>
  <c r="G176" i="57" s="1"/>
  <c r="C177" i="57" s="1"/>
  <c r="G177" i="57" s="1"/>
  <c r="C178" i="57" s="1"/>
  <c r="G178" i="57" s="1"/>
  <c r="C179" i="57" s="1"/>
  <c r="G179" i="57" s="1"/>
  <c r="C180" i="57" s="1"/>
  <c r="G180" i="57" s="1"/>
  <c r="C181" i="57" s="1"/>
  <c r="G181" i="57" s="1"/>
  <c r="C182" i="57" s="1"/>
  <c r="G182" i="57" s="1"/>
  <c r="C183" i="57" s="1"/>
  <c r="G183" i="57" s="1"/>
  <c r="C184" i="57" s="1"/>
  <c r="G184" i="57" s="1"/>
  <c r="C185" i="57" s="1"/>
  <c r="G185" i="57" s="1"/>
  <c r="C186" i="57" s="1"/>
  <c r="G186" i="57" s="1"/>
  <c r="C187" i="57" s="1"/>
  <c r="G187" i="57" s="1"/>
  <c r="C188" i="57" s="1"/>
  <c r="G188" i="57" s="1"/>
  <c r="C189" i="57" s="1"/>
  <c r="G189" i="57" s="1"/>
  <c r="C190" i="57" s="1"/>
  <c r="G190" i="57" s="1"/>
  <c r="C191" i="57" s="1"/>
  <c r="G191" i="57" s="1"/>
  <c r="C192" i="57" s="1"/>
  <c r="G192" i="57" s="1"/>
  <c r="C193" i="57" s="1"/>
  <c r="G193" i="57" s="1"/>
  <c r="C194" i="57" s="1"/>
  <c r="G194" i="57" s="1"/>
  <c r="C195" i="57" s="1"/>
  <c r="G195" i="57" s="1"/>
  <c r="C196" i="57" s="1"/>
  <c r="G196" i="57" s="1"/>
  <c r="C197" i="57" s="1"/>
  <c r="G197" i="57" s="1"/>
  <c r="C198" i="57" s="1"/>
  <c r="G198" i="57" s="1"/>
  <c r="C199" i="57" s="1"/>
  <c r="G199" i="57" s="1"/>
  <c r="C200" i="57" s="1"/>
  <c r="G200" i="57" s="1"/>
  <c r="C201" i="57" s="1"/>
  <c r="G201" i="57" s="1"/>
  <c r="C202" i="57" s="1"/>
  <c r="G202" i="57" s="1"/>
  <c r="C203" i="57" s="1"/>
  <c r="G203" i="57" s="1"/>
  <c r="C204" i="57" s="1"/>
  <c r="G204" i="57" s="1"/>
  <c r="C205" i="57" s="1"/>
  <c r="G205" i="57" s="1"/>
  <c r="C206" i="57" s="1"/>
  <c r="G206" i="57" s="1"/>
  <c r="C207" i="57" s="1"/>
  <c r="G207" i="57" s="1"/>
  <c r="C208" i="57" s="1"/>
  <c r="G208" i="57" s="1"/>
  <c r="C209" i="57" s="1"/>
  <c r="G209" i="57" s="1"/>
  <c r="C210" i="57" s="1"/>
  <c r="G210" i="57" s="1"/>
  <c r="C211" i="57" s="1"/>
  <c r="G211" i="57" s="1"/>
  <c r="C212" i="57" s="1"/>
  <c r="G212" i="57" s="1"/>
  <c r="C213" i="57" s="1"/>
  <c r="G213" i="57" s="1"/>
  <c r="C214" i="57" s="1"/>
  <c r="G214" i="57" s="1"/>
  <c r="C215" i="57" s="1"/>
  <c r="G215" i="57" s="1"/>
  <c r="C216" i="57" s="1"/>
  <c r="G216" i="57" s="1"/>
  <c r="C217" i="57" s="1"/>
  <c r="G217" i="57" s="1"/>
  <c r="K604" i="49"/>
  <c r="J604" i="49"/>
  <c r="I604" i="49" s="1"/>
  <c r="L603" i="50"/>
  <c r="L608" i="53"/>
  <c r="K609" i="53" l="1"/>
  <c r="J609" i="53"/>
  <c r="K604" i="50"/>
  <c r="J604" i="50"/>
  <c r="I604" i="50" s="1"/>
  <c r="L604" i="49"/>
  <c r="K605" i="49" l="1"/>
  <c r="J605" i="49"/>
  <c r="I605" i="49" s="1"/>
  <c r="L604" i="50"/>
  <c r="I609" i="53"/>
  <c r="E58" i="56"/>
  <c r="J9" i="53"/>
  <c r="L609" i="53"/>
  <c r="H58" i="56"/>
  <c r="G59" i="58" s="1"/>
  <c r="K9" i="53"/>
  <c r="N6" i="48" s="1"/>
  <c r="I9" i="53" l="1"/>
  <c r="D59" i="58"/>
  <c r="G58" i="56"/>
  <c r="C59" i="56" s="1"/>
  <c r="G59" i="56" s="1"/>
  <c r="C60" i="56" s="1"/>
  <c r="G60" i="56" s="1"/>
  <c r="C61" i="56" s="1"/>
  <c r="G61" i="56" s="1"/>
  <c r="C62" i="56" s="1"/>
  <c r="G62" i="56" s="1"/>
  <c r="C63" i="56" s="1"/>
  <c r="G63" i="56" s="1"/>
  <c r="C64" i="56" s="1"/>
  <c r="G64" i="56" s="1"/>
  <c r="C65" i="56" s="1"/>
  <c r="G65" i="56" s="1"/>
  <c r="C66" i="56" s="1"/>
  <c r="G66" i="56" s="1"/>
  <c r="C67" i="56" s="1"/>
  <c r="G67" i="56" s="1"/>
  <c r="C68" i="56" s="1"/>
  <c r="G68" i="56" s="1"/>
  <c r="C69" i="56" s="1"/>
  <c r="G69" i="56" s="1"/>
  <c r="C70" i="56" s="1"/>
  <c r="G70" i="56" s="1"/>
  <c r="C71" i="56" s="1"/>
  <c r="G71" i="56" s="1"/>
  <c r="C72" i="56" s="1"/>
  <c r="G72" i="56" s="1"/>
  <c r="C73" i="56" s="1"/>
  <c r="G73" i="56" s="1"/>
  <c r="C74" i="56" s="1"/>
  <c r="G74" i="56" s="1"/>
  <c r="C75" i="56" s="1"/>
  <c r="G75" i="56" s="1"/>
  <c r="C76" i="56" s="1"/>
  <c r="G76" i="56" s="1"/>
  <c r="C77" i="56" s="1"/>
  <c r="G77" i="56" s="1"/>
  <c r="C78" i="56" s="1"/>
  <c r="G78" i="56" s="1"/>
  <c r="C79" i="56" s="1"/>
  <c r="G79" i="56" s="1"/>
  <c r="C80" i="56" s="1"/>
  <c r="G80" i="56" s="1"/>
  <c r="C81" i="56" s="1"/>
  <c r="G81" i="56" s="1"/>
  <c r="C82" i="56" s="1"/>
  <c r="G82" i="56" s="1"/>
  <c r="C83" i="56" s="1"/>
  <c r="G83" i="56" s="1"/>
  <c r="C84" i="56" s="1"/>
  <c r="G84" i="56" s="1"/>
  <c r="C85" i="56" s="1"/>
  <c r="G85" i="56" s="1"/>
  <c r="C86" i="56" s="1"/>
  <c r="G86" i="56" s="1"/>
  <c r="C87" i="56" s="1"/>
  <c r="G87" i="56" s="1"/>
  <c r="C88" i="56" s="1"/>
  <c r="G88" i="56" s="1"/>
  <c r="C89" i="56" s="1"/>
  <c r="G89" i="56" s="1"/>
  <c r="C90" i="56" s="1"/>
  <c r="G90" i="56" s="1"/>
  <c r="C91" i="56" s="1"/>
  <c r="G91" i="56" s="1"/>
  <c r="C92" i="56" s="1"/>
  <c r="G92" i="56" s="1"/>
  <c r="C93" i="56" s="1"/>
  <c r="G93" i="56" s="1"/>
  <c r="C94" i="56" s="1"/>
  <c r="G94" i="56" s="1"/>
  <c r="C95" i="56" s="1"/>
  <c r="G95" i="56" s="1"/>
  <c r="C96" i="56" s="1"/>
  <c r="G96" i="56" s="1"/>
  <c r="C97" i="56" s="1"/>
  <c r="G97" i="56" s="1"/>
  <c r="C98" i="56" s="1"/>
  <c r="G98" i="56" s="1"/>
  <c r="C99" i="56" s="1"/>
  <c r="G99" i="56" s="1"/>
  <c r="C100" i="56" s="1"/>
  <c r="G100" i="56" s="1"/>
  <c r="C101" i="56" s="1"/>
  <c r="G101" i="56" s="1"/>
  <c r="C102" i="56" s="1"/>
  <c r="G102" i="56" s="1"/>
  <c r="C103" i="56" s="1"/>
  <c r="G103" i="56" s="1"/>
  <c r="C104" i="56" s="1"/>
  <c r="G104" i="56" s="1"/>
  <c r="C105" i="56" s="1"/>
  <c r="G105" i="56" s="1"/>
  <c r="C106" i="56" s="1"/>
  <c r="G106" i="56" s="1"/>
  <c r="C107" i="56" s="1"/>
  <c r="G107" i="56" s="1"/>
  <c r="C108" i="56" s="1"/>
  <c r="G108" i="56" s="1"/>
  <c r="C109" i="56" s="1"/>
  <c r="G109" i="56" s="1"/>
  <c r="C110" i="56" s="1"/>
  <c r="G110" i="56" s="1"/>
  <c r="C111" i="56" s="1"/>
  <c r="G111" i="56" s="1"/>
  <c r="C112" i="56" s="1"/>
  <c r="G112" i="56" s="1"/>
  <c r="C113" i="56" s="1"/>
  <c r="G113" i="56" s="1"/>
  <c r="C114" i="56" s="1"/>
  <c r="G114" i="56" s="1"/>
  <c r="C115" i="56" s="1"/>
  <c r="G115" i="56" s="1"/>
  <c r="C116" i="56" s="1"/>
  <c r="G116" i="56" s="1"/>
  <c r="C117" i="56" s="1"/>
  <c r="G117" i="56" s="1"/>
  <c r="C118" i="56" s="1"/>
  <c r="G118" i="56" s="1"/>
  <c r="C119" i="56" s="1"/>
  <c r="G119" i="56" s="1"/>
  <c r="C120" i="56" s="1"/>
  <c r="G120" i="56" s="1"/>
  <c r="C121" i="56" s="1"/>
  <c r="G121" i="56" s="1"/>
  <c r="C122" i="56" s="1"/>
  <c r="G122" i="56" s="1"/>
  <c r="C123" i="56" s="1"/>
  <c r="G123" i="56" s="1"/>
  <c r="C124" i="56" s="1"/>
  <c r="G124" i="56" s="1"/>
  <c r="C125" i="56" s="1"/>
  <c r="G125" i="56" s="1"/>
  <c r="C126" i="56" s="1"/>
  <c r="G126" i="56" s="1"/>
  <c r="C127" i="56" s="1"/>
  <c r="G127" i="56" s="1"/>
  <c r="C128" i="56" s="1"/>
  <c r="G128" i="56" s="1"/>
  <c r="C129" i="56" s="1"/>
  <c r="G129" i="56" s="1"/>
  <c r="C130" i="56" s="1"/>
  <c r="G130" i="56" s="1"/>
  <c r="C131" i="56" s="1"/>
  <c r="G131" i="56" s="1"/>
  <c r="C132" i="56" s="1"/>
  <c r="G132" i="56" s="1"/>
  <c r="C133" i="56" s="1"/>
  <c r="G133" i="56" s="1"/>
  <c r="C134" i="56" s="1"/>
  <c r="G134" i="56" s="1"/>
  <c r="C135" i="56" s="1"/>
  <c r="G135" i="56" s="1"/>
  <c r="C136" i="56" s="1"/>
  <c r="G136" i="56" s="1"/>
  <c r="C137" i="56" s="1"/>
  <c r="G137" i="56" s="1"/>
  <c r="C138" i="56" s="1"/>
  <c r="G138" i="56" s="1"/>
  <c r="C139" i="56" s="1"/>
  <c r="G139" i="56" s="1"/>
  <c r="C140" i="56" s="1"/>
  <c r="G140" i="56" s="1"/>
  <c r="C141" i="56" s="1"/>
  <c r="G141" i="56" s="1"/>
  <c r="C142" i="56" s="1"/>
  <c r="G142" i="56" s="1"/>
  <c r="C143" i="56" s="1"/>
  <c r="G143" i="56" s="1"/>
  <c r="C144" i="56" s="1"/>
  <c r="G144" i="56" s="1"/>
  <c r="C145" i="56" s="1"/>
  <c r="G145" i="56" s="1"/>
  <c r="C146" i="56" s="1"/>
  <c r="G146" i="56" s="1"/>
  <c r="C147" i="56" s="1"/>
  <c r="G147" i="56" s="1"/>
  <c r="C148" i="56" s="1"/>
  <c r="G148" i="56" s="1"/>
  <c r="C149" i="56" s="1"/>
  <c r="G149" i="56" s="1"/>
  <c r="C150" i="56" s="1"/>
  <c r="G150" i="56" s="1"/>
  <c r="C151" i="56" s="1"/>
  <c r="G151" i="56" s="1"/>
  <c r="C152" i="56" s="1"/>
  <c r="G152" i="56" s="1"/>
  <c r="C153" i="56" s="1"/>
  <c r="G153" i="56" s="1"/>
  <c r="C154" i="56" s="1"/>
  <c r="G154" i="56" s="1"/>
  <c r="C155" i="56" s="1"/>
  <c r="G155" i="56" s="1"/>
  <c r="C156" i="56" s="1"/>
  <c r="G156" i="56" s="1"/>
  <c r="C157" i="56" s="1"/>
  <c r="G157" i="56" s="1"/>
  <c r="C158" i="56" s="1"/>
  <c r="G158" i="56" s="1"/>
  <c r="C159" i="56" s="1"/>
  <c r="G159" i="56" s="1"/>
  <c r="C160" i="56" s="1"/>
  <c r="G160" i="56" s="1"/>
  <c r="C161" i="56" s="1"/>
  <c r="G161" i="56" s="1"/>
  <c r="C162" i="56" s="1"/>
  <c r="G162" i="56" s="1"/>
  <c r="C163" i="56" s="1"/>
  <c r="G163" i="56" s="1"/>
  <c r="C164" i="56" s="1"/>
  <c r="G164" i="56" s="1"/>
  <c r="C165" i="56" s="1"/>
  <c r="G165" i="56" s="1"/>
  <c r="C166" i="56" s="1"/>
  <c r="G166" i="56" s="1"/>
  <c r="C167" i="56" s="1"/>
  <c r="G167" i="56" s="1"/>
  <c r="C168" i="56" s="1"/>
  <c r="G168" i="56" s="1"/>
  <c r="C169" i="56" s="1"/>
  <c r="G169" i="56" s="1"/>
  <c r="C170" i="56" s="1"/>
  <c r="G170" i="56" s="1"/>
  <c r="C171" i="56" s="1"/>
  <c r="G171" i="56" s="1"/>
  <c r="C172" i="56" s="1"/>
  <c r="G172" i="56" s="1"/>
  <c r="C173" i="56" s="1"/>
  <c r="G173" i="56" s="1"/>
  <c r="C174" i="56" s="1"/>
  <c r="G174" i="56" s="1"/>
  <c r="C175" i="56" s="1"/>
  <c r="G175" i="56" s="1"/>
  <c r="C176" i="56" s="1"/>
  <c r="G176" i="56" s="1"/>
  <c r="C177" i="56" s="1"/>
  <c r="G177" i="56" s="1"/>
  <c r="C178" i="56" s="1"/>
  <c r="G178" i="56" s="1"/>
  <c r="C179" i="56" s="1"/>
  <c r="G179" i="56" s="1"/>
  <c r="C180" i="56" s="1"/>
  <c r="G180" i="56" s="1"/>
  <c r="C181" i="56" s="1"/>
  <c r="G181" i="56" s="1"/>
  <c r="C182" i="56" s="1"/>
  <c r="G182" i="56" s="1"/>
  <c r="C183" i="56" s="1"/>
  <c r="G183" i="56" s="1"/>
  <c r="C184" i="56" s="1"/>
  <c r="G184" i="56" s="1"/>
  <c r="C185" i="56" s="1"/>
  <c r="G185" i="56" s="1"/>
  <c r="C186" i="56" s="1"/>
  <c r="G186" i="56" s="1"/>
  <c r="C187" i="56" s="1"/>
  <c r="G187" i="56" s="1"/>
  <c r="C188" i="56" s="1"/>
  <c r="G188" i="56" s="1"/>
  <c r="C189" i="56" s="1"/>
  <c r="G189" i="56" s="1"/>
  <c r="C190" i="56" s="1"/>
  <c r="G190" i="56" s="1"/>
  <c r="C191" i="56" s="1"/>
  <c r="G191" i="56" s="1"/>
  <c r="C192" i="56" s="1"/>
  <c r="G192" i="56" s="1"/>
  <c r="C193" i="56" s="1"/>
  <c r="G193" i="56" s="1"/>
  <c r="C194" i="56" s="1"/>
  <c r="G194" i="56" s="1"/>
  <c r="C195" i="56" s="1"/>
  <c r="G195" i="56" s="1"/>
  <c r="C196" i="56" s="1"/>
  <c r="G196" i="56" s="1"/>
  <c r="C197" i="56" s="1"/>
  <c r="G197" i="56" s="1"/>
  <c r="C198" i="56" s="1"/>
  <c r="G198" i="56" s="1"/>
  <c r="C199" i="56" s="1"/>
  <c r="G199" i="56" s="1"/>
  <c r="C200" i="56" s="1"/>
  <c r="G200" i="56" s="1"/>
  <c r="C201" i="56" s="1"/>
  <c r="G201" i="56" s="1"/>
  <c r="C202" i="56" s="1"/>
  <c r="G202" i="56" s="1"/>
  <c r="C203" i="56" s="1"/>
  <c r="G203" i="56" s="1"/>
  <c r="C204" i="56" s="1"/>
  <c r="G204" i="56" s="1"/>
  <c r="C205" i="56" s="1"/>
  <c r="G205" i="56" s="1"/>
  <c r="C206" i="56" s="1"/>
  <c r="G206" i="56" s="1"/>
  <c r="C207" i="56" s="1"/>
  <c r="G207" i="56" s="1"/>
  <c r="C208" i="56" s="1"/>
  <c r="G208" i="56" s="1"/>
  <c r="C209" i="56" s="1"/>
  <c r="G209" i="56" s="1"/>
  <c r="C210" i="56" s="1"/>
  <c r="G210" i="56" s="1"/>
  <c r="C211" i="56" s="1"/>
  <c r="G211" i="56" s="1"/>
  <c r="C212" i="56" s="1"/>
  <c r="G212" i="56" s="1"/>
  <c r="C213" i="56" s="1"/>
  <c r="G213" i="56" s="1"/>
  <c r="C214" i="56" s="1"/>
  <c r="G214" i="56" s="1"/>
  <c r="C215" i="56" s="1"/>
  <c r="G215" i="56" s="1"/>
  <c r="C216" i="56" s="1"/>
  <c r="G216" i="56" s="1"/>
  <c r="C217" i="56" s="1"/>
  <c r="G217" i="56" s="1"/>
  <c r="K605" i="50"/>
  <c r="J605" i="50"/>
  <c r="I605" i="50" s="1"/>
  <c r="L605" i="49"/>
  <c r="K606" i="49" l="1"/>
  <c r="J606" i="49"/>
  <c r="I606" i="49" s="1"/>
  <c r="L605" i="50"/>
  <c r="K606" i="50" l="1"/>
  <c r="J606" i="50"/>
  <c r="I606" i="50" s="1"/>
  <c r="L606" i="49"/>
  <c r="K607" i="49" l="1"/>
  <c r="J607" i="49"/>
  <c r="I607" i="49" s="1"/>
  <c r="L606" i="50"/>
  <c r="K607" i="50" l="1"/>
  <c r="J607" i="50"/>
  <c r="I607" i="50" s="1"/>
  <c r="L607" i="49"/>
  <c r="K608" i="49" l="1"/>
  <c r="J608" i="49"/>
  <c r="I608" i="49" s="1"/>
  <c r="L607" i="50"/>
  <c r="K608" i="50" l="1"/>
  <c r="J608" i="50"/>
  <c r="I608" i="50" s="1"/>
  <c r="L608" i="49"/>
  <c r="K609" i="49" l="1"/>
  <c r="J609" i="49"/>
  <c r="L608" i="50"/>
  <c r="K609" i="50" l="1"/>
  <c r="J609" i="50"/>
  <c r="I609" i="49"/>
  <c r="E57" i="54"/>
  <c r="J9" i="49"/>
  <c r="L609" i="49"/>
  <c r="H55" i="54"/>
  <c r="K9" i="49"/>
  <c r="I9" i="49" l="1"/>
  <c r="G56" i="58"/>
  <c r="L203" i="54"/>
  <c r="M203" i="54"/>
  <c r="D58" i="58"/>
  <c r="G57" i="54"/>
  <c r="C58" i="54" s="1"/>
  <c r="G58" i="54" s="1"/>
  <c r="C59" i="54" s="1"/>
  <c r="G59" i="54" s="1"/>
  <c r="C60" i="54" s="1"/>
  <c r="G60" i="54" s="1"/>
  <c r="C61" i="54" s="1"/>
  <c r="G61" i="54" s="1"/>
  <c r="C62" i="54" s="1"/>
  <c r="G62" i="54" s="1"/>
  <c r="C63" i="54" s="1"/>
  <c r="G63" i="54" s="1"/>
  <c r="C64" i="54" s="1"/>
  <c r="G64" i="54" s="1"/>
  <c r="C65" i="54" s="1"/>
  <c r="G65" i="54" s="1"/>
  <c r="C66" i="54" s="1"/>
  <c r="G66" i="54" s="1"/>
  <c r="C67" i="54" s="1"/>
  <c r="G67" i="54" s="1"/>
  <c r="C68" i="54" s="1"/>
  <c r="G68" i="54" s="1"/>
  <c r="C69" i="54" s="1"/>
  <c r="G69" i="54" s="1"/>
  <c r="C70" i="54" s="1"/>
  <c r="G70" i="54" s="1"/>
  <c r="C71" i="54" s="1"/>
  <c r="G71" i="54" s="1"/>
  <c r="C72" i="54" s="1"/>
  <c r="G72" i="54" s="1"/>
  <c r="C73" i="54" s="1"/>
  <c r="G73" i="54" s="1"/>
  <c r="C74" i="54" s="1"/>
  <c r="G74" i="54" s="1"/>
  <c r="C75" i="54" s="1"/>
  <c r="G75" i="54" s="1"/>
  <c r="C76" i="54" s="1"/>
  <c r="G76" i="54" s="1"/>
  <c r="C77" i="54" s="1"/>
  <c r="G77" i="54" s="1"/>
  <c r="C78" i="54" s="1"/>
  <c r="G78" i="54" s="1"/>
  <c r="C79" i="54" s="1"/>
  <c r="G79" i="54" s="1"/>
  <c r="C80" i="54" s="1"/>
  <c r="G80" i="54" s="1"/>
  <c r="C81" i="54" s="1"/>
  <c r="G81" i="54" s="1"/>
  <c r="C82" i="54" s="1"/>
  <c r="G82" i="54" s="1"/>
  <c r="C83" i="54" s="1"/>
  <c r="G83" i="54" s="1"/>
  <c r="C84" i="54" s="1"/>
  <c r="G84" i="54" s="1"/>
  <c r="C85" i="54" s="1"/>
  <c r="G85" i="54" s="1"/>
  <c r="C86" i="54" s="1"/>
  <c r="G86" i="54" s="1"/>
  <c r="C87" i="54" s="1"/>
  <c r="G87" i="54" s="1"/>
  <c r="C88" i="54" s="1"/>
  <c r="G88" i="54" s="1"/>
  <c r="C89" i="54" s="1"/>
  <c r="G89" i="54" s="1"/>
  <c r="C90" i="54" s="1"/>
  <c r="G90" i="54" s="1"/>
  <c r="C91" i="54" s="1"/>
  <c r="G91" i="54" s="1"/>
  <c r="C92" i="54" s="1"/>
  <c r="G92" i="54" s="1"/>
  <c r="C93" i="54" s="1"/>
  <c r="G93" i="54" s="1"/>
  <c r="C94" i="54" s="1"/>
  <c r="G94" i="54" s="1"/>
  <c r="C95" i="54" s="1"/>
  <c r="G95" i="54" s="1"/>
  <c r="C96" i="54" s="1"/>
  <c r="G96" i="54" s="1"/>
  <c r="C97" i="54" s="1"/>
  <c r="G97" i="54" s="1"/>
  <c r="C98" i="54" s="1"/>
  <c r="G98" i="54" s="1"/>
  <c r="C99" i="54" s="1"/>
  <c r="G99" i="54" s="1"/>
  <c r="C100" i="54" s="1"/>
  <c r="G100" i="54" s="1"/>
  <c r="C101" i="54" s="1"/>
  <c r="G101" i="54" s="1"/>
  <c r="C102" i="54" s="1"/>
  <c r="G102" i="54" s="1"/>
  <c r="C103" i="54" s="1"/>
  <c r="G103" i="54" s="1"/>
  <c r="C104" i="54" s="1"/>
  <c r="G104" i="54" s="1"/>
  <c r="C105" i="54" s="1"/>
  <c r="G105" i="54" s="1"/>
  <c r="C106" i="54" s="1"/>
  <c r="G106" i="54" s="1"/>
  <c r="C107" i="54" s="1"/>
  <c r="G107" i="54" s="1"/>
  <c r="C108" i="54" s="1"/>
  <c r="G108" i="54" s="1"/>
  <c r="C109" i="54" s="1"/>
  <c r="G109" i="54" s="1"/>
  <c r="C110" i="54" s="1"/>
  <c r="G110" i="54" s="1"/>
  <c r="C111" i="54" s="1"/>
  <c r="G111" i="54" s="1"/>
  <c r="C112" i="54" s="1"/>
  <c r="G112" i="54" s="1"/>
  <c r="C113" i="54" s="1"/>
  <c r="G113" i="54" s="1"/>
  <c r="C114" i="54" s="1"/>
  <c r="G114" i="54" s="1"/>
  <c r="C115" i="54" s="1"/>
  <c r="G115" i="54" s="1"/>
  <c r="C116" i="54" s="1"/>
  <c r="G116" i="54" s="1"/>
  <c r="C117" i="54" s="1"/>
  <c r="G117" i="54" s="1"/>
  <c r="C118" i="54" s="1"/>
  <c r="G118" i="54" s="1"/>
  <c r="C119" i="54" s="1"/>
  <c r="G119" i="54" s="1"/>
  <c r="C120" i="54" s="1"/>
  <c r="G120" i="54" s="1"/>
  <c r="C121" i="54" s="1"/>
  <c r="G121" i="54" s="1"/>
  <c r="C122" i="54" s="1"/>
  <c r="G122" i="54" s="1"/>
  <c r="C123" i="54" s="1"/>
  <c r="G123" i="54" s="1"/>
  <c r="C124" i="54" s="1"/>
  <c r="G124" i="54" s="1"/>
  <c r="C125" i="54" s="1"/>
  <c r="G125" i="54" s="1"/>
  <c r="C126" i="54" s="1"/>
  <c r="G126" i="54" s="1"/>
  <c r="C127" i="54" s="1"/>
  <c r="G127" i="54" s="1"/>
  <c r="C128" i="54" s="1"/>
  <c r="G128" i="54" s="1"/>
  <c r="C129" i="54" s="1"/>
  <c r="G129" i="54" s="1"/>
  <c r="C130" i="54" s="1"/>
  <c r="G130" i="54" s="1"/>
  <c r="C131" i="54" s="1"/>
  <c r="G131" i="54" s="1"/>
  <c r="C132" i="54" s="1"/>
  <c r="G132" i="54" s="1"/>
  <c r="C133" i="54" s="1"/>
  <c r="G133" i="54" s="1"/>
  <c r="C134" i="54" s="1"/>
  <c r="G134" i="54" s="1"/>
  <c r="C135" i="54" s="1"/>
  <c r="G135" i="54" s="1"/>
  <c r="C136" i="54" s="1"/>
  <c r="G136" i="54" s="1"/>
  <c r="C137" i="54" s="1"/>
  <c r="G137" i="54" s="1"/>
  <c r="C138" i="54" s="1"/>
  <c r="G138" i="54" s="1"/>
  <c r="C139" i="54" s="1"/>
  <c r="G139" i="54" s="1"/>
  <c r="C140" i="54" s="1"/>
  <c r="G140" i="54" s="1"/>
  <c r="C141" i="54" s="1"/>
  <c r="G141" i="54" s="1"/>
  <c r="C142" i="54" s="1"/>
  <c r="G142" i="54" s="1"/>
  <c r="C143" i="54" s="1"/>
  <c r="G143" i="54" s="1"/>
  <c r="C144" i="54" s="1"/>
  <c r="G144" i="54" s="1"/>
  <c r="C145" i="54" s="1"/>
  <c r="G145" i="54" s="1"/>
  <c r="C146" i="54" s="1"/>
  <c r="G146" i="54" s="1"/>
  <c r="C147" i="54" s="1"/>
  <c r="G147" i="54" s="1"/>
  <c r="C148" i="54" s="1"/>
  <c r="G148" i="54" s="1"/>
  <c r="C149" i="54" s="1"/>
  <c r="G149" i="54" s="1"/>
  <c r="C150" i="54" s="1"/>
  <c r="G150" i="54" s="1"/>
  <c r="C151" i="54" s="1"/>
  <c r="G151" i="54" s="1"/>
  <c r="C152" i="54" s="1"/>
  <c r="G152" i="54" s="1"/>
  <c r="C153" i="54" s="1"/>
  <c r="G153" i="54" s="1"/>
  <c r="C154" i="54" s="1"/>
  <c r="G154" i="54" s="1"/>
  <c r="C155" i="54" s="1"/>
  <c r="G155" i="54" s="1"/>
  <c r="C156" i="54" s="1"/>
  <c r="G156" i="54" s="1"/>
  <c r="C157" i="54" s="1"/>
  <c r="G157" i="54" s="1"/>
  <c r="C158" i="54" s="1"/>
  <c r="G158" i="54" s="1"/>
  <c r="C159" i="54" s="1"/>
  <c r="G159" i="54" s="1"/>
  <c r="C160" i="54" s="1"/>
  <c r="G160" i="54" s="1"/>
  <c r="C161" i="54" s="1"/>
  <c r="G161" i="54" s="1"/>
  <c r="C162" i="54" s="1"/>
  <c r="G162" i="54" s="1"/>
  <c r="C163" i="54" s="1"/>
  <c r="G163" i="54" s="1"/>
  <c r="C164" i="54" s="1"/>
  <c r="G164" i="54" s="1"/>
  <c r="C165" i="54" s="1"/>
  <c r="G165" i="54" s="1"/>
  <c r="C166" i="54" s="1"/>
  <c r="G166" i="54" s="1"/>
  <c r="C167" i="54" s="1"/>
  <c r="G167" i="54" s="1"/>
  <c r="C168" i="54" s="1"/>
  <c r="G168" i="54" s="1"/>
  <c r="C169" i="54" s="1"/>
  <c r="G169" i="54" s="1"/>
  <c r="C170" i="54" s="1"/>
  <c r="G170" i="54" s="1"/>
  <c r="C171" i="54" s="1"/>
  <c r="G171" i="54" s="1"/>
  <c r="C172" i="54" s="1"/>
  <c r="G172" i="54" s="1"/>
  <c r="C173" i="54" s="1"/>
  <c r="G173" i="54" s="1"/>
  <c r="C174" i="54" s="1"/>
  <c r="G174" i="54" s="1"/>
  <c r="C175" i="54" s="1"/>
  <c r="G175" i="54" s="1"/>
  <c r="C176" i="54" s="1"/>
  <c r="G176" i="54" s="1"/>
  <c r="C177" i="54" s="1"/>
  <c r="G177" i="54" s="1"/>
  <c r="C178" i="54" s="1"/>
  <c r="G178" i="54" s="1"/>
  <c r="C179" i="54" s="1"/>
  <c r="G179" i="54" s="1"/>
  <c r="C180" i="54" s="1"/>
  <c r="G180" i="54" s="1"/>
  <c r="C181" i="54" s="1"/>
  <c r="G181" i="54" s="1"/>
  <c r="C182" i="54" s="1"/>
  <c r="G182" i="54" s="1"/>
  <c r="C183" i="54" s="1"/>
  <c r="G183" i="54" s="1"/>
  <c r="C184" i="54" s="1"/>
  <c r="G184" i="54" s="1"/>
  <c r="C185" i="54" s="1"/>
  <c r="G185" i="54" s="1"/>
  <c r="C186" i="54" s="1"/>
  <c r="G186" i="54" s="1"/>
  <c r="C187" i="54" s="1"/>
  <c r="G187" i="54" s="1"/>
  <c r="C188" i="54" s="1"/>
  <c r="G188" i="54" s="1"/>
  <c r="C189" i="54" s="1"/>
  <c r="G189" i="54" s="1"/>
  <c r="C190" i="54" s="1"/>
  <c r="G190" i="54" s="1"/>
  <c r="C191" i="54" s="1"/>
  <c r="G191" i="54" s="1"/>
  <c r="C192" i="54" s="1"/>
  <c r="G192" i="54" s="1"/>
  <c r="C193" i="54" s="1"/>
  <c r="G193" i="54" s="1"/>
  <c r="C194" i="54" s="1"/>
  <c r="G194" i="54" s="1"/>
  <c r="C195" i="54" s="1"/>
  <c r="G195" i="54" s="1"/>
  <c r="C196" i="54" s="1"/>
  <c r="G196" i="54" s="1"/>
  <c r="C197" i="54" s="1"/>
  <c r="G197" i="54" s="1"/>
  <c r="C198" i="54" s="1"/>
  <c r="G198" i="54" s="1"/>
  <c r="C199" i="54" s="1"/>
  <c r="G199" i="54" s="1"/>
  <c r="C200" i="54" s="1"/>
  <c r="G200" i="54" s="1"/>
  <c r="C201" i="54" s="1"/>
  <c r="G201" i="54" s="1"/>
  <c r="C202" i="54" s="1"/>
  <c r="G202" i="54" s="1"/>
  <c r="C203" i="54" s="1"/>
  <c r="G203" i="54" s="1"/>
  <c r="C204" i="54" s="1"/>
  <c r="G204" i="54" s="1"/>
  <c r="C205" i="54" s="1"/>
  <c r="G205" i="54" s="1"/>
  <c r="C206" i="54" s="1"/>
  <c r="G206" i="54" s="1"/>
  <c r="C207" i="54" s="1"/>
  <c r="G207" i="54" s="1"/>
  <c r="C208" i="54" s="1"/>
  <c r="G208" i="54" s="1"/>
  <c r="C209" i="54" s="1"/>
  <c r="G209" i="54" s="1"/>
  <c r="C210" i="54" s="1"/>
  <c r="G210" i="54" s="1"/>
  <c r="C211" i="54" s="1"/>
  <c r="G211" i="54" s="1"/>
  <c r="C212" i="54" s="1"/>
  <c r="G212" i="54" s="1"/>
  <c r="C213" i="54" s="1"/>
  <c r="G213" i="54" s="1"/>
  <c r="C214" i="54" s="1"/>
  <c r="G214" i="54" s="1"/>
  <c r="C215" i="54" s="1"/>
  <c r="G215" i="54" s="1"/>
  <c r="C216" i="54" s="1"/>
  <c r="G216" i="54" s="1"/>
  <c r="C217" i="54" s="1"/>
  <c r="G217" i="54" s="1"/>
  <c r="I609" i="50"/>
  <c r="E62" i="55"/>
  <c r="E63" i="55"/>
  <c r="D64" i="58" s="1"/>
  <c r="J9" i="50"/>
  <c r="L609" i="50"/>
  <c r="H63" i="55"/>
  <c r="G64" i="58" s="1"/>
  <c r="H65" i="55"/>
  <c r="G66" i="58" s="1"/>
  <c r="K9" i="50"/>
  <c r="N5" i="48" s="1"/>
  <c r="I9" i="50" l="1"/>
  <c r="G225" i="58"/>
  <c r="D58" i="61" s="1"/>
  <c r="D72" i="61" s="1"/>
  <c r="N4" i="48"/>
  <c r="D63" i="58"/>
  <c r="G224" i="58" s="1"/>
  <c r="D57" i="61" s="1"/>
  <c r="G62" i="55"/>
  <c r="C63" i="55" s="1"/>
  <c r="G63" i="55" s="1"/>
  <c r="C64" i="55" s="1"/>
  <c r="G64" i="55" s="1"/>
  <c r="C65" i="55" s="1"/>
  <c r="G65" i="55" s="1"/>
  <c r="C66" i="55" s="1"/>
  <c r="G66" i="55" s="1"/>
  <c r="C67" i="55" s="1"/>
  <c r="G67" i="55" s="1"/>
  <c r="C68" i="55" s="1"/>
  <c r="G68" i="55" s="1"/>
  <c r="C69" i="55" s="1"/>
  <c r="G69" i="55" s="1"/>
  <c r="C70" i="55" s="1"/>
  <c r="G70" i="55" s="1"/>
  <c r="C71" i="55" s="1"/>
  <c r="G71" i="55" s="1"/>
  <c r="C72" i="55" s="1"/>
  <c r="G72" i="55" s="1"/>
  <c r="C73" i="55" s="1"/>
  <c r="G73" i="55" s="1"/>
  <c r="C74" i="55" s="1"/>
  <c r="G74" i="55" s="1"/>
  <c r="C75" i="55" s="1"/>
  <c r="G75" i="55" s="1"/>
  <c r="C76" i="55" s="1"/>
  <c r="G76" i="55" s="1"/>
  <c r="C77" i="55" s="1"/>
  <c r="G77" i="55" s="1"/>
  <c r="C78" i="55" s="1"/>
  <c r="G78" i="55" s="1"/>
  <c r="C79" i="55" s="1"/>
  <c r="G79" i="55" s="1"/>
  <c r="C80" i="55" s="1"/>
  <c r="G80" i="55" s="1"/>
  <c r="C81" i="55" s="1"/>
  <c r="G81" i="55" s="1"/>
  <c r="C82" i="55" s="1"/>
  <c r="G82" i="55" s="1"/>
  <c r="C83" i="55" s="1"/>
  <c r="G83" i="55" s="1"/>
  <c r="C84" i="55" s="1"/>
  <c r="G84" i="55" s="1"/>
  <c r="C85" i="55" s="1"/>
  <c r="G85" i="55" s="1"/>
  <c r="C86" i="55" s="1"/>
  <c r="G86" i="55" s="1"/>
  <c r="C87" i="55" s="1"/>
  <c r="G87" i="55" s="1"/>
  <c r="C88" i="55" s="1"/>
  <c r="G88" i="55" s="1"/>
  <c r="C89" i="55" s="1"/>
  <c r="G89" i="55" s="1"/>
  <c r="C90" i="55" s="1"/>
  <c r="G90" i="55" s="1"/>
  <c r="C91" i="55" s="1"/>
  <c r="G91" i="55" s="1"/>
  <c r="C92" i="55" s="1"/>
  <c r="G92" i="55" s="1"/>
  <c r="C93" i="55" s="1"/>
  <c r="G93" i="55" s="1"/>
  <c r="C94" i="55" s="1"/>
  <c r="G94" i="55" s="1"/>
  <c r="C95" i="55" s="1"/>
  <c r="G95" i="55" s="1"/>
  <c r="C96" i="55" s="1"/>
  <c r="G96" i="55" s="1"/>
  <c r="C97" i="55" s="1"/>
  <c r="G97" i="55" s="1"/>
  <c r="C98" i="55" s="1"/>
  <c r="G98" i="55" s="1"/>
  <c r="C99" i="55" s="1"/>
  <c r="G99" i="55" s="1"/>
  <c r="C100" i="55" s="1"/>
  <c r="G100" i="55" s="1"/>
  <c r="C101" i="55" s="1"/>
  <c r="G101" i="55" s="1"/>
  <c r="C102" i="55" s="1"/>
  <c r="G102" i="55" s="1"/>
  <c r="C103" i="55" s="1"/>
  <c r="G103" i="55" s="1"/>
  <c r="C104" i="55" s="1"/>
  <c r="G104" i="55" s="1"/>
  <c r="C105" i="55" s="1"/>
  <c r="G105" i="55" s="1"/>
  <c r="C106" i="55" s="1"/>
  <c r="G106" i="55" s="1"/>
  <c r="C107" i="55" s="1"/>
  <c r="G107" i="55" s="1"/>
  <c r="C108" i="55" s="1"/>
  <c r="G108" i="55" s="1"/>
  <c r="C109" i="55" s="1"/>
  <c r="G109" i="55" s="1"/>
  <c r="C110" i="55" s="1"/>
  <c r="G110" i="55" s="1"/>
  <c r="C111" i="55" s="1"/>
  <c r="G111" i="55" s="1"/>
  <c r="C112" i="55" s="1"/>
  <c r="G112" i="55" s="1"/>
  <c r="C113" i="55" s="1"/>
  <c r="G113" i="55" s="1"/>
  <c r="C114" i="55" s="1"/>
  <c r="G114" i="55" s="1"/>
  <c r="C115" i="55" s="1"/>
  <c r="G115" i="55" s="1"/>
  <c r="C116" i="55" s="1"/>
  <c r="G116" i="55" s="1"/>
  <c r="C117" i="55" s="1"/>
  <c r="G117" i="55" s="1"/>
  <c r="C118" i="55" s="1"/>
  <c r="G118" i="55" s="1"/>
  <c r="C119" i="55" s="1"/>
  <c r="G119" i="55" s="1"/>
  <c r="C120" i="55" s="1"/>
  <c r="G120" i="55" s="1"/>
  <c r="C121" i="55" s="1"/>
  <c r="G121" i="55" s="1"/>
  <c r="C122" i="55" s="1"/>
  <c r="G122" i="55" s="1"/>
  <c r="C123" i="55" s="1"/>
  <c r="G123" i="55" s="1"/>
  <c r="C124" i="55" s="1"/>
  <c r="G124" i="55" s="1"/>
  <c r="C125" i="55" s="1"/>
  <c r="G125" i="55" s="1"/>
  <c r="C126" i="55" s="1"/>
  <c r="G126" i="55" s="1"/>
  <c r="C127" i="55" s="1"/>
  <c r="G127" i="55" s="1"/>
  <c r="C128" i="55" s="1"/>
  <c r="G128" i="55" s="1"/>
  <c r="C129" i="55" s="1"/>
  <c r="G129" i="55" s="1"/>
  <c r="C130" i="55" s="1"/>
  <c r="G130" i="55" s="1"/>
  <c r="C131" i="55" s="1"/>
  <c r="G131" i="55" s="1"/>
  <c r="C132" i="55" s="1"/>
  <c r="G132" i="55" s="1"/>
  <c r="C133" i="55" s="1"/>
  <c r="G133" i="55" s="1"/>
  <c r="C134" i="55" s="1"/>
  <c r="G134" i="55" s="1"/>
  <c r="C135" i="55" s="1"/>
  <c r="G135" i="55" s="1"/>
  <c r="C136" i="55" s="1"/>
  <c r="G136" i="55" s="1"/>
  <c r="C137" i="55" s="1"/>
  <c r="G137" i="55" s="1"/>
  <c r="C138" i="55" s="1"/>
  <c r="G138" i="55" s="1"/>
  <c r="C139" i="55" s="1"/>
  <c r="G139" i="55" s="1"/>
  <c r="C140" i="55" s="1"/>
  <c r="G140" i="55" s="1"/>
  <c r="C141" i="55" s="1"/>
  <c r="G141" i="55" s="1"/>
  <c r="C142" i="55" s="1"/>
  <c r="G142" i="55" s="1"/>
  <c r="C143" i="55" s="1"/>
  <c r="G143" i="55" s="1"/>
  <c r="C144" i="55" s="1"/>
  <c r="G144" i="55" s="1"/>
  <c r="C145" i="55" s="1"/>
  <c r="G145" i="55" s="1"/>
  <c r="C146" i="55" s="1"/>
  <c r="G146" i="55" s="1"/>
  <c r="C147" i="55" s="1"/>
  <c r="G147" i="55" s="1"/>
  <c r="C148" i="55" s="1"/>
  <c r="G148" i="55" s="1"/>
  <c r="C149" i="55" s="1"/>
  <c r="G149" i="55" s="1"/>
  <c r="C150" i="55" s="1"/>
  <c r="G150" i="55" s="1"/>
  <c r="C151" i="55" s="1"/>
  <c r="G151" i="55" s="1"/>
  <c r="C152" i="55" s="1"/>
  <c r="G152" i="55" s="1"/>
  <c r="C153" i="55" s="1"/>
  <c r="G153" i="55" s="1"/>
  <c r="C154" i="55" s="1"/>
  <c r="G154" i="55" s="1"/>
  <c r="C155" i="55" s="1"/>
  <c r="G155" i="55" s="1"/>
  <c r="C156" i="55" s="1"/>
  <c r="G156" i="55" s="1"/>
  <c r="C157" i="55" s="1"/>
  <c r="G157" i="55" s="1"/>
  <c r="C158" i="55" s="1"/>
  <c r="G158" i="55" s="1"/>
  <c r="C159" i="55" s="1"/>
  <c r="G159" i="55" s="1"/>
  <c r="C160" i="55" s="1"/>
  <c r="G160" i="55" s="1"/>
  <c r="C161" i="55" s="1"/>
  <c r="G161" i="55" s="1"/>
  <c r="C162" i="55" s="1"/>
  <c r="G162" i="55" s="1"/>
  <c r="C163" i="55" s="1"/>
  <c r="G163" i="55" s="1"/>
  <c r="C164" i="55" s="1"/>
  <c r="G164" i="55" s="1"/>
  <c r="C165" i="55" s="1"/>
  <c r="G165" i="55" s="1"/>
  <c r="C166" i="55" s="1"/>
  <c r="G166" i="55" s="1"/>
  <c r="C167" i="55" s="1"/>
  <c r="G167" i="55" s="1"/>
  <c r="C168" i="55" s="1"/>
  <c r="G168" i="55" s="1"/>
  <c r="C169" i="55" s="1"/>
  <c r="G169" i="55" s="1"/>
  <c r="C170" i="55" s="1"/>
  <c r="G170" i="55" s="1"/>
  <c r="C171" i="55" s="1"/>
  <c r="G171" i="55" s="1"/>
  <c r="C172" i="55" s="1"/>
  <c r="G172" i="55" s="1"/>
  <c r="C173" i="55" s="1"/>
  <c r="G173" i="55" s="1"/>
  <c r="C174" i="55" s="1"/>
  <c r="G174" i="55" s="1"/>
  <c r="C175" i="55" s="1"/>
  <c r="G175" i="55" s="1"/>
  <c r="C176" i="55" s="1"/>
  <c r="G176" i="55" s="1"/>
  <c r="C177" i="55" s="1"/>
  <c r="G177" i="55" s="1"/>
  <c r="C178" i="55" s="1"/>
  <c r="G178" i="55" s="1"/>
  <c r="C179" i="55" s="1"/>
  <c r="G179" i="55" s="1"/>
  <c r="C180" i="55" s="1"/>
  <c r="G180" i="55" s="1"/>
  <c r="C181" i="55" s="1"/>
  <c r="G181" i="55" s="1"/>
  <c r="C182" i="55" s="1"/>
  <c r="G182" i="55" s="1"/>
  <c r="C183" i="55" s="1"/>
  <c r="G183" i="55" s="1"/>
  <c r="C184" i="55" s="1"/>
  <c r="G184" i="55" s="1"/>
  <c r="C185" i="55" s="1"/>
  <c r="G185" i="55" s="1"/>
  <c r="C186" i="55" s="1"/>
  <c r="G186" i="55" s="1"/>
  <c r="C187" i="55" s="1"/>
  <c r="G187" i="55" s="1"/>
  <c r="C188" i="55" s="1"/>
  <c r="G188" i="55" s="1"/>
  <c r="C189" i="55" s="1"/>
  <c r="G189" i="55" s="1"/>
  <c r="C190" i="55" s="1"/>
  <c r="G190" i="55" s="1"/>
  <c r="C191" i="55" s="1"/>
  <c r="G191" i="55" s="1"/>
  <c r="C192" i="55" s="1"/>
  <c r="G192" i="55" s="1"/>
  <c r="C193" i="55" s="1"/>
  <c r="G193" i="55" s="1"/>
  <c r="C194" i="55" s="1"/>
  <c r="G194" i="55" s="1"/>
  <c r="C195" i="55" s="1"/>
  <c r="G195" i="55" s="1"/>
  <c r="C196" i="55" s="1"/>
  <c r="G196" i="55" s="1"/>
  <c r="C197" i="55" s="1"/>
  <c r="G197" i="55" s="1"/>
  <c r="C198" i="55" s="1"/>
  <c r="G198" i="55" s="1"/>
  <c r="C199" i="55" s="1"/>
  <c r="G199" i="55" s="1"/>
  <c r="C200" i="55" s="1"/>
  <c r="G200" i="55" s="1"/>
  <c r="C201" i="55" s="1"/>
  <c r="G201" i="55" s="1"/>
  <c r="C202" i="55" s="1"/>
  <c r="G202" i="55" s="1"/>
  <c r="C203" i="55" s="1"/>
  <c r="G203" i="55" s="1"/>
  <c r="C204" i="55" s="1"/>
  <c r="G204" i="55" s="1"/>
  <c r="C205" i="55" s="1"/>
  <c r="G205" i="55" s="1"/>
  <c r="C206" i="55" s="1"/>
  <c r="G206" i="55" s="1"/>
  <c r="C207" i="55" s="1"/>
  <c r="G207" i="55" s="1"/>
  <c r="C208" i="55" s="1"/>
  <c r="G208" i="55" s="1"/>
  <c r="C209" i="55" s="1"/>
  <c r="G209" i="55" s="1"/>
  <c r="C210" i="55" s="1"/>
  <c r="G210" i="55" s="1"/>
  <c r="C211" i="55" s="1"/>
  <c r="G211" i="55" s="1"/>
  <c r="C212" i="55" s="1"/>
  <c r="G212" i="55" s="1"/>
  <c r="C213" i="55" s="1"/>
  <c r="G213" i="55" s="1"/>
  <c r="C214" i="55" s="1"/>
  <c r="G214" i="55" s="1"/>
  <c r="C215" i="55" s="1"/>
  <c r="G215" i="55" s="1"/>
  <c r="C216" i="55" s="1"/>
  <c r="G216" i="55" s="1"/>
  <c r="C217" i="55" s="1"/>
  <c r="G217" i="55" s="1"/>
  <c r="F224" i="58"/>
  <c r="C57" i="61" s="1"/>
  <c r="D55" i="61" s="1"/>
  <c r="F58" i="58"/>
  <c r="B59" i="58" s="1"/>
  <c r="F59" i="58" s="1"/>
  <c r="B60" i="58" s="1"/>
  <c r="F60" i="58" s="1"/>
  <c r="B61" i="58" s="1"/>
  <c r="F61" i="58" s="1"/>
  <c r="B62" i="58" s="1"/>
  <c r="F62" i="58" s="1"/>
  <c r="B63" i="58" s="1"/>
  <c r="G2" i="58"/>
  <c r="F225" i="58"/>
  <c r="C58" i="61" s="1"/>
  <c r="C72" i="61" s="1"/>
  <c r="E55" i="61" l="1"/>
  <c r="F55" i="61" s="1"/>
  <c r="K79" i="44"/>
  <c r="K80" i="44" s="1"/>
  <c r="K93" i="44"/>
  <c r="K94" i="44" s="1"/>
  <c r="K95" i="44" s="1"/>
  <c r="K81" i="44"/>
  <c r="K83" i="44"/>
  <c r="N11" i="48"/>
  <c r="N8" i="48" s="1"/>
  <c r="N9" i="48" s="1"/>
  <c r="N20" i="48"/>
  <c r="F63" i="58"/>
  <c r="B64" i="58" s="1"/>
  <c r="F64" i="58" s="1"/>
  <c r="B65" i="58" s="1"/>
  <c r="F65" i="58" s="1"/>
  <c r="B66" i="58" s="1"/>
  <c r="F66" i="58" s="1"/>
  <c r="B67" i="58" s="1"/>
  <c r="F67" i="58" s="1"/>
  <c r="B68" i="58" s="1"/>
  <c r="F68" i="58" s="1"/>
  <c r="B69" i="58" s="1"/>
  <c r="F69" i="58" s="1"/>
  <c r="B70" i="58" s="1"/>
  <c r="F70" i="58" s="1"/>
  <c r="B71" i="58" s="1"/>
  <c r="F71" i="58" s="1"/>
  <c r="B72" i="58" s="1"/>
  <c r="F72" i="58" s="1"/>
  <c r="B73" i="58" s="1"/>
  <c r="F73" i="58" s="1"/>
  <c r="B74" i="58" s="1"/>
  <c r="F74" i="58" s="1"/>
  <c r="B75" i="58" s="1"/>
  <c r="F75" i="58" s="1"/>
  <c r="B76" i="58" s="1"/>
  <c r="F76" i="58" s="1"/>
  <c r="B77" i="58" s="1"/>
  <c r="F77" i="58" s="1"/>
  <c r="B78" i="58" s="1"/>
  <c r="F78" i="58" s="1"/>
  <c r="B79" i="58" s="1"/>
  <c r="F79" i="58" s="1"/>
  <c r="B80" i="58" s="1"/>
  <c r="F80" i="58" s="1"/>
  <c r="B81" i="58" s="1"/>
  <c r="F81" i="58" s="1"/>
  <c r="B82" i="58" s="1"/>
  <c r="F82" i="58" s="1"/>
  <c r="B83" i="58" s="1"/>
  <c r="F83" i="58" s="1"/>
  <c r="B84" i="58" s="1"/>
  <c r="F84" i="58" s="1"/>
  <c r="B85" i="58" s="1"/>
  <c r="F85" i="58" s="1"/>
  <c r="B86" i="58" s="1"/>
  <c r="F86" i="58" s="1"/>
  <c r="B87" i="58" s="1"/>
  <c r="F87" i="58" s="1"/>
  <c r="B88" i="58" s="1"/>
  <c r="F88" i="58" s="1"/>
  <c r="B89" i="58" s="1"/>
  <c r="F89" i="58" s="1"/>
  <c r="B90" i="58" s="1"/>
  <c r="F90" i="58" s="1"/>
  <c r="B91" i="58" s="1"/>
  <c r="F91" i="58" s="1"/>
  <c r="B92" i="58" s="1"/>
  <c r="F92" i="58" s="1"/>
  <c r="B93" i="58" s="1"/>
  <c r="F93" i="58" s="1"/>
  <c r="B94" i="58" s="1"/>
  <c r="F94" i="58" s="1"/>
  <c r="B95" i="58" s="1"/>
  <c r="F95" i="58" s="1"/>
  <c r="B96" i="58" s="1"/>
  <c r="F96" i="58" s="1"/>
  <c r="B97" i="58" s="1"/>
  <c r="F97" i="58" s="1"/>
  <c r="B98" i="58" s="1"/>
  <c r="F98" i="58" s="1"/>
  <c r="B99" i="58" s="1"/>
  <c r="F99" i="58" s="1"/>
  <c r="B100" i="58" s="1"/>
  <c r="F100" i="58" s="1"/>
  <c r="B101" i="58" s="1"/>
  <c r="F101" i="58" s="1"/>
  <c r="B102" i="58" s="1"/>
  <c r="F102" i="58" s="1"/>
  <c r="B103" i="58" s="1"/>
  <c r="F103" i="58" s="1"/>
  <c r="B104" i="58" s="1"/>
  <c r="F104" i="58" s="1"/>
  <c r="B105" i="58" s="1"/>
  <c r="F105" i="58" s="1"/>
  <c r="B106" i="58" s="1"/>
  <c r="F106" i="58" s="1"/>
  <c r="B107" i="58" s="1"/>
  <c r="F107" i="58" s="1"/>
  <c r="B108" i="58" s="1"/>
  <c r="F108" i="58" s="1"/>
  <c r="B109" i="58" s="1"/>
  <c r="F109" i="58" s="1"/>
  <c r="B110" i="58" s="1"/>
  <c r="F110" i="58" s="1"/>
  <c r="B111" i="58" s="1"/>
  <c r="F111" i="58" s="1"/>
  <c r="B112" i="58" s="1"/>
  <c r="F112" i="58" s="1"/>
  <c r="B113" i="58" s="1"/>
  <c r="F113" i="58" s="1"/>
  <c r="B114" i="58" s="1"/>
  <c r="F114" i="58" s="1"/>
  <c r="B115" i="58" s="1"/>
  <c r="F115" i="58" s="1"/>
  <c r="B116" i="58" s="1"/>
  <c r="F116" i="58" s="1"/>
  <c r="B117" i="58" s="1"/>
  <c r="F117" i="58" s="1"/>
  <c r="B118" i="58" s="1"/>
  <c r="F118" i="58" s="1"/>
  <c r="B119" i="58" s="1"/>
  <c r="F119" i="58" s="1"/>
  <c r="B120" i="58" s="1"/>
  <c r="F120" i="58" s="1"/>
  <c r="B121" i="58" s="1"/>
  <c r="F121" i="58" s="1"/>
  <c r="B122" i="58" s="1"/>
  <c r="F122" i="58" s="1"/>
  <c r="B123" i="58" s="1"/>
  <c r="F123" i="58" s="1"/>
  <c r="B124" i="58" s="1"/>
  <c r="F124" i="58" s="1"/>
  <c r="B125" i="58" s="1"/>
  <c r="F125" i="58" s="1"/>
  <c r="B126" i="58" s="1"/>
  <c r="F126" i="58" s="1"/>
  <c r="B127" i="58" s="1"/>
  <c r="F127" i="58" s="1"/>
  <c r="B128" i="58" s="1"/>
  <c r="F128" i="58" s="1"/>
  <c r="B129" i="58" s="1"/>
  <c r="F129" i="58" s="1"/>
  <c r="B130" i="58" s="1"/>
  <c r="F130" i="58" s="1"/>
  <c r="B131" i="58" s="1"/>
  <c r="F131" i="58" s="1"/>
  <c r="B132" i="58" s="1"/>
  <c r="F132" i="58" s="1"/>
  <c r="B133" i="58" s="1"/>
  <c r="F133" i="58" s="1"/>
  <c r="B134" i="58" s="1"/>
  <c r="F134" i="58" s="1"/>
  <c r="B135" i="58" s="1"/>
  <c r="F135" i="58" s="1"/>
  <c r="B136" i="58" s="1"/>
  <c r="F136" i="58" s="1"/>
  <c r="B137" i="58" s="1"/>
  <c r="F137" i="58" s="1"/>
  <c r="B138" i="58" s="1"/>
  <c r="F138" i="58" s="1"/>
  <c r="B139" i="58" s="1"/>
  <c r="F139" i="58" s="1"/>
  <c r="B140" i="58" s="1"/>
  <c r="F140" i="58" s="1"/>
  <c r="B141" i="58" s="1"/>
  <c r="F141" i="58" s="1"/>
  <c r="B142" i="58" s="1"/>
  <c r="F142" i="58" s="1"/>
  <c r="B143" i="58" s="1"/>
  <c r="F143" i="58" s="1"/>
  <c r="B144" i="58" s="1"/>
  <c r="F144" i="58" s="1"/>
  <c r="B145" i="58" s="1"/>
  <c r="F145" i="58" s="1"/>
  <c r="B146" i="58" s="1"/>
  <c r="F146" i="58" s="1"/>
  <c r="B147" i="58" s="1"/>
  <c r="F147" i="58" s="1"/>
  <c r="B148" i="58" s="1"/>
  <c r="F148" i="58" s="1"/>
  <c r="B149" i="58" s="1"/>
  <c r="F149" i="58" s="1"/>
  <c r="B150" i="58" s="1"/>
  <c r="F150" i="58" s="1"/>
  <c r="B151" i="58" s="1"/>
  <c r="F151" i="58" s="1"/>
  <c r="B152" i="58" s="1"/>
  <c r="F152" i="58" s="1"/>
  <c r="B153" i="58" s="1"/>
  <c r="F153" i="58" s="1"/>
  <c r="B154" i="58" s="1"/>
  <c r="F154" i="58" s="1"/>
  <c r="B155" i="58" s="1"/>
  <c r="F155" i="58" s="1"/>
  <c r="B156" i="58" s="1"/>
  <c r="F156" i="58" s="1"/>
  <c r="B157" i="58" s="1"/>
  <c r="F157" i="58" s="1"/>
  <c r="B158" i="58" s="1"/>
  <c r="F158" i="58" s="1"/>
  <c r="B159" i="58" s="1"/>
  <c r="F159" i="58" s="1"/>
  <c r="B160" i="58" s="1"/>
  <c r="F160" i="58" s="1"/>
  <c r="B161" i="58" s="1"/>
  <c r="F161" i="58" s="1"/>
  <c r="B162" i="58" s="1"/>
  <c r="F162" i="58" s="1"/>
  <c r="B163" i="58" s="1"/>
  <c r="F163" i="58" s="1"/>
  <c r="B164" i="58" s="1"/>
  <c r="F164" i="58" s="1"/>
  <c r="B165" i="58" s="1"/>
  <c r="F165" i="58" s="1"/>
  <c r="B166" i="58" s="1"/>
  <c r="F166" i="58" s="1"/>
  <c r="B167" i="58" s="1"/>
  <c r="F167" i="58" s="1"/>
  <c r="B168" i="58" s="1"/>
  <c r="F168" i="58" s="1"/>
  <c r="B169" i="58" s="1"/>
  <c r="F169" i="58" s="1"/>
  <c r="B170" i="58" s="1"/>
  <c r="F170" i="58" s="1"/>
  <c r="B171" i="58" s="1"/>
  <c r="F171" i="58" s="1"/>
  <c r="B172" i="58" s="1"/>
  <c r="F172" i="58" s="1"/>
  <c r="B173" i="58" s="1"/>
  <c r="F173" i="58" s="1"/>
  <c r="B174" i="58" s="1"/>
  <c r="F174" i="58" s="1"/>
  <c r="B175" i="58" s="1"/>
  <c r="F175" i="58" s="1"/>
  <c r="B176" i="58" s="1"/>
  <c r="F176" i="58" s="1"/>
  <c r="B177" i="58" s="1"/>
  <c r="F177" i="58" s="1"/>
  <c r="B178" i="58" s="1"/>
  <c r="F178" i="58" s="1"/>
  <c r="B179" i="58" s="1"/>
  <c r="F179" i="58" s="1"/>
  <c r="B180" i="58" s="1"/>
  <c r="F180" i="58" s="1"/>
  <c r="B181" i="58" s="1"/>
  <c r="F181" i="58" s="1"/>
  <c r="B182" i="58" s="1"/>
  <c r="F182" i="58" s="1"/>
  <c r="B183" i="58" s="1"/>
  <c r="F183" i="58" s="1"/>
  <c r="B184" i="58" s="1"/>
  <c r="F184" i="58" s="1"/>
  <c r="B185" i="58" s="1"/>
  <c r="F185" i="58" s="1"/>
  <c r="B186" i="58" s="1"/>
  <c r="F186" i="58" s="1"/>
  <c r="B187" i="58" s="1"/>
  <c r="F187" i="58" s="1"/>
  <c r="B188" i="58" s="1"/>
  <c r="F188" i="58" s="1"/>
  <c r="B189" i="58" s="1"/>
  <c r="F189" i="58" s="1"/>
  <c r="B190" i="58" s="1"/>
  <c r="F190" i="58" s="1"/>
  <c r="B191" i="58" s="1"/>
  <c r="F191" i="58" s="1"/>
  <c r="B192" i="58" s="1"/>
  <c r="F192" i="58" s="1"/>
  <c r="B193" i="58" s="1"/>
  <c r="F193" i="58" s="1"/>
  <c r="B194" i="58" s="1"/>
  <c r="F194" i="58" s="1"/>
  <c r="B195" i="58" s="1"/>
  <c r="F195" i="58" s="1"/>
  <c r="B196" i="58" s="1"/>
  <c r="F196" i="58" s="1"/>
  <c r="B197" i="58" s="1"/>
  <c r="F197" i="58" s="1"/>
  <c r="B198" i="58" s="1"/>
  <c r="F198" i="58" s="1"/>
  <c r="B199" i="58" s="1"/>
  <c r="F199" i="58" s="1"/>
  <c r="B200" i="58" s="1"/>
  <c r="F200" i="58" s="1"/>
  <c r="B201" i="58" s="1"/>
  <c r="F201" i="58" s="1"/>
  <c r="B202" i="58" s="1"/>
  <c r="F202" i="58" s="1"/>
  <c r="B203" i="58" s="1"/>
  <c r="F203" i="58" s="1"/>
  <c r="B204" i="58" s="1"/>
  <c r="F204" i="58" s="1"/>
  <c r="B205" i="58" s="1"/>
  <c r="F205" i="58" s="1"/>
  <c r="B206" i="58" s="1"/>
  <c r="F206" i="58" s="1"/>
  <c r="B207" i="58" s="1"/>
  <c r="F207" i="58" s="1"/>
  <c r="B208" i="58" s="1"/>
  <c r="F208" i="58" s="1"/>
  <c r="B209" i="58" s="1"/>
  <c r="F209" i="58" s="1"/>
  <c r="B210" i="58" s="1"/>
  <c r="F210" i="58" s="1"/>
  <c r="B211" i="58" s="1"/>
  <c r="F211" i="58" s="1"/>
  <c r="B212" i="58" s="1"/>
  <c r="F212" i="58" s="1"/>
  <c r="B213" i="58" s="1"/>
  <c r="F213" i="58" s="1"/>
  <c r="B214" i="58" s="1"/>
  <c r="F214" i="58" s="1"/>
  <c r="B215" i="58" s="1"/>
  <c r="F215" i="58" s="1"/>
  <c r="B216" i="58" s="1"/>
  <c r="F216" i="58" s="1"/>
  <c r="B217" i="58" s="1"/>
  <c r="F217" i="58" s="1"/>
  <c r="B218" i="58" s="1"/>
  <c r="F218" i="58" s="1"/>
  <c r="D2" i="58"/>
  <c r="I2" i="58" s="1"/>
  <c r="J93" i="44"/>
  <c r="X93" i="44" s="1"/>
  <c r="J79" i="44"/>
  <c r="X79" i="44" s="1"/>
  <c r="J90" i="44"/>
  <c r="F227" i="58"/>
  <c r="G222" i="58" s="1"/>
  <c r="G227" i="58" s="1"/>
  <c r="H222" i="58" s="1"/>
  <c r="H227" i="58" s="1"/>
  <c r="I222" i="58" s="1"/>
  <c r="I227" i="58" s="1"/>
  <c r="J222" i="58" s="1"/>
  <c r="J227" i="58" s="1"/>
  <c r="K222" i="58" s="1"/>
  <c r="K227" i="58" s="1"/>
  <c r="L222" i="58" s="1"/>
  <c r="L227" i="58" s="1"/>
  <c r="M222" i="58" s="1"/>
  <c r="M227" i="58" s="1"/>
  <c r="N222" i="58" s="1"/>
  <c r="N227" i="58" s="1"/>
  <c r="O222" i="58" s="1"/>
  <c r="O227" i="58" s="1"/>
  <c r="P222" i="58" s="1"/>
  <c r="P227" i="58" s="1"/>
  <c r="Q222" i="58" s="1"/>
  <c r="Q227" i="58" s="1"/>
  <c r="R222" i="58" s="1"/>
  <c r="R227" i="58" s="1"/>
  <c r="S222" i="58" s="1"/>
  <c r="S227" i="58" s="1"/>
  <c r="K90" i="44"/>
  <c r="K87" i="44" s="1"/>
  <c r="J87" i="44" l="1"/>
  <c r="X90" i="44"/>
  <c r="K91" i="44"/>
  <c r="J91" i="44"/>
  <c r="J94" i="44"/>
  <c r="X9" i="44"/>
  <c r="K78" i="44"/>
  <c r="J80" i="44"/>
  <c r="X80" i="44" s="1"/>
  <c r="F2" i="58"/>
  <c r="H2" i="58"/>
  <c r="G55" i="61"/>
  <c r="H55" i="61" s="1"/>
  <c r="I55" i="61" s="1"/>
  <c r="J55" i="61" s="1"/>
  <c r="K55" i="61" s="1"/>
  <c r="L55" i="61" s="1"/>
  <c r="M55" i="61" s="1"/>
  <c r="N55" i="61" s="1"/>
  <c r="O55" i="61" s="1"/>
  <c r="P55" i="61" s="1"/>
  <c r="K84" i="44" l="1"/>
  <c r="X78" i="44"/>
  <c r="X3" i="44"/>
  <c r="G50" i="61"/>
  <c r="G61" i="61" s="1"/>
  <c r="G68" i="61" s="1"/>
  <c r="X91" i="44"/>
  <c r="K92" i="44"/>
  <c r="J92" i="44"/>
  <c r="J95" i="44"/>
  <c r="X95" i="44" s="1"/>
  <c r="X94" i="44"/>
  <c r="X87" i="44"/>
  <c r="J88" i="44"/>
  <c r="K88" i="44"/>
  <c r="K101" i="44" s="1"/>
  <c r="K76" i="44"/>
  <c r="J81" i="44"/>
  <c r="X81" i="44" s="1"/>
  <c r="J83" i="44"/>
  <c r="X83" i="44" l="1"/>
  <c r="J101" i="44"/>
  <c r="J104" i="44" s="1"/>
  <c r="J109" i="44" s="1"/>
  <c r="G71" i="61"/>
  <c r="K104" i="44"/>
  <c r="X101" i="44"/>
  <c r="P1" i="1"/>
  <c r="X76" i="44"/>
  <c r="K82" i="44"/>
  <c r="K89" i="44"/>
  <c r="X92" i="44"/>
  <c r="J89" i="44"/>
  <c r="X88" i="44"/>
  <c r="X104" i="44" l="1"/>
  <c r="K109" i="44"/>
  <c r="K107" i="44" s="1"/>
  <c r="D73" i="61" s="1"/>
  <c r="X40" i="44"/>
  <c r="X89" i="44"/>
  <c r="X11" i="44" s="1"/>
  <c r="J107" i="44"/>
  <c r="C73" i="61" l="1"/>
  <c r="X109" i="44"/>
  <c r="X107" i="44" s="1"/>
  <c r="O32" i="1" l="1"/>
  <c r="O50" i="1" s="1"/>
  <c r="D33" i="26" s="1"/>
  <c r="E35" i="1"/>
  <c r="E37" i="1" s="1"/>
  <c r="E64" i="1" s="1"/>
  <c r="E61" i="1" s="1"/>
  <c r="G35" i="1"/>
  <c r="G37" i="1" s="1"/>
  <c r="G64" i="1" s="1"/>
  <c r="G61" i="1" s="1"/>
  <c r="G59" i="1" s="1"/>
  <c r="M35" i="1"/>
  <c r="M37" i="1" s="1"/>
  <c r="M64" i="1" s="1"/>
  <c r="M61" i="1" s="1"/>
  <c r="L35" i="1"/>
  <c r="L37" i="1" s="1"/>
  <c r="L64" i="1" s="1"/>
  <c r="L61" i="1" s="1"/>
  <c r="N35" i="1"/>
  <c r="N37" i="1" s="1"/>
  <c r="N64" i="1" s="1"/>
  <c r="N61" i="1" s="1"/>
  <c r="I35" i="1"/>
  <c r="J35" i="1"/>
  <c r="J37" i="1" s="1"/>
  <c r="J64" i="1" s="1"/>
  <c r="J61" i="1" s="1"/>
  <c r="D35" i="1"/>
  <c r="D37" i="1" s="1"/>
  <c r="D64" i="1" s="1"/>
  <c r="D61" i="1" s="1"/>
  <c r="O34" i="1"/>
  <c r="D8" i="26" s="1"/>
  <c r="D18" i="26" s="1"/>
  <c r="C35" i="1"/>
  <c r="C37" i="1" s="1"/>
  <c r="C64" i="1" s="1"/>
  <c r="F35" i="1"/>
  <c r="F37" i="1" s="1"/>
  <c r="F64" i="1" s="1"/>
  <c r="F61" i="1" s="1"/>
  <c r="I37" i="1"/>
  <c r="I64" i="1" s="1"/>
  <c r="I61" i="1" s="1"/>
  <c r="H35" i="1"/>
  <c r="H37" i="1" s="1"/>
  <c r="H64" i="1" s="1"/>
  <c r="H61" i="1" s="1"/>
  <c r="K35" i="1"/>
  <c r="K37" i="1" s="1"/>
  <c r="K64" i="1" s="1"/>
  <c r="K61" i="1" s="1"/>
  <c r="O35" i="1" l="1"/>
  <c r="O36" i="1" s="1"/>
  <c r="M62" i="1"/>
  <c r="M8" i="1" s="1"/>
  <c r="M59" i="1"/>
  <c r="O64" i="1"/>
  <c r="C61" i="1"/>
  <c r="D59" i="1"/>
  <c r="D62" i="1"/>
  <c r="D8" i="1" s="1"/>
  <c r="E62" i="1"/>
  <c r="E8" i="1" s="1"/>
  <c r="E59" i="1"/>
  <c r="F62" i="1"/>
  <c r="F8" i="1" s="1"/>
  <c r="F59" i="1"/>
  <c r="N62" i="1"/>
  <c r="N8" i="1" s="1"/>
  <c r="N59" i="1"/>
  <c r="G5" i="1"/>
  <c r="G77" i="1"/>
  <c r="H59" i="1"/>
  <c r="H62" i="1"/>
  <c r="H8" i="1" s="1"/>
  <c r="J59" i="1"/>
  <c r="J62" i="1"/>
  <c r="J8" i="1" s="1"/>
  <c r="K62" i="1"/>
  <c r="K8" i="1" s="1"/>
  <c r="K59" i="1"/>
  <c r="I59" i="1"/>
  <c r="I62" i="1"/>
  <c r="I8" i="1" s="1"/>
  <c r="L59" i="1"/>
  <c r="L62" i="1"/>
  <c r="L8" i="1" s="1"/>
  <c r="O37" i="1"/>
  <c r="D4" i="26" s="1"/>
  <c r="G62" i="1"/>
  <c r="G8" i="1" s="1"/>
  <c r="G7" i="1" l="1"/>
  <c r="G9" i="1" s="1"/>
  <c r="G23" i="1"/>
  <c r="D5" i="1"/>
  <c r="D77" i="1"/>
  <c r="O61" i="1"/>
  <c r="D9" i="26" s="1"/>
  <c r="D19" i="26" s="1"/>
  <c r="C59" i="1"/>
  <c r="C62" i="1"/>
  <c r="D5" i="26"/>
  <c r="K5" i="1"/>
  <c r="K77" i="1"/>
  <c r="E77" i="1"/>
  <c r="E5" i="1"/>
  <c r="F77" i="1"/>
  <c r="F5" i="1"/>
  <c r="J5" i="1"/>
  <c r="J77" i="1"/>
  <c r="L77" i="1"/>
  <c r="L5" i="1"/>
  <c r="H77" i="1"/>
  <c r="H5" i="1"/>
  <c r="M77" i="1"/>
  <c r="M5" i="1"/>
  <c r="N5" i="1"/>
  <c r="N77" i="1"/>
  <c r="I77" i="1"/>
  <c r="I5" i="1"/>
  <c r="J23" i="1" l="1"/>
  <c r="J7" i="1"/>
  <c r="J9" i="1" s="1"/>
  <c r="F7" i="1"/>
  <c r="F9" i="1" s="1"/>
  <c r="F23" i="1"/>
  <c r="H7" i="1"/>
  <c r="H9" i="1" s="1"/>
  <c r="H23" i="1"/>
  <c r="I23" i="1"/>
  <c r="I7" i="1"/>
  <c r="I9" i="1" s="1"/>
  <c r="L7" i="1"/>
  <c r="L23" i="1"/>
  <c r="D23" i="1"/>
  <c r="D7" i="1"/>
  <c r="D9" i="1" s="1"/>
  <c r="M23" i="1"/>
  <c r="M7" i="1"/>
  <c r="M9" i="1" s="1"/>
  <c r="O62" i="1"/>
  <c r="O63" i="1" s="1"/>
  <c r="C8" i="1"/>
  <c r="O8" i="1" s="1"/>
  <c r="E7" i="1"/>
  <c r="E9" i="1" s="1"/>
  <c r="E23" i="1"/>
  <c r="K23" i="1"/>
  <c r="K7" i="1"/>
  <c r="K9" i="1" s="1"/>
  <c r="N23" i="1"/>
  <c r="N7" i="1"/>
  <c r="N9" i="1" s="1"/>
  <c r="O59" i="1"/>
  <c r="C5" i="1"/>
  <c r="C77" i="1"/>
  <c r="C23" i="1" l="1"/>
  <c r="O5" i="1"/>
  <c r="C7" i="1"/>
  <c r="O77" i="1"/>
  <c r="D34" i="26" s="1"/>
  <c r="L9" i="1"/>
  <c r="D16" i="26" l="1"/>
  <c r="O23" i="1"/>
  <c r="D31" i="26" s="1"/>
  <c r="C9" i="1"/>
  <c r="O7" i="1"/>
  <c r="O9" i="1" l="1"/>
  <c r="D6" i="26"/>
  <c r="D10" i="26" s="1"/>
  <c r="D11" i="26" s="1"/>
  <c r="W111" i="44" l="1"/>
  <c r="N100" i="44"/>
  <c r="T111" i="44"/>
  <c r="S111" i="44"/>
  <c r="R111" i="44"/>
  <c r="P100" i="44"/>
  <c r="O100" i="44"/>
  <c r="V111" i="44"/>
  <c r="K100" i="44"/>
  <c r="U111" i="44"/>
  <c r="L100" i="44"/>
  <c r="X97" i="44"/>
  <c r="M100" i="44"/>
  <c r="S96" i="44"/>
  <c r="Q111" i="44"/>
  <c r="H90" i="44"/>
  <c r="H92" i="44" s="1"/>
  <c r="H105" i="44" s="1"/>
  <c r="H111" i="44" s="1"/>
  <c r="H110" i="44" s="1"/>
  <c r="G96" i="44"/>
  <c r="J100" i="44"/>
  <c r="X100" i="44" s="1"/>
  <c r="W96" i="44"/>
  <c r="F96" i="44"/>
  <c r="O102" i="44" l="1"/>
  <c r="M102" i="44"/>
  <c r="L102" i="44"/>
  <c r="K102" i="44"/>
  <c r="P102" i="44"/>
  <c r="N102" i="44"/>
  <c r="V110" i="44"/>
  <c r="V116" i="44"/>
  <c r="Q110" i="44"/>
  <c r="T110" i="44"/>
  <c r="T116" i="44"/>
  <c r="U110" i="44"/>
  <c r="U116" i="44"/>
  <c r="R110" i="44"/>
  <c r="R116" i="44"/>
  <c r="S110" i="44"/>
  <c r="S116" i="44"/>
  <c r="W110" i="44"/>
  <c r="W116" i="44"/>
  <c r="R96" i="44"/>
  <c r="U96" i="44"/>
  <c r="J102" i="44"/>
  <c r="J105" i="44" s="1"/>
  <c r="Q96" i="44"/>
  <c r="V96" i="44"/>
  <c r="T96" i="44"/>
  <c r="H87" i="44"/>
  <c r="J103" i="44" l="1"/>
  <c r="J120" i="44" s="1"/>
  <c r="J11" i="44"/>
  <c r="Q116" i="44"/>
  <c r="J96" i="44"/>
  <c r="W106" i="44"/>
  <c r="P74" i="61"/>
  <c r="R106" i="44"/>
  <c r="K74" i="61"/>
  <c r="U106" i="44"/>
  <c r="N74" i="61"/>
  <c r="V106" i="44"/>
  <c r="O74" i="61"/>
  <c r="S106" i="44"/>
  <c r="L74" i="61"/>
  <c r="T106" i="44"/>
  <c r="M74" i="61"/>
  <c r="Q106" i="44"/>
  <c r="J74" i="61"/>
  <c r="N105" i="44"/>
  <c r="L105" i="44"/>
  <c r="M105" i="44"/>
  <c r="K105" i="44"/>
  <c r="O105" i="44"/>
  <c r="X102" i="44"/>
  <c r="P105" i="44"/>
  <c r="P11" i="44" s="1"/>
  <c r="H89" i="44"/>
  <c r="H103" i="44"/>
  <c r="H106" i="44" s="1"/>
  <c r="P115" i="44" l="1"/>
  <c r="J115" i="44"/>
  <c r="O103" i="44"/>
  <c r="O11" i="44"/>
  <c r="K103" i="44"/>
  <c r="K120" i="44" s="1"/>
  <c r="K11" i="44"/>
  <c r="M103" i="44"/>
  <c r="M11" i="44"/>
  <c r="L103" i="44"/>
  <c r="L120" i="44" s="1"/>
  <c r="L11" i="44"/>
  <c r="N103" i="44"/>
  <c r="N11" i="44"/>
  <c r="O120" i="44"/>
  <c r="O96" i="44"/>
  <c r="M120" i="44"/>
  <c r="M96" i="44"/>
  <c r="O111" i="44"/>
  <c r="K111" i="44"/>
  <c r="N120" i="44"/>
  <c r="N96" i="44"/>
  <c r="M111" i="44"/>
  <c r="L111" i="44"/>
  <c r="N111" i="44"/>
  <c r="X105" i="44"/>
  <c r="P103" i="44"/>
  <c r="P111" i="44"/>
  <c r="J111" i="44"/>
  <c r="H96" i="44"/>
  <c r="K96" i="44" l="1"/>
  <c r="L115" i="44"/>
  <c r="M115" i="44"/>
  <c r="K115" i="44"/>
  <c r="O115" i="44"/>
  <c r="N115" i="44"/>
  <c r="N116" i="44" s="1"/>
  <c r="L96" i="44"/>
  <c r="N110" i="44"/>
  <c r="L116" i="44"/>
  <c r="L110" i="44"/>
  <c r="M116" i="44"/>
  <c r="M110" i="44"/>
  <c r="O110" i="44"/>
  <c r="K116" i="44"/>
  <c r="K110" i="44"/>
  <c r="P110" i="44"/>
  <c r="P116" i="44"/>
  <c r="P120" i="44"/>
  <c r="X103" i="44"/>
  <c r="X96" i="44" s="1"/>
  <c r="P96" i="44"/>
  <c r="X111" i="44"/>
  <c r="X110" i="44" s="1"/>
  <c r="J110" i="44"/>
  <c r="J106" i="44" s="1"/>
  <c r="O116" i="44" l="1"/>
  <c r="X115" i="44"/>
  <c r="C74" i="61"/>
  <c r="P106" i="44"/>
  <c r="I74" i="61"/>
  <c r="I77" i="61" s="1"/>
  <c r="K106" i="44"/>
  <c r="D74" i="61"/>
  <c r="D77" i="61" s="1"/>
  <c r="D80" i="61" s="1"/>
  <c r="O106" i="44"/>
  <c r="H74" i="61"/>
  <c r="H77" i="61" s="1"/>
  <c r="M106" i="44"/>
  <c r="F74" i="61"/>
  <c r="L106" i="44"/>
  <c r="E74" i="61"/>
  <c r="E77" i="61" s="1"/>
  <c r="E80" i="61" s="1"/>
  <c r="N106" i="44"/>
  <c r="G74" i="61"/>
  <c r="X106" i="44" l="1"/>
  <c r="J9" i="44"/>
  <c r="F50" i="61"/>
  <c r="F61" i="61" s="1"/>
  <c r="F68" i="61" s="1"/>
  <c r="J78" i="44" l="1"/>
  <c r="J3" i="44"/>
  <c r="J116" i="44"/>
  <c r="F71" i="61"/>
  <c r="J84" i="44"/>
  <c r="J76" i="44"/>
  <c r="X84" i="44" l="1"/>
  <c r="C51" i="61"/>
  <c r="C50" i="61" s="1"/>
  <c r="C61" i="61" s="1"/>
  <c r="C68" i="61" s="1"/>
  <c r="C71" i="61" s="1"/>
  <c r="C77" i="61" s="1"/>
  <c r="X116" i="44"/>
  <c r="J82" i="44"/>
  <c r="X82" i="44" l="1"/>
  <c r="C80" i="61"/>
  <c r="D78" i="61"/>
  <c r="D82" i="61"/>
  <c r="E82" i="61"/>
  <c r="C78" i="61"/>
  <c r="C83" i="61" s="1"/>
  <c r="C82" i="61"/>
  <c r="E78" i="61"/>
  <c r="E83" i="61" s="1"/>
  <c r="F77" i="61"/>
  <c r="D83" i="61" l="1"/>
  <c r="C81" i="61"/>
  <c r="C84" i="61" s="1"/>
  <c r="E81" i="61"/>
  <c r="D81" i="61"/>
  <c r="D84" i="61" s="1"/>
  <c r="G77" i="61"/>
  <c r="G80" i="61" s="1"/>
  <c r="F80" i="61"/>
  <c r="F78" i="61"/>
  <c r="F83" i="61" s="1"/>
  <c r="F82" i="61"/>
  <c r="G78" i="61"/>
  <c r="G83" i="61" s="1"/>
  <c r="G82" i="61"/>
  <c r="E84" i="61" l="1"/>
  <c r="F81" i="61"/>
  <c r="F84" i="61" s="1"/>
  <c r="G81" i="61"/>
  <c r="I80" i="61"/>
  <c r="H80" i="61" l="1"/>
  <c r="I78" i="61"/>
  <c r="H82" i="61"/>
  <c r="H78" i="61"/>
  <c r="H83" i="61" s="1"/>
  <c r="I82" i="61"/>
  <c r="G84" i="61"/>
  <c r="J77" i="61" l="1"/>
  <c r="I83" i="61"/>
  <c r="I81" i="61"/>
  <c r="H81" i="61"/>
  <c r="H84" i="61" s="1"/>
  <c r="I84" i="61" l="1"/>
  <c r="K77" i="61"/>
  <c r="K82" i="61" s="1"/>
  <c r="J78" i="61"/>
  <c r="J83" i="61" s="1"/>
  <c r="J80" i="61"/>
  <c r="K78" i="61"/>
  <c r="K83" i="61" s="1"/>
  <c r="J82" i="61"/>
  <c r="J81" i="61" l="1"/>
  <c r="J84" i="61" s="1"/>
  <c r="K80" i="61"/>
  <c r="L77" i="61"/>
  <c r="L82" i="61" s="1"/>
  <c r="M77" i="61" l="1"/>
  <c r="M80" i="61" s="1"/>
  <c r="L80" i="61"/>
  <c r="L78" i="61"/>
  <c r="L83" i="61" s="1"/>
  <c r="M78" i="61"/>
  <c r="M82" i="61"/>
  <c r="L81" i="61"/>
  <c r="K81" i="61"/>
  <c r="K84" i="61" s="1"/>
  <c r="M83" i="61" l="1"/>
  <c r="L84" i="61"/>
  <c r="N77" i="61"/>
  <c r="M81" i="61"/>
  <c r="M84" i="61" s="1"/>
  <c r="N80" i="61" l="1"/>
  <c r="N82" i="61"/>
  <c r="N78" i="61"/>
  <c r="N83" i="61" s="1"/>
  <c r="O77" i="61"/>
  <c r="O80" i="61" s="1"/>
  <c r="P77" i="61"/>
  <c r="O81" i="61" l="1"/>
  <c r="P78" i="61"/>
  <c r="P80" i="61"/>
  <c r="O82" i="61"/>
  <c r="P82" i="61"/>
  <c r="O78" i="61"/>
  <c r="O83" i="61" s="1"/>
  <c r="N81" i="61"/>
  <c r="N84" i="61" s="1"/>
  <c r="P81" i="61"/>
  <c r="B88" i="61" l="1"/>
  <c r="P84" i="61"/>
  <c r="M27" i="61"/>
  <c r="A88" i="61" s="1"/>
  <c r="P83" i="61"/>
  <c r="M25" i="61" s="1"/>
  <c r="C88" i="61" s="1"/>
  <c r="O84" i="61"/>
  <c r="M26" i="61" s="1"/>
  <c r="D88" i="61" s="1"/>
</calcChain>
</file>

<file path=xl/sharedStrings.xml><?xml version="1.0" encoding="utf-8"?>
<sst xmlns="http://schemas.openxmlformats.org/spreadsheetml/2006/main" count="879" uniqueCount="298">
  <si>
    <t>Показатель</t>
  </si>
  <si>
    <t>Ед. изм.</t>
  </si>
  <si>
    <t>Значение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</si>
  <si>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</si>
  <si>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</si>
  <si>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</si>
  <si>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</si>
  <si>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</si>
  <si>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</si>
  <si>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</si>
  <si>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</si>
  <si>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</si>
  <si>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</si>
  <si>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</si>
  <si>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</si>
  <si>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</si>
  <si>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>ТЕПЛОВАЯ ЭНЕРГИЯ</t>
  </si>
  <si>
    <t>Отпуск с коллекторов</t>
  </si>
  <si>
    <t>тыс.Гкал</t>
  </si>
  <si>
    <t>Расход на собственные нужды</t>
  </si>
  <si>
    <t>Отпуск в сеть</t>
  </si>
  <si>
    <t>Потери</t>
  </si>
  <si>
    <t>%</t>
  </si>
  <si>
    <t>Полезный отпуск</t>
  </si>
  <si>
    <t>ЭЛЕКТРИЧЕСКАЯ ЭНЕРГИЯ</t>
  </si>
  <si>
    <t>Выработка</t>
  </si>
  <si>
    <t>млн.кВтч</t>
  </si>
  <si>
    <t>Отпуск с шин</t>
  </si>
  <si>
    <t>Расход на хозяйственные нужды</t>
  </si>
  <si>
    <t>ТОПЛИВО</t>
  </si>
  <si>
    <t>Расход условного топлива</t>
  </si>
  <si>
    <t>тыс.т.у.т.</t>
  </si>
  <si>
    <t>в т.ч. на электроэнергию</t>
  </si>
  <si>
    <t>в т.ч. на теплоэнергию</t>
  </si>
  <si>
    <t>Удельный расход условного топлива</t>
  </si>
  <si>
    <t>г/кВтч</t>
  </si>
  <si>
    <t>кг/Гкал</t>
  </si>
  <si>
    <t>Переводной коэффициент</t>
  </si>
  <si>
    <t>ед.</t>
  </si>
  <si>
    <t>Расход натурального топлива</t>
  </si>
  <si>
    <t>млн.м.куб.</t>
  </si>
  <si>
    <t>ПОКАЗАТЕЛЬ</t>
  </si>
  <si>
    <t>1.1.</t>
  </si>
  <si>
    <t>1.2.</t>
  </si>
  <si>
    <t>2.1.</t>
  </si>
  <si>
    <t>2.2.</t>
  </si>
  <si>
    <t>в т.ч.</t>
  </si>
  <si>
    <t>4.1.</t>
  </si>
  <si>
    <t>4.2.</t>
  </si>
  <si>
    <t>ИТОГО</t>
  </si>
  <si>
    <t>Сумма кредита</t>
  </si>
  <si>
    <t>Ставка, % годовых</t>
  </si>
  <si>
    <t>Срок кредита, месяцы</t>
  </si>
  <si>
    <t>Дата выдачи кредита</t>
  </si>
  <si>
    <t>Номер платежа</t>
  </si>
  <si>
    <t>Месяц, год</t>
  </si>
  <si>
    <t>Дата платежа</t>
  </si>
  <si>
    <t>Аннуитетный платеж</t>
  </si>
  <si>
    <t>Дифференцированный платеж</t>
  </si>
  <si>
    <t>Досрочный возврат</t>
  </si>
  <si>
    <t>Всего</t>
  </si>
  <si>
    <t>В погашение долга</t>
  </si>
  <si>
    <t>В погашение процентов</t>
  </si>
  <si>
    <t>Остаток долга после платежа</t>
  </si>
  <si>
    <t>Налог на прибыль</t>
  </si>
  <si>
    <t>Уменьшение платежа</t>
  </si>
  <si>
    <t>Уменьшение срока</t>
  </si>
  <si>
    <t>Расчет стоимости капитальных затрат проекта модернизации Гусевской ТЭЦ</t>
  </si>
  <si>
    <t>с НДС</t>
  </si>
  <si>
    <t>ОС на начало</t>
  </si>
  <si>
    <t>Амортизация</t>
  </si>
  <si>
    <t>ОС на конец</t>
  </si>
  <si>
    <t>Средняя стоимость ОС</t>
  </si>
  <si>
    <t>НИ</t>
  </si>
  <si>
    <t>ВЫРУЧКА</t>
  </si>
  <si>
    <t>по теплоэнергии</t>
  </si>
  <si>
    <t>Изменение тарифа к предыдущему, %</t>
  </si>
  <si>
    <t>Полезный отпуск, тыс.Гкал</t>
  </si>
  <si>
    <t>по электроэнергии</t>
  </si>
  <si>
    <t>Тариф, руб./кВтч</t>
  </si>
  <si>
    <t>Полезный отпуск, млн.кВтч</t>
  </si>
  <si>
    <t>ЗАТРАТЫ ВСЕГО</t>
  </si>
  <si>
    <t>Топливо</t>
  </si>
  <si>
    <t>ФОТ</t>
  </si>
  <si>
    <t>Сырье и материалы</t>
  </si>
  <si>
    <t>Охрана</t>
  </si>
  <si>
    <t>Покупная электроэнергия</t>
  </si>
  <si>
    <t>Амортизация новые ТЭЦ</t>
  </si>
  <si>
    <t>Амортизация существующее оборудование</t>
  </si>
  <si>
    <t>Налог на имущество</t>
  </si>
  <si>
    <t>Аренда земли</t>
  </si>
  <si>
    <t>Прочие</t>
  </si>
  <si>
    <t>ЗАТРАТЫ по ТЕПЛОЭНЕРГИИ</t>
  </si>
  <si>
    <t>ЗАТРАТЫ по ЭЛЕКТРОЭНЕРГИИ</t>
  </si>
  <si>
    <t xml:space="preserve"> </t>
  </si>
  <si>
    <t>Тариф ОРЭМ, руб./кВтч</t>
  </si>
  <si>
    <t>х</t>
  </si>
  <si>
    <t xml:space="preserve"> - </t>
  </si>
  <si>
    <t>без НДС</t>
  </si>
  <si>
    <t>№ п/п</t>
  </si>
  <si>
    <t>Количество</t>
  </si>
  <si>
    <t>Единицы измерения</t>
  </si>
  <si>
    <t>Годовой полезный отпуск тепловой энергии</t>
  </si>
  <si>
    <t>ГПЭС</t>
  </si>
  <si>
    <t>котельной</t>
  </si>
  <si>
    <t>Отпуск теплоэнергии в сеть в год</t>
  </si>
  <si>
    <t>Потери тепловой энергии в тепловых сетях в год</t>
  </si>
  <si>
    <t>Расход теплоэнергии на собственные нужды в год</t>
  </si>
  <si>
    <t>Годовой отпуск теплоэнергии с коллекторов</t>
  </si>
  <si>
    <t>5.1.</t>
  </si>
  <si>
    <t>5.2.</t>
  </si>
  <si>
    <t>Годовая выработка электроэнергии</t>
  </si>
  <si>
    <t>Годовой расход электроэнергии на хозяйственные нужды</t>
  </si>
  <si>
    <t>Отпуск электроэнергии с шин в год</t>
  </si>
  <si>
    <t>Полезный отпуск электроэнергии в год</t>
  </si>
  <si>
    <t>Годовой расход натурального природного газа</t>
  </si>
  <si>
    <t>на производство тепловой энергии</t>
  </si>
  <si>
    <t>на ГПЭС</t>
  </si>
  <si>
    <t>на котельной</t>
  </si>
  <si>
    <t>на производство электрической энергии</t>
  </si>
  <si>
    <t>Удельный расход условного топлива на производство теплоэнергии</t>
  </si>
  <si>
    <t>Удельный расход условного топлива на производство электроэнергии</t>
  </si>
  <si>
    <t>11.1.</t>
  </si>
  <si>
    <t>11.1.1.</t>
  </si>
  <si>
    <t>11.1.2.</t>
  </si>
  <si>
    <t>11.2.</t>
  </si>
  <si>
    <t>12.1.</t>
  </si>
  <si>
    <t>12.2.</t>
  </si>
  <si>
    <t>Технические показатели</t>
  </si>
  <si>
    <t>НДС</t>
  </si>
  <si>
    <t>Период</t>
  </si>
  <si>
    <t>Аванс</t>
  </si>
  <si>
    <t>Оборудование</t>
  </si>
  <si>
    <t>ИТОГО:</t>
  </si>
  <si>
    <t>Объект капитальных затрат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</si>
  <si>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</si>
  <si>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</si>
  <si>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</si>
  <si>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</si>
  <si>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</si>
  <si>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</si>
  <si>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</si>
  <si>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Исходные данные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</si>
  <si>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</si>
  <si>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</si>
  <si>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</si>
  <si>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</si>
  <si>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Дисконтированный период окупаемости, лет</t>
  </si>
  <si>
    <t>Первый  ремонт объекта, лет после постройки</t>
  </si>
  <si>
    <t>Периодичность ремонта объекта, лет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</si>
  <si>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</si>
  <si>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</si>
  <si>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</si>
  <si>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</si>
  <si>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</si>
  <si>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</si>
  <si>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</si>
  <si>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</si>
  <si>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</si>
  <si>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</si>
  <si>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</si>
  <si>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</si>
  <si>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</si>
  <si>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</si>
  <si>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</si>
  <si>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</si>
  <si>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Доход</t>
  </si>
  <si>
    <t>Операционные расходы</t>
  </si>
  <si>
    <t>Ремонт объекта</t>
  </si>
  <si>
    <t>Прибыль до вычета расходов по уплате налогов, процентов, и начисленной амортизации (EBITDA)</t>
  </si>
  <si>
    <t>Проценты</t>
  </si>
  <si>
    <t>Прибыль до налогообложения</t>
  </si>
  <si>
    <t>Инвестиции (финансирование)</t>
  </si>
  <si>
    <t>Чистый денежный поток</t>
  </si>
  <si>
    <t>Накопленный чистый денежный поток</t>
  </si>
  <si>
    <t xml:space="preserve">Коэффициент дисконтирования 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</si>
  <si>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</si>
  <si>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</si>
  <si>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</si>
  <si>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</si>
  <si>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</si>
  <si>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NPV, млн.рублей</t>
  </si>
  <si>
    <t>IRR, %</t>
  </si>
  <si>
    <t>простой</t>
  </si>
  <si>
    <t>дисконтированный</t>
  </si>
  <si>
    <t>Акционерное общество "Калининградская генерирующая компания" ДЗО АО "Янтарьэнерго"</t>
  </si>
  <si>
    <t>Общая стоимость объекта,  тыс.руб. без НДС</t>
  </si>
  <si>
    <t>Прочие расходы, тыс.руб. без НДС на объект</t>
  </si>
  <si>
    <t>Затраты на ремонт объекта, тыс.руб. без НДС</t>
  </si>
  <si>
    <t>Прочие расходы при эксплуатации объекта, тыс.руб. без НДС</t>
  </si>
  <si>
    <t>Прочие расходы, тыс.руб. без НДС в месяц</t>
  </si>
  <si>
    <t xml:space="preserve">Доход, тыс.руб. без НДС </t>
  </si>
  <si>
    <t>Кредит, тыс.руб.</t>
  </si>
  <si>
    <t>БДР, тыс.руб.</t>
  </si>
  <si>
    <t>Денежный поток на собственный капитал, тыс.руб.</t>
  </si>
  <si>
    <t>Расходы на ФОТ с отчислениями</t>
  </si>
  <si>
    <t>15 лет</t>
  </si>
  <si>
    <t>Показатели инвестиционного проекта</t>
  </si>
  <si>
    <r>
      <t xml:space="preserve">Себестоимость теплоэнергии, </t>
    </r>
    <r>
      <rPr>
        <i/>
        <sz val="11"/>
        <rFont val="PF Din Text Cond Pro Light"/>
        <charset val="204"/>
      </rPr>
      <t>руб./Гкал</t>
    </r>
  </si>
  <si>
    <r>
      <t xml:space="preserve">Себестоимость электроэнергии, </t>
    </r>
    <r>
      <rPr>
        <i/>
        <sz val="11"/>
        <rFont val="PF Din Text Cond Pro Light"/>
        <charset val="204"/>
      </rPr>
      <t>руб./кВтч</t>
    </r>
  </si>
  <si>
    <t>Затраты на ТО и ремонт</t>
  </si>
  <si>
    <t>Тариф, руб./Гкал</t>
  </si>
  <si>
    <t>Чистая приведённая стоимость (NPV) через 15 лет после ввода объекта в эксплуатацию, тыс.руб.</t>
  </si>
  <si>
    <t>СМР+оборудование</t>
  </si>
  <si>
    <t>ПИР</t>
  </si>
  <si>
    <t>СМР и ПНР</t>
  </si>
  <si>
    <t>Оконч. расчет</t>
  </si>
  <si>
    <t>Дата</t>
  </si>
  <si>
    <t>Возврат НДС</t>
  </si>
  <si>
    <t>Сумма</t>
  </si>
  <si>
    <t>Ставка</t>
  </si>
  <si>
    <t>Стоимость</t>
  </si>
  <si>
    <t>Процент</t>
  </si>
  <si>
    <t>Расчет ВК по авансовому платежу на закупку оборудования</t>
  </si>
  <si>
    <t>Расчет ВК по окончательному расчету по закупке оборудования</t>
  </si>
  <si>
    <t>Расчет ВК по авансовому платежу на СМР и ПНР</t>
  </si>
  <si>
    <t>Расчет ВК по окончательному расчету за СМР и ПНР</t>
  </si>
  <si>
    <t>Долг на начало</t>
  </si>
  <si>
    <t>Привлечение</t>
  </si>
  <si>
    <t>Оплата процентов</t>
  </si>
  <si>
    <t>Долг на конец периода</t>
  </si>
  <si>
    <t>Долг на начало периода</t>
  </si>
  <si>
    <t>Досрочное погашение ОД</t>
  </si>
  <si>
    <t>Плановое погашение ОД</t>
  </si>
  <si>
    <t>Погашение</t>
  </si>
  <si>
    <t>Номер месяца</t>
  </si>
  <si>
    <t>СМР, Оборуд., ПНР</t>
  </si>
  <si>
    <t>в т.ч. досрочка</t>
  </si>
  <si>
    <t>Проценты к оплате</t>
  </si>
  <si>
    <t>Оплата ОД</t>
  </si>
  <si>
    <t>Долг н конец</t>
  </si>
  <si>
    <t>Налог на имущество (После ввода объекта в эксплуатацию)</t>
  </si>
  <si>
    <t>Рост тарифа по теплоэнергии</t>
  </si>
  <si>
    <t>Рост тарифа по электроэнергии</t>
  </si>
  <si>
    <t>Рост цены газа</t>
  </si>
  <si>
    <t>Рост операционных затрат (ИПЦ)</t>
  </si>
  <si>
    <t>ЗНАЧЕНИЕ</t>
  </si>
  <si>
    <t xml:space="preserve">Тарифно-экономическая модель проекта модернизации Гусевской ТЭЦ </t>
  </si>
  <si>
    <t>Ввод без НДС</t>
  </si>
  <si>
    <t>в т.ч. от сновной деятельности</t>
  </si>
  <si>
    <t>в т.ч. перекрестное субсидирование</t>
  </si>
  <si>
    <t>Госэкспертиза ПД</t>
  </si>
  <si>
    <t>ТП по газу (ГАЗПРОМ ГАЗОРАСПРЕДЕЛЕНИЕ АО)</t>
  </si>
  <si>
    <t>ТП по газу (ГАЗПРОМ МЕЖРЕГИОНГАЗ САНКТ-ПЕТЕРБУРГ ООО) (15.09.2020)</t>
  </si>
  <si>
    <t>2020 год</t>
  </si>
  <si>
    <t>Данные по работе ГПА</t>
  </si>
  <si>
    <t>Данные по работе котельной</t>
  </si>
  <si>
    <t>Тариф по теплоэнергии</t>
  </si>
  <si>
    <t>Модернизация производственного комплекса Гусевской ТЭЦ на 2026-2040 годы</t>
  </si>
  <si>
    <t>Финансовый результат от продаж</t>
  </si>
  <si>
    <t>Освоение без НДС</t>
  </si>
  <si>
    <t>Финансирование с НДС</t>
  </si>
  <si>
    <t>в т.ч. основной долг</t>
  </si>
  <si>
    <t>в т.ч. проценты</t>
  </si>
  <si>
    <t>Всего после реконст- рукции</t>
  </si>
  <si>
    <t>Факт, с НДС</t>
  </si>
  <si>
    <t>2022 год</t>
  </si>
  <si>
    <t>2023 год</t>
  </si>
  <si>
    <t>2024 год</t>
  </si>
  <si>
    <t>Остаток</t>
  </si>
  <si>
    <t>с НДС (20%)</t>
  </si>
  <si>
    <t>Прибыль (в тарифе) / Субсидии на ИП</t>
  </si>
  <si>
    <t>Тариф ОРЭМ по электроэнергии</t>
  </si>
  <si>
    <t>Котельная</t>
  </si>
  <si>
    <t>Новое строительство:</t>
  </si>
  <si>
    <t>Прочие расходы</t>
  </si>
  <si>
    <t>Процент разделения затрат на ТЭ</t>
  </si>
  <si>
    <t>Срок кредитования</t>
  </si>
  <si>
    <t>Данные по работе МОДЕРНИЗИРОВАННОЙ ГТЭЦ</t>
  </si>
  <si>
    <t>- по теплоэнергии</t>
  </si>
  <si>
    <t>- по электроэнергии</t>
  </si>
  <si>
    <t>Источники финансирования ИП</t>
  </si>
  <si>
    <t>Доп. финансирование</t>
  </si>
  <si>
    <t>Субсидирование инвестпрограммы</t>
  </si>
  <si>
    <t>Субсидирование текущей деятельности</t>
  </si>
  <si>
    <t>по тепловой энергии</t>
  </si>
  <si>
    <t>Прибыль на инвестиции</t>
  </si>
  <si>
    <t>Тарифные последствия</t>
  </si>
  <si>
    <t>Дополнительный НВВ на потребителей теплоэнергии</t>
  </si>
  <si>
    <t>Дополнительный НВВ на электроэнергии</t>
  </si>
  <si>
    <t>Дополнительный рост тарифа, %</t>
  </si>
  <si>
    <t>Дополнительный рост тарифа, руб./кВтч</t>
  </si>
  <si>
    <t>в т.ч. производство</t>
  </si>
  <si>
    <t>в т.ч. передача</t>
  </si>
  <si>
    <t>Динамика ключевой ставки ЦБ</t>
  </si>
  <si>
    <t>Субсидирование теплоэнергии</t>
  </si>
  <si>
    <t>Инвестдобавка к НВВ по электроэнергии</t>
  </si>
  <si>
    <t>Год раскрытия информации: 2026 год</t>
  </si>
  <si>
    <t>Цена газа</t>
  </si>
  <si>
    <t>ГПА</t>
  </si>
  <si>
    <t>в т.ч. электрочасть</t>
  </si>
  <si>
    <t>Расчетный тариф, руб./кВтч</t>
  </si>
  <si>
    <t>Ставка ЦБ</t>
  </si>
  <si>
    <t>Ставка кредитования</t>
  </si>
  <si>
    <t>Ключ +3,5%</t>
  </si>
  <si>
    <t>ПИР (рабочая документация)</t>
  </si>
  <si>
    <t>2025 год</t>
  </si>
  <si>
    <t>корр. ТП по ээ (Россети Янтарь 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</si>
</sst>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#,##0.0000"/>
    <numFmt numFmtId="167" formatCode="0.0"/>
    <numFmt numFmtId="168" formatCode="0.000%"/>
    <numFmt numFmtId="169" formatCode="_(* #,##0.00_);_(* \(#,##0.00\);_(* &quot;-&quot;_);_(@_)"/>
    <numFmt numFmtId="170" formatCode="#,##0_ ;[Red]\-#,##0\ "/>
    <numFmt numFmtId="171" formatCode="[$-419]mmmm;@"/>
    <numFmt numFmtId="172" formatCode="0.000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PF Din Text Cond Pro Light"/>
      <charset val="204"/>
    </font>
    <font>
      <sz val="11"/>
      <color theme="1"/>
      <name val="PF Din Text Cond Pro Light"/>
      <charset val="204"/>
    </font>
    <font>
      <sz val="14"/>
      <color rgb="FF000000"/>
      <name val="PF Din Text Cond Pro Light"/>
      <charset val="204"/>
    </font>
    <font>
      <sz val="12"/>
      <color rgb="FF000000"/>
      <name val="PF Din Text Cond Pro Light"/>
      <charset val="204"/>
    </font>
    <font>
      <sz val="12"/>
      <color theme="1"/>
      <name val="PF Din Text Cond Pro Light"/>
      <charset val="204"/>
    </font>
    <font>
      <sz val="11"/>
      <color rgb="FF000000"/>
      <name val="PF Din Text Cond Pro Light"/>
      <charset val="204"/>
    </font>
    <font>
      <sz val="14"/>
      <color theme="1"/>
      <name val="PF Din Text Cond Pro Light"/>
      <charset val="204"/>
    </font>
    <font>
      <b/>
      <sz val="14"/>
      <color theme="1"/>
      <name val="PF Din Text Cond Pro Light"/>
      <charset val="204"/>
    </font>
    <font>
      <sz val="12"/>
      <name val="Times New Roman"/>
      <family val="1"/>
      <charset val="204"/>
    </font>
    <font>
      <sz val="12"/>
      <name val="PF Din Text Cond Pro Light"/>
      <charset val="204"/>
    </font>
    <font>
      <sz val="14"/>
      <name val="PF Din Text Cond Pro Light"/>
      <charset val="204"/>
    </font>
    <font>
      <b/>
      <sz val="12"/>
      <name val="PF Din Text Cond Pro Light"/>
      <charset val="204"/>
    </font>
    <font>
      <b/>
      <sz val="11"/>
      <name val="PF Din Text Cond Pro Light"/>
      <charset val="204"/>
    </font>
    <font>
      <sz val="11"/>
      <name val="PF Din Text Cond Pro Light"/>
      <charset val="204"/>
    </font>
    <font>
      <sz val="8"/>
      <name val="PF Din Text Cond Pro Light"/>
      <charset val="204"/>
    </font>
    <font>
      <sz val="10"/>
      <name val="PF Din Text Cond Pro Light"/>
      <charset val="204"/>
    </font>
    <font>
      <b/>
      <sz val="18"/>
      <name val="PF Din Text Cond Pro Light"/>
      <charset val="204"/>
    </font>
    <font>
      <b/>
      <sz val="14"/>
      <name val="PF Din Text Cond Pro Light"/>
      <charset val="204"/>
    </font>
    <font>
      <sz val="13"/>
      <name val="PF Din Text Cond Pro Light"/>
      <charset val="204"/>
    </font>
    <font>
      <i/>
      <sz val="11"/>
      <name val="PF Din Text Cond Pro Light"/>
      <charset val="204"/>
    </font>
    <font>
      <b/>
      <sz val="14"/>
      <color rgb="FFFF0000"/>
      <name val="PF Din Text Cond Pro Light"/>
      <charset val="204"/>
    </font>
    <font>
      <sz val="20"/>
      <name val="PF Din Text Cond Pro Light"/>
      <charset val="204"/>
    </font>
    <font>
      <b/>
      <sz val="16"/>
      <name val="PF Din Text Cond Pro Light"/>
      <charset val="204"/>
    </font>
    <font>
      <sz val="10"/>
      <color indexed="9"/>
      <name val="PF Din Text Cond Pro Light"/>
      <charset val="204"/>
    </font>
    <font>
      <sz val="10"/>
      <color indexed="22"/>
      <name val="PF Din Text Cond Pro Light"/>
      <charset val="204"/>
    </font>
    <font>
      <b/>
      <sz val="10"/>
      <name val="PF Din Text Cond Pro Light"/>
      <charset val="204"/>
    </font>
    <font>
      <b/>
      <sz val="10"/>
      <color indexed="22"/>
      <name val="PF Din Text Cond Pro Light"/>
      <charset val="204"/>
    </font>
    <font>
      <b/>
      <sz val="10"/>
      <color theme="0"/>
      <name val="PF Din Text Cond Pro Light"/>
      <charset val="204"/>
    </font>
    <font>
      <b/>
      <sz val="18"/>
      <color indexed="9"/>
      <name val="PF Din Text Cond Pro Light"/>
      <charset val="204"/>
    </font>
    <font>
      <b/>
      <sz val="18"/>
      <color indexed="22"/>
      <name val="PF Din Text Cond Pro Light"/>
      <charset val="204"/>
    </font>
    <font>
      <b/>
      <sz val="22"/>
      <name val="PF Din Text Cond Pro Light"/>
      <charset val="204"/>
    </font>
    <font>
      <sz val="22"/>
      <name val="PF Din Text Cond Pro Light"/>
      <charset val="204"/>
    </font>
    <font>
      <b/>
      <u/>
      <sz val="9"/>
      <name val="PF Din Text Cond Pro Light"/>
      <charset val="204"/>
    </font>
    <font>
      <b/>
      <u/>
      <sz val="14"/>
      <name val="PF Din Text Cond Pro Light"/>
      <charset val="204"/>
    </font>
    <font>
      <i/>
      <sz val="12"/>
      <name val="PF Din Text Cond Pro Light"/>
      <charset val="204"/>
    </font>
    <font>
      <i/>
      <sz val="10"/>
      <name val="PF Din Text Cond Pro Light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theme="0"/>
      <name val="Tahoma"/>
      <family val="2"/>
      <charset val="204"/>
    </font>
    <font>
      <sz val="11"/>
      <name val="Tahoma"/>
      <family val="2"/>
      <charset val="204"/>
    </font>
    <font>
      <b/>
      <sz val="10"/>
      <name val="PF Din Text Cond Pro Light"/>
      <charset val="204"/>
    </font>
    <font>
      <b/>
      <sz val="10"/>
      <color indexed="65"/>
      <name val="PF Din Text Cond Pro Light"/>
      <charset val="204"/>
    </font>
    <font>
      <b/>
      <sz val="10"/>
      <color indexed="22"/>
      <name val="PF Din Text Cond Pro Light"/>
      <charset val="204"/>
    </font>
    <font>
      <sz val="10"/>
      <name val="PF Din Text Cond Pro Light"/>
      <charset val="204"/>
    </font>
    <font>
      <b/>
      <sz val="10"/>
      <color theme="0"/>
      <name val="PF Din Text Cond Pro Light"/>
      <charset val="204"/>
    </font>
    <font>
      <sz val="10"/>
      <color indexed="65"/>
      <name val="PF Din Text Cond Pro Light"/>
      <charset val="204"/>
    </font>
    <font>
      <sz val="10"/>
      <color indexed="22"/>
      <name val="PF Din Text Cond Pro Light"/>
      <charset val="204"/>
    </font>
    <font>
      <sz val="10"/>
      <color indexed="2"/>
      <name val="PF Din Text Cond Pro Light"/>
      <charset val="204"/>
    </font>
    <font>
      <b/>
      <sz val="10"/>
      <color indexed="65"/>
      <name val="PF Din Text Cond Pro Light"/>
      <charset val="204"/>
    </font>
    <font>
      <sz val="10"/>
      <color indexed="65"/>
      <name val="PF Din Text Cond Pro Light"/>
      <charset val="204"/>
    </font>
    <font>
      <u/>
      <sz val="13"/>
      <name val="PF Din Text Cond Pro Light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8"/>
      <color theme="1"/>
      <name val="Tahoma"/>
      <family val="2"/>
      <charset val="204"/>
    </font>
    <font>
      <u/>
      <sz val="14"/>
      <name val="PF Din Text Cond Pro Light"/>
      <charset val="204"/>
    </font>
    <font>
      <sz val="14"/>
      <color rgb="FFFF0000"/>
      <name val="PF Din Text Cond Pro Light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862">
    <xf numFmtId="0" fontId="0" fillId="0" borderId="0" xfId="0"/>
    <xf numFmtId="0" fontId="4" fillId="6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6" borderId="7" xfId="0" applyFont="1" applyFill="1" applyBorder="1" applyAlignment="1">
      <alignment vertical="center" wrapText="1"/>
    </xf>
    <xf numFmtId="0" fontId="5" fillId="0" borderId="0" xfId="0" applyFont="1" applyAlignment="1"/>
    <xf numFmtId="0" fontId="6" fillId="6" borderId="7" xfId="0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5" fontId="6" fillId="6" borderId="7" xfId="1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164" fontId="7" fillId="6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6" borderId="7" xfId="0" applyFont="1" applyFill="1" applyBorder="1" applyAlignment="1">
      <alignment horizontal="center" vertical="center" wrapText="1"/>
    </xf>
    <xf numFmtId="164" fontId="9" fillId="6" borderId="7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left" vertical="center" wrapText="1" indent="2"/>
    </xf>
    <xf numFmtId="0" fontId="13" fillId="0" borderId="0" xfId="6" applyFont="1"/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15" fillId="0" borderId="0" xfId="8" applyFont="1" applyFill="1" applyAlignment="1">
      <alignment vertical="center"/>
    </xf>
    <xf numFmtId="0" fontId="13" fillId="0" borderId="0" xfId="7" applyFont="1" applyFill="1" applyAlignment="1">
      <alignment vertical="center"/>
    </xf>
    <xf numFmtId="0" fontId="18" fillId="3" borderId="7" xfId="3" applyFont="1" applyFill="1" applyBorder="1" applyAlignment="1">
      <alignment horizontal="center" vertical="center" wrapText="1"/>
    </xf>
    <xf numFmtId="0" fontId="19" fillId="0" borderId="0" xfId="3" applyFont="1"/>
    <xf numFmtId="0" fontId="19" fillId="0" borderId="0" xfId="3" applyFont="1" applyAlignment="1">
      <alignment wrapText="1"/>
    </xf>
    <xf numFmtId="0" fontId="19" fillId="0" borderId="0" xfId="3" applyFont="1" applyFill="1" applyBorder="1"/>
    <xf numFmtId="0" fontId="19" fillId="0" borderId="0" xfId="3" applyFont="1" applyFill="1"/>
    <xf numFmtId="0" fontId="16" fillId="0" borderId="1" xfId="7" applyFont="1" applyFill="1" applyBorder="1" applyAlignment="1">
      <alignment vertical="center" wrapText="1"/>
    </xf>
    <xf numFmtId="0" fontId="13" fillId="0" borderId="5" xfId="7" applyFont="1" applyFill="1" applyBorder="1" applyAlignment="1">
      <alignment vertical="center" wrapText="1"/>
    </xf>
    <xf numFmtId="1" fontId="13" fillId="0" borderId="2" xfId="7" applyNumberFormat="1" applyFont="1" applyFill="1" applyBorder="1" applyAlignment="1">
      <alignment horizontal="center" vertical="center"/>
    </xf>
    <xf numFmtId="0" fontId="16" fillId="0" borderId="5" xfId="7" applyFont="1" applyFill="1" applyBorder="1" applyAlignment="1">
      <alignment vertical="center" wrapText="1"/>
    </xf>
    <xf numFmtId="0" fontId="16" fillId="0" borderId="3" xfId="7" applyFont="1" applyFill="1" applyBorder="1" applyAlignment="1">
      <alignment horizontal="left" vertical="center" wrapText="1"/>
    </xf>
    <xf numFmtId="0" fontId="16" fillId="0" borderId="2" xfId="7" applyFont="1" applyFill="1" applyBorder="1" applyAlignment="1">
      <alignment vertical="center" wrapText="1"/>
    </xf>
    <xf numFmtId="0" fontId="16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horizontal="left" vertical="center" wrapText="1"/>
    </xf>
    <xf numFmtId="0" fontId="16" fillId="0" borderId="6" xfId="7" applyFont="1" applyFill="1" applyBorder="1" applyAlignment="1">
      <alignment horizontal="left" vertical="center" wrapText="1"/>
    </xf>
    <xf numFmtId="0" fontId="16" fillId="0" borderId="4" xfId="7" applyFont="1" applyFill="1" applyBorder="1" applyAlignment="1">
      <alignment vertical="center" wrapText="1"/>
    </xf>
    <xf numFmtId="166" fontId="17" fillId="0" borderId="6" xfId="7" applyNumberFormat="1" applyFont="1" applyFill="1" applyBorder="1" applyAlignment="1">
      <alignment horizontal="center" vertical="center"/>
    </xf>
    <xf numFmtId="3" fontId="17" fillId="0" borderId="6" xfId="7" applyNumberFormat="1" applyFont="1" applyFill="1" applyBorder="1" applyAlignment="1">
      <alignment horizontal="center" vertical="center"/>
    </xf>
    <xf numFmtId="3" fontId="17" fillId="0" borderId="4" xfId="7" applyNumberFormat="1" applyFont="1" applyFill="1" applyBorder="1" applyAlignment="1">
      <alignment horizontal="center" vertical="center"/>
    </xf>
    <xf numFmtId="3" fontId="16" fillId="0" borderId="6" xfId="7" applyNumberFormat="1" applyFont="1" applyFill="1" applyBorder="1" applyAlignment="1">
      <alignment horizontal="center" vertical="center"/>
    </xf>
    <xf numFmtId="3" fontId="16" fillId="0" borderId="4" xfId="7" applyNumberFormat="1" applyFont="1" applyFill="1" applyBorder="1" applyAlignment="1">
      <alignment horizontal="center" vertical="center"/>
    </xf>
    <xf numFmtId="165" fontId="16" fillId="0" borderId="6" xfId="7" applyNumberFormat="1" applyFont="1" applyFill="1" applyBorder="1" applyAlignment="1">
      <alignment horizontal="center" vertical="center"/>
    </xf>
    <xf numFmtId="169" fontId="16" fillId="0" borderId="6" xfId="7" applyNumberFormat="1" applyFont="1" applyFill="1" applyBorder="1" applyAlignment="1">
      <alignment horizontal="center" vertical="center"/>
    </xf>
    <xf numFmtId="169" fontId="16" fillId="0" borderId="4" xfId="7" applyNumberFormat="1" applyFont="1" applyFill="1" applyBorder="1" applyAlignment="1">
      <alignment horizontal="center" vertical="center"/>
    </xf>
    <xf numFmtId="3" fontId="21" fillId="5" borderId="38" xfId="0" applyNumberFormat="1" applyFont="1" applyFill="1" applyBorder="1" applyAlignment="1">
      <alignment horizontal="left" vertical="center" wrapText="1"/>
    </xf>
    <xf numFmtId="3" fontId="21" fillId="5" borderId="38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4" fillId="0" borderId="0" xfId="0" applyFont="1" applyFill="1"/>
    <xf numFmtId="0" fontId="11" fillId="0" borderId="38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3" fontId="10" fillId="0" borderId="41" xfId="0" applyNumberFormat="1" applyFont="1" applyFill="1" applyBorder="1" applyAlignment="1">
      <alignment horizontal="center" vertical="center" wrapText="1"/>
    </xf>
    <xf numFmtId="3" fontId="10" fillId="0" borderId="4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1" fontId="19" fillId="2" borderId="0" xfId="2" applyNumberFormat="1" applyFont="1" applyFill="1" applyAlignment="1" applyProtection="1">
      <alignment horizontal="right"/>
      <protection hidden="1"/>
    </xf>
    <xf numFmtId="1" fontId="19" fillId="2" borderId="0" xfId="2" applyNumberFormat="1" applyFont="1" applyFill="1" applyAlignment="1" applyProtection="1">
      <alignment horizontal="center"/>
      <protection hidden="1"/>
    </xf>
    <xf numFmtId="0" fontId="19" fillId="2" borderId="0" xfId="2" applyFont="1" applyFill="1" applyAlignment="1" applyProtection="1">
      <alignment horizontal="center"/>
      <protection hidden="1"/>
    </xf>
    <xf numFmtId="4" fontId="19" fillId="2" borderId="0" xfId="2" applyNumberFormat="1" applyFont="1" applyFill="1" applyProtection="1">
      <protection hidden="1"/>
    </xf>
    <xf numFmtId="4" fontId="19" fillId="2" borderId="0" xfId="2" applyNumberFormat="1" applyFont="1" applyFill="1" applyAlignment="1" applyProtection="1">
      <alignment horizontal="right"/>
      <protection hidden="1"/>
    </xf>
    <xf numFmtId="0" fontId="27" fillId="2" borderId="0" xfId="2" applyFont="1" applyFill="1" applyProtection="1">
      <protection hidden="1"/>
    </xf>
    <xf numFmtId="1" fontId="28" fillId="2" borderId="0" xfId="2" applyNumberFormat="1" applyFont="1" applyFill="1" applyProtection="1">
      <protection hidden="1"/>
    </xf>
    <xf numFmtId="2" fontId="28" fillId="2" borderId="0" xfId="2" applyNumberFormat="1" applyFont="1" applyFill="1" applyProtection="1">
      <protection hidden="1"/>
    </xf>
    <xf numFmtId="0" fontId="19" fillId="2" borderId="0" xfId="2" applyFont="1" applyFill="1" applyProtection="1">
      <protection hidden="1"/>
    </xf>
    <xf numFmtId="3" fontId="19" fillId="2" borderId="0" xfId="2" applyNumberFormat="1" applyFont="1" applyFill="1" applyAlignment="1" applyProtection="1">
      <alignment vertical="center"/>
      <protection hidden="1"/>
    </xf>
    <xf numFmtId="3" fontId="29" fillId="2" borderId="65" xfId="2" applyNumberFormat="1" applyFont="1" applyFill="1" applyBorder="1" applyProtection="1">
      <protection locked="0" hidden="1"/>
    </xf>
    <xf numFmtId="167" fontId="19" fillId="2" borderId="66" xfId="2" applyNumberFormat="1" applyFont="1" applyFill="1" applyBorder="1" applyProtection="1">
      <protection locked="0" hidden="1"/>
    </xf>
    <xf numFmtId="1" fontId="19" fillId="2" borderId="66" xfId="2" applyNumberFormat="1" applyFont="1" applyFill="1" applyBorder="1" applyProtection="1">
      <protection locked="0" hidden="1"/>
    </xf>
    <xf numFmtId="14" fontId="29" fillId="2" borderId="67" xfId="2" applyNumberFormat="1" applyFont="1" applyFill="1" applyBorder="1" applyProtection="1">
      <protection locked="0" hidden="1"/>
    </xf>
    <xf numFmtId="0" fontId="29" fillId="2" borderId="0" xfId="2" applyFont="1" applyFill="1" applyProtection="1">
      <protection hidden="1"/>
    </xf>
    <xf numFmtId="3" fontId="29" fillId="2" borderId="0" xfId="2" applyNumberFormat="1" applyFont="1" applyFill="1" applyAlignment="1" applyProtection="1">
      <alignment vertical="center"/>
      <protection hidden="1"/>
    </xf>
    <xf numFmtId="4" fontId="27" fillId="2" borderId="0" xfId="2" applyNumberFormat="1" applyFont="1" applyFill="1" applyAlignment="1" applyProtection="1">
      <alignment horizontal="right"/>
      <protection hidden="1"/>
    </xf>
    <xf numFmtId="1" fontId="19" fillId="2" borderId="62" xfId="2" applyNumberFormat="1" applyFont="1" applyFill="1" applyBorder="1" applyAlignment="1" applyProtection="1">
      <alignment horizontal="center"/>
      <protection hidden="1"/>
    </xf>
    <xf numFmtId="1" fontId="19" fillId="2" borderId="41" xfId="2" applyNumberFormat="1" applyFont="1" applyFill="1" applyBorder="1" applyAlignment="1" applyProtection="1">
      <alignment horizontal="center"/>
      <protection hidden="1"/>
    </xf>
    <xf numFmtId="14" fontId="19" fillId="2" borderId="63" xfId="2" applyNumberFormat="1" applyFont="1" applyFill="1" applyBorder="1" applyAlignment="1" applyProtection="1">
      <alignment horizontal="center"/>
      <protection hidden="1"/>
    </xf>
    <xf numFmtId="3" fontId="19" fillId="2" borderId="59" xfId="2" applyNumberFormat="1" applyFont="1" applyFill="1" applyBorder="1" applyAlignment="1" applyProtection="1">
      <alignment horizontal="center"/>
      <protection hidden="1"/>
    </xf>
    <xf numFmtId="3" fontId="19" fillId="2" borderId="41" xfId="2" applyNumberFormat="1" applyFont="1" applyFill="1" applyBorder="1" applyAlignment="1" applyProtection="1">
      <alignment horizontal="center"/>
      <protection hidden="1"/>
    </xf>
    <xf numFmtId="3" fontId="19" fillId="2" borderId="62" xfId="2" applyNumberFormat="1" applyFont="1" applyFill="1" applyBorder="1" applyAlignment="1" applyProtection="1">
      <alignment horizontal="center"/>
      <protection hidden="1"/>
    </xf>
    <xf numFmtId="3" fontId="19" fillId="2" borderId="63" xfId="2" applyNumberFormat="1" applyFont="1" applyFill="1" applyBorder="1" applyAlignment="1" applyProtection="1">
      <alignment horizontal="center"/>
      <protection hidden="1"/>
    </xf>
    <xf numFmtId="1" fontId="19" fillId="2" borderId="12" xfId="2" applyNumberFormat="1" applyFont="1" applyFill="1" applyBorder="1" applyAlignment="1" applyProtection="1">
      <alignment horizontal="center"/>
      <protection hidden="1"/>
    </xf>
    <xf numFmtId="4" fontId="19" fillId="2" borderId="32" xfId="2" applyNumberFormat="1" applyFont="1" applyFill="1" applyBorder="1" applyAlignment="1" applyProtection="1">
      <alignment horizontal="right"/>
      <protection locked="0" hidden="1"/>
    </xf>
    <xf numFmtId="4" fontId="19" fillId="2" borderId="25" xfId="2" applyNumberFormat="1" applyFont="1" applyFill="1" applyBorder="1" applyAlignment="1" applyProtection="1">
      <alignment horizontal="right"/>
      <protection locked="0" hidden="1"/>
    </xf>
    <xf numFmtId="1" fontId="19" fillId="2" borderId="29" xfId="2" applyNumberFormat="1" applyFont="1" applyFill="1" applyBorder="1" applyAlignment="1" applyProtection="1">
      <alignment horizontal="center"/>
      <protection hidden="1"/>
    </xf>
    <xf numFmtId="14" fontId="19" fillId="2" borderId="25" xfId="2" applyNumberFormat="1" applyFont="1" applyFill="1" applyBorder="1" applyAlignment="1" applyProtection="1">
      <alignment horizontal="center"/>
      <protection hidden="1"/>
    </xf>
    <xf numFmtId="4" fontId="19" fillId="2" borderId="32" xfId="2" applyNumberFormat="1" applyFont="1" applyFill="1" applyBorder="1" applyAlignment="1" applyProtection="1">
      <alignment horizontal="right"/>
      <protection hidden="1"/>
    </xf>
    <xf numFmtId="4" fontId="19" fillId="2" borderId="29" xfId="2" applyNumberFormat="1" applyFont="1" applyFill="1" applyBorder="1" applyAlignment="1" applyProtection="1">
      <alignment horizontal="right"/>
      <protection hidden="1"/>
    </xf>
    <xf numFmtId="4" fontId="19" fillId="2" borderId="22" xfId="2" applyNumberFormat="1" applyFont="1" applyFill="1" applyBorder="1" applyAlignment="1" applyProtection="1">
      <alignment horizontal="right"/>
      <protection hidden="1"/>
    </xf>
    <xf numFmtId="4" fontId="19" fillId="2" borderId="12" xfId="2" applyNumberFormat="1" applyFont="1" applyFill="1" applyBorder="1" applyAlignment="1" applyProtection="1">
      <alignment horizontal="right"/>
      <protection hidden="1"/>
    </xf>
    <xf numFmtId="4" fontId="19" fillId="2" borderId="34" xfId="2" applyNumberFormat="1" applyFont="1" applyFill="1" applyBorder="1" applyAlignment="1" applyProtection="1">
      <alignment horizontal="right"/>
      <protection hidden="1"/>
    </xf>
    <xf numFmtId="4" fontId="19" fillId="2" borderId="11" xfId="2" applyNumberFormat="1" applyFont="1" applyFill="1" applyBorder="1" applyAlignment="1" applyProtection="1">
      <alignment horizontal="right"/>
      <protection locked="0" hidden="1"/>
    </xf>
    <xf numFmtId="4" fontId="19" fillId="2" borderId="13" xfId="2" applyNumberFormat="1" applyFont="1" applyFill="1" applyBorder="1" applyAlignment="1" applyProtection="1">
      <alignment horizontal="right"/>
      <protection locked="0" hidden="1"/>
    </xf>
    <xf numFmtId="1" fontId="19" fillId="2" borderId="21" xfId="2" applyNumberFormat="1" applyFont="1" applyFill="1" applyBorder="1" applyAlignment="1" applyProtection="1">
      <alignment horizontal="center"/>
      <protection hidden="1"/>
    </xf>
    <xf numFmtId="1" fontId="19" fillId="2" borderId="28" xfId="2" applyNumberFormat="1" applyFont="1" applyFill="1" applyBorder="1" applyAlignment="1" applyProtection="1">
      <alignment horizontal="center"/>
      <protection hidden="1"/>
    </xf>
    <xf numFmtId="4" fontId="19" fillId="2" borderId="28" xfId="2" applyNumberFormat="1" applyFont="1" applyFill="1" applyBorder="1" applyAlignment="1" applyProtection="1">
      <alignment horizontal="right"/>
      <protection hidden="1"/>
    </xf>
    <xf numFmtId="4" fontId="19" fillId="2" borderId="35" xfId="2" applyNumberFormat="1" applyFont="1" applyFill="1" applyBorder="1" applyAlignment="1" applyProtection="1">
      <alignment horizontal="right"/>
      <protection hidden="1"/>
    </xf>
    <xf numFmtId="4" fontId="19" fillId="2" borderId="33" xfId="2" applyNumberFormat="1" applyFont="1" applyFill="1" applyBorder="1" applyAlignment="1" applyProtection="1">
      <alignment horizontal="right"/>
      <protection locked="0" hidden="1"/>
    </xf>
    <xf numFmtId="4" fontId="19" fillId="2" borderId="30" xfId="2" applyNumberFormat="1" applyFont="1" applyFill="1" applyBorder="1" applyAlignment="1" applyProtection="1">
      <alignment horizontal="right"/>
      <protection locked="0" hidden="1"/>
    </xf>
    <xf numFmtId="1" fontId="19" fillId="2" borderId="22" xfId="2" applyNumberFormat="1" applyFont="1" applyFill="1" applyBorder="1" applyAlignment="1" applyProtection="1">
      <alignment horizontal="center"/>
      <protection hidden="1"/>
    </xf>
    <xf numFmtId="4" fontId="19" fillId="2" borderId="36" xfId="2" applyNumberFormat="1" applyFont="1" applyFill="1" applyBorder="1" applyAlignment="1" applyProtection="1">
      <alignment horizontal="right"/>
      <protection locked="0" hidden="1"/>
    </xf>
    <xf numFmtId="4" fontId="19" fillId="2" borderId="37" xfId="2" applyNumberFormat="1" applyFont="1" applyFill="1" applyBorder="1" applyAlignment="1" applyProtection="1">
      <alignment horizontal="right"/>
      <protection locked="0" hidden="1"/>
    </xf>
    <xf numFmtId="0" fontId="32" fillId="2" borderId="0" xfId="2" applyFont="1" applyFill="1" applyAlignment="1" applyProtection="1">
      <alignment vertical="center" wrapText="1"/>
      <protection hidden="1"/>
    </xf>
    <xf numFmtId="1" fontId="33" fillId="2" borderId="0" xfId="2" applyNumberFormat="1" applyFont="1" applyFill="1" applyAlignment="1" applyProtection="1">
      <alignment vertical="center" wrapText="1"/>
      <protection hidden="1"/>
    </xf>
    <xf numFmtId="2" fontId="33" fillId="2" borderId="0" xfId="2" applyNumberFormat="1" applyFont="1" applyFill="1" applyAlignment="1" applyProtection="1">
      <alignment vertical="center" wrapText="1"/>
      <protection hidden="1"/>
    </xf>
    <xf numFmtId="0" fontId="20" fillId="2" borderId="0" xfId="2" applyFont="1" applyFill="1" applyAlignment="1" applyProtection="1">
      <alignment vertical="center" wrapText="1"/>
      <protection hidden="1"/>
    </xf>
    <xf numFmtId="3" fontId="20" fillId="2" borderId="0" xfId="2" applyNumberFormat="1" applyFont="1" applyFill="1" applyAlignment="1" applyProtection="1">
      <alignment vertical="center" wrapText="1"/>
      <protection hidden="1"/>
    </xf>
    <xf numFmtId="14" fontId="19" fillId="2" borderId="0" xfId="2" applyNumberFormat="1" applyFont="1" applyFill="1" applyProtection="1">
      <protection hidden="1"/>
    </xf>
    <xf numFmtId="3" fontId="19" fillId="2" borderId="59" xfId="2" applyNumberFormat="1" applyFont="1" applyFill="1" applyBorder="1" applyAlignment="1" applyProtection="1">
      <alignment horizontal="center"/>
      <protection locked="0" hidden="1"/>
    </xf>
    <xf numFmtId="3" fontId="19" fillId="2" borderId="63" xfId="2" applyNumberFormat="1" applyFont="1" applyFill="1" applyBorder="1" applyAlignment="1" applyProtection="1">
      <alignment horizontal="center"/>
      <protection locked="0" hidden="1"/>
    </xf>
    <xf numFmtId="3" fontId="19" fillId="2" borderId="32" xfId="2" applyNumberFormat="1" applyFont="1" applyFill="1" applyBorder="1" applyAlignment="1" applyProtection="1">
      <alignment horizontal="right"/>
      <protection locked="0" hidden="1"/>
    </xf>
    <xf numFmtId="3" fontId="19" fillId="2" borderId="25" xfId="2" applyNumberFormat="1" applyFont="1" applyFill="1" applyBorder="1" applyAlignment="1" applyProtection="1">
      <alignment horizontal="right"/>
      <protection locked="0" hidden="1"/>
    </xf>
    <xf numFmtId="3" fontId="19" fillId="2" borderId="33" xfId="2" applyNumberFormat="1" applyFont="1" applyFill="1" applyBorder="1" applyAlignment="1" applyProtection="1">
      <alignment horizontal="right"/>
      <protection locked="0" hidden="1"/>
    </xf>
    <xf numFmtId="3" fontId="19" fillId="2" borderId="30" xfId="2" applyNumberFormat="1" applyFont="1" applyFill="1" applyBorder="1" applyAlignment="1" applyProtection="1">
      <alignment horizontal="right"/>
      <protection locked="0" hidden="1"/>
    </xf>
    <xf numFmtId="3" fontId="19" fillId="2" borderId="11" xfId="2" applyNumberFormat="1" applyFont="1" applyFill="1" applyBorder="1" applyAlignment="1" applyProtection="1">
      <alignment horizontal="right"/>
      <protection locked="0" hidden="1"/>
    </xf>
    <xf numFmtId="3" fontId="19" fillId="2" borderId="13" xfId="2" applyNumberFormat="1" applyFont="1" applyFill="1" applyBorder="1" applyAlignment="1" applyProtection="1">
      <alignment horizontal="right"/>
      <protection locked="0" hidden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1" fontId="19" fillId="2" borderId="68" xfId="2" applyNumberFormat="1" applyFont="1" applyFill="1" applyBorder="1" applyAlignment="1" applyProtection="1">
      <alignment horizontal="center"/>
      <protection hidden="1"/>
    </xf>
    <xf numFmtId="0" fontId="8" fillId="0" borderId="43" xfId="0" applyFont="1" applyBorder="1" applyAlignment="1">
      <alignment horizontal="center" vertical="center" wrapText="1"/>
    </xf>
    <xf numFmtId="3" fontId="8" fillId="0" borderId="45" xfId="0" applyNumberFormat="1" applyFont="1" applyBorder="1" applyAlignment="1">
      <alignment horizontal="center" vertical="center" wrapText="1"/>
    </xf>
    <xf numFmtId="3" fontId="8" fillId="0" borderId="77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3" fontId="8" fillId="0" borderId="38" xfId="0" applyNumberFormat="1" applyFont="1" applyBorder="1" applyAlignment="1">
      <alignment horizontal="center" vertical="center" wrapText="1"/>
    </xf>
    <xf numFmtId="3" fontId="8" fillId="0" borderId="43" xfId="0" applyNumberFormat="1" applyFont="1" applyBorder="1" applyAlignment="1">
      <alignment horizontal="center" vertical="center" wrapText="1"/>
    </xf>
    <xf numFmtId="17" fontId="8" fillId="0" borderId="60" xfId="0" applyNumberFormat="1" applyFont="1" applyBorder="1" applyAlignment="1">
      <alignment horizontal="center" vertical="center" wrapText="1"/>
    </xf>
    <xf numFmtId="3" fontId="8" fillId="0" borderId="46" xfId="0" applyNumberFormat="1" applyFont="1" applyBorder="1" applyAlignment="1">
      <alignment horizontal="center" vertical="center" wrapText="1"/>
    </xf>
    <xf numFmtId="3" fontId="8" fillId="0" borderId="72" xfId="0" applyNumberFormat="1" applyFont="1" applyBorder="1" applyAlignment="1">
      <alignment horizontal="center" vertical="center" wrapText="1"/>
    </xf>
    <xf numFmtId="3" fontId="8" fillId="0" borderId="47" xfId="0" applyNumberFormat="1" applyFont="1" applyBorder="1" applyAlignment="1">
      <alignment horizontal="center" vertical="center" wrapText="1"/>
    </xf>
    <xf numFmtId="3" fontId="8" fillId="0" borderId="60" xfId="0" applyNumberFormat="1" applyFont="1" applyBorder="1" applyAlignment="1">
      <alignment horizontal="center" vertical="center" wrapText="1"/>
    </xf>
    <xf numFmtId="3" fontId="8" fillId="0" borderId="61" xfId="0" applyNumberFormat="1" applyFont="1" applyBorder="1" applyAlignment="1">
      <alignment horizontal="center" vertical="center" wrapText="1"/>
    </xf>
    <xf numFmtId="17" fontId="8" fillId="0" borderId="62" xfId="0" applyNumberFormat="1" applyFont="1" applyBorder="1" applyAlignment="1">
      <alignment horizontal="center" vertical="center" wrapText="1"/>
    </xf>
    <xf numFmtId="3" fontId="8" fillId="0" borderId="68" xfId="0" applyNumberFormat="1" applyFont="1" applyBorder="1" applyAlignment="1">
      <alignment horizontal="center" vertical="center" wrapText="1"/>
    </xf>
    <xf numFmtId="3" fontId="8" fillId="0" borderId="73" xfId="0" applyNumberFormat="1" applyFont="1" applyBorder="1" applyAlignment="1">
      <alignment horizontal="center" vertical="center" wrapText="1"/>
    </xf>
    <xf numFmtId="3" fontId="8" fillId="0" borderId="69" xfId="0" applyNumberFormat="1" applyFont="1" applyBorder="1" applyAlignment="1">
      <alignment horizontal="center" vertical="center" wrapText="1"/>
    </xf>
    <xf numFmtId="3" fontId="8" fillId="0" borderId="62" xfId="0" applyNumberFormat="1" applyFont="1" applyBorder="1" applyAlignment="1">
      <alignment horizontal="center" vertical="center" wrapText="1"/>
    </xf>
    <xf numFmtId="3" fontId="8" fillId="0" borderId="63" xfId="0" applyNumberFormat="1" applyFont="1" applyBorder="1" applyAlignment="1">
      <alignment horizontal="center" vertical="center" wrapText="1"/>
    </xf>
    <xf numFmtId="17" fontId="8" fillId="0" borderId="53" xfId="0" applyNumberFormat="1" applyFont="1" applyBorder="1" applyAlignment="1">
      <alignment horizontal="center" vertical="center" wrapText="1"/>
    </xf>
    <xf numFmtId="3" fontId="8" fillId="0" borderId="76" xfId="0" applyNumberFormat="1" applyFont="1" applyBorder="1" applyAlignment="1">
      <alignment horizontal="center" vertical="center" wrapText="1"/>
    </xf>
    <xf numFmtId="3" fontId="8" fillId="0" borderId="71" xfId="0" applyNumberFormat="1" applyFont="1" applyBorder="1" applyAlignment="1">
      <alignment horizontal="center" vertical="center" wrapText="1"/>
    </xf>
    <xf numFmtId="3" fontId="8" fillId="0" borderId="81" xfId="0" applyNumberFormat="1" applyFont="1" applyBorder="1" applyAlignment="1">
      <alignment horizontal="center" vertical="center" wrapText="1"/>
    </xf>
    <xf numFmtId="3" fontId="8" fillId="0" borderId="53" xfId="0" applyNumberFormat="1" applyFont="1" applyBorder="1" applyAlignment="1">
      <alignment horizontal="center" vertical="center" wrapText="1"/>
    </xf>
    <xf numFmtId="3" fontId="8" fillId="0" borderId="55" xfId="0" applyNumberFormat="1" applyFont="1" applyBorder="1" applyAlignment="1">
      <alignment horizontal="center" vertical="center" wrapText="1"/>
    </xf>
    <xf numFmtId="0" fontId="21" fillId="0" borderId="0" xfId="0" applyFont="1" applyFill="1"/>
    <xf numFmtId="1" fontId="21" fillId="0" borderId="0" xfId="0" applyNumberFormat="1" applyFont="1" applyFill="1"/>
    <xf numFmtId="171" fontId="21" fillId="0" borderId="44" xfId="0" applyNumberFormat="1" applyFont="1" applyFill="1" applyBorder="1" applyAlignment="1">
      <alignment horizontal="center"/>
    </xf>
    <xf numFmtId="171" fontId="21" fillId="0" borderId="0" xfId="0" applyNumberFormat="1" applyFont="1" applyFill="1" applyAlignment="1">
      <alignment horizontal="center"/>
    </xf>
    <xf numFmtId="3" fontId="14" fillId="0" borderId="42" xfId="0" applyNumberFormat="1" applyFont="1" applyFill="1" applyBorder="1" applyAlignment="1">
      <alignment horizontal="center" vertical="center" wrapText="1"/>
    </xf>
    <xf numFmtId="3" fontId="14" fillId="0" borderId="42" xfId="0" applyNumberFormat="1" applyFont="1" applyFill="1" applyBorder="1" applyAlignment="1">
      <alignment horizontal="center"/>
    </xf>
    <xf numFmtId="0" fontId="14" fillId="0" borderId="0" xfId="0" applyFont="1" applyFill="1"/>
    <xf numFmtId="3" fontId="14" fillId="0" borderId="41" xfId="0" applyNumberFormat="1" applyFont="1" applyFill="1" applyBorder="1" applyAlignment="1">
      <alignment horizontal="center" vertical="center" wrapText="1"/>
    </xf>
    <xf numFmtId="1" fontId="21" fillId="0" borderId="38" xfId="0" applyNumberFormat="1" applyFont="1" applyFill="1" applyBorder="1" applyAlignment="1">
      <alignment horizontal="center"/>
    </xf>
    <xf numFmtId="1" fontId="14" fillId="0" borderId="0" xfId="0" applyNumberFormat="1" applyFont="1" applyFill="1"/>
    <xf numFmtId="3" fontId="14" fillId="0" borderId="54" xfId="0" applyNumberFormat="1" applyFont="1" applyFill="1" applyBorder="1" applyAlignment="1">
      <alignment horizontal="center" vertical="center" wrapText="1"/>
    </xf>
    <xf numFmtId="171" fontId="21" fillId="0" borderId="77" xfId="0" applyNumberFormat="1" applyFont="1" applyFill="1" applyBorder="1" applyAlignment="1">
      <alignment horizontal="center"/>
    </xf>
    <xf numFmtId="3" fontId="14" fillId="0" borderId="46" xfId="0" applyNumberFormat="1" applyFont="1" applyFill="1" applyBorder="1" applyAlignment="1">
      <alignment horizontal="center"/>
    </xf>
    <xf numFmtId="3" fontId="14" fillId="0" borderId="68" xfId="0" applyNumberFormat="1" applyFont="1" applyFill="1" applyBorder="1" applyAlignment="1">
      <alignment horizontal="center" vertical="center" wrapText="1"/>
    </xf>
    <xf numFmtId="3" fontId="14" fillId="0" borderId="76" xfId="0" applyNumberFormat="1" applyFont="1" applyFill="1" applyBorder="1" applyAlignment="1">
      <alignment horizontal="center" vertical="center" wrapText="1"/>
    </xf>
    <xf numFmtId="171" fontId="21" fillId="0" borderId="58" xfId="0" applyNumberFormat="1" applyFont="1" applyFill="1" applyBorder="1" applyAlignment="1">
      <alignment horizontal="center"/>
    </xf>
    <xf numFmtId="3" fontId="14" fillId="0" borderId="48" xfId="0" applyNumberFormat="1" applyFont="1" applyFill="1" applyBorder="1" applyAlignment="1">
      <alignment horizontal="center" vertical="center" wrapText="1"/>
    </xf>
    <xf numFmtId="3" fontId="14" fillId="0" borderId="59" xfId="0" applyNumberFormat="1" applyFont="1" applyFill="1" applyBorder="1" applyAlignment="1">
      <alignment horizontal="center" vertical="center" wrapText="1"/>
    </xf>
    <xf numFmtId="3" fontId="14" fillId="0" borderId="57" xfId="0" applyNumberFormat="1" applyFont="1" applyFill="1" applyBorder="1" applyAlignment="1">
      <alignment horizontal="center" vertical="center" wrapText="1"/>
    </xf>
    <xf numFmtId="171" fontId="21" fillId="0" borderId="38" xfId="0" applyNumberFormat="1" applyFont="1" applyFill="1" applyBorder="1" applyAlignment="1">
      <alignment horizontal="center"/>
    </xf>
    <xf numFmtId="3" fontId="14" fillId="0" borderId="72" xfId="0" applyNumberFormat="1" applyFont="1" applyFill="1" applyBorder="1" applyAlignment="1">
      <alignment vertical="center" wrapText="1"/>
    </xf>
    <xf numFmtId="3" fontId="14" fillId="0" borderId="73" xfId="0" applyNumberFormat="1" applyFont="1" applyFill="1" applyBorder="1" applyAlignment="1">
      <alignment vertical="center" wrapText="1"/>
    </xf>
    <xf numFmtId="3" fontId="14" fillId="0" borderId="71" xfId="0" applyNumberFormat="1" applyFont="1" applyFill="1" applyBorder="1" applyAlignment="1">
      <alignment vertical="center" wrapText="1"/>
    </xf>
    <xf numFmtId="3" fontId="14" fillId="0" borderId="72" xfId="0" applyNumberFormat="1" applyFont="1" applyFill="1" applyBorder="1" applyAlignment="1">
      <alignment horizontal="center"/>
    </xf>
    <xf numFmtId="3" fontId="14" fillId="0" borderId="73" xfId="0" applyNumberFormat="1" applyFont="1" applyFill="1" applyBorder="1" applyAlignment="1">
      <alignment horizontal="center" vertical="center" wrapText="1"/>
    </xf>
    <xf numFmtId="3" fontId="14" fillId="0" borderId="7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0" fontId="11" fillId="0" borderId="44" xfId="0" applyFont="1" applyFill="1" applyBorder="1" applyAlignment="1">
      <alignment horizontal="center"/>
    </xf>
    <xf numFmtId="3" fontId="10" fillId="0" borderId="72" xfId="0" applyNumberFormat="1" applyFont="1" applyFill="1" applyBorder="1" applyAlignment="1">
      <alignment vertical="center" wrapText="1"/>
    </xf>
    <xf numFmtId="3" fontId="10" fillId="0" borderId="73" xfId="0" applyNumberFormat="1" applyFont="1" applyFill="1" applyBorder="1" applyAlignment="1">
      <alignment vertical="center" wrapText="1"/>
    </xf>
    <xf numFmtId="3" fontId="10" fillId="0" borderId="71" xfId="0" applyNumberFormat="1" applyFont="1" applyFill="1" applyBorder="1" applyAlignment="1">
      <alignment vertical="center" wrapText="1"/>
    </xf>
    <xf numFmtId="3" fontId="10" fillId="0" borderId="61" xfId="0" applyNumberFormat="1" applyFont="1" applyFill="1" applyBorder="1" applyAlignment="1">
      <alignment horizontal="center" vertical="center" wrapText="1"/>
    </xf>
    <xf numFmtId="3" fontId="10" fillId="0" borderId="63" xfId="0" applyNumberFormat="1" applyFont="1" applyFill="1" applyBorder="1" applyAlignment="1">
      <alignment horizontal="center" vertical="center" wrapText="1"/>
    </xf>
    <xf numFmtId="3" fontId="10" fillId="0" borderId="54" xfId="0" applyNumberFormat="1" applyFont="1" applyFill="1" applyBorder="1" applyAlignment="1">
      <alignment horizontal="center" vertical="center" wrapText="1"/>
    </xf>
    <xf numFmtId="3" fontId="10" fillId="0" borderId="5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3" fontId="21" fillId="5" borderId="44" xfId="0" applyNumberFormat="1" applyFont="1" applyFill="1" applyBorder="1" applyAlignment="1">
      <alignment horizontal="center" vertical="center" wrapText="1"/>
    </xf>
    <xf numFmtId="170" fontId="21" fillId="5" borderId="51" xfId="0" applyNumberFormat="1" applyFont="1" applyFill="1" applyBorder="1" applyAlignment="1">
      <alignment horizontal="center" vertical="center" wrapText="1"/>
    </xf>
    <xf numFmtId="170" fontId="21" fillId="0" borderId="0" xfId="0" applyNumberFormat="1" applyFont="1" applyAlignment="1">
      <alignment horizontal="center" vertical="center" wrapText="1"/>
    </xf>
    <xf numFmtId="3" fontId="21" fillId="5" borderId="58" xfId="0" applyNumberFormat="1" applyFont="1" applyFill="1" applyBorder="1" applyAlignment="1">
      <alignment horizontal="center" vertical="center" wrapText="1"/>
    </xf>
    <xf numFmtId="170" fontId="21" fillId="5" borderId="56" xfId="0" applyNumberFormat="1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170" fontId="21" fillId="5" borderId="70" xfId="0" applyNumberFormat="1" applyFont="1" applyFill="1" applyBorder="1" applyAlignment="1">
      <alignment horizontal="left" vertical="center" wrapText="1"/>
    </xf>
    <xf numFmtId="170" fontId="21" fillId="5" borderId="70" xfId="0" applyNumberFormat="1" applyFont="1" applyFill="1" applyBorder="1" applyAlignment="1">
      <alignment horizontal="center" vertical="center" wrapText="1"/>
    </xf>
    <xf numFmtId="0" fontId="17" fillId="0" borderId="5" xfId="7" applyFont="1" applyFill="1" applyBorder="1" applyAlignment="1">
      <alignment horizontal="left" vertical="center" wrapText="1" indent="1"/>
    </xf>
    <xf numFmtId="0" fontId="15" fillId="0" borderId="5" xfId="7" applyFont="1" applyFill="1" applyBorder="1" applyAlignment="1">
      <alignment vertical="center" wrapText="1"/>
    </xf>
    <xf numFmtId="0" fontId="17" fillId="0" borderId="6" xfId="7" applyFont="1" applyFill="1" applyBorder="1" applyAlignment="1">
      <alignment vertical="center" wrapText="1"/>
    </xf>
    <xf numFmtId="0" fontId="21" fillId="4" borderId="38" xfId="0" applyFont="1" applyFill="1" applyBorder="1" applyAlignment="1">
      <alignment horizontal="center" vertical="center" wrapText="1"/>
    </xf>
    <xf numFmtId="0" fontId="21" fillId="4" borderId="58" xfId="0" applyFont="1" applyFill="1" applyBorder="1" applyAlignment="1">
      <alignment horizontal="center" vertical="center" wrapText="1"/>
    </xf>
    <xf numFmtId="0" fontId="21" fillId="4" borderId="44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Continuous" vertical="distributed" wrapText="1"/>
    </xf>
    <xf numFmtId="0" fontId="35" fillId="0" borderId="0" xfId="0" applyFont="1" applyAlignment="1">
      <alignment vertical="center" wrapText="1"/>
    </xf>
    <xf numFmtId="3" fontId="22" fillId="0" borderId="72" xfId="0" applyNumberFormat="1" applyFont="1" applyFill="1" applyBorder="1" applyAlignment="1">
      <alignment horizontal="left" vertical="center" wrapText="1" indent="1"/>
    </xf>
    <xf numFmtId="3" fontId="22" fillId="0" borderId="48" xfId="0" applyNumberFormat="1" applyFont="1" applyFill="1" applyBorder="1" applyAlignment="1">
      <alignment horizontal="center" vertical="center" wrapText="1"/>
    </xf>
    <xf numFmtId="3" fontId="22" fillId="0" borderId="42" xfId="0" applyNumberFormat="1" applyFont="1" applyFill="1" applyBorder="1" applyAlignment="1">
      <alignment horizontal="center" vertical="center" wrapText="1"/>
    </xf>
    <xf numFmtId="3" fontId="22" fillId="0" borderId="72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Alignment="1">
      <alignment vertical="center" wrapText="1"/>
    </xf>
    <xf numFmtId="4" fontId="17" fillId="0" borderId="73" xfId="0" applyNumberFormat="1" applyFont="1" applyFill="1" applyBorder="1" applyAlignment="1">
      <alignment horizontal="left" vertical="center" wrapText="1" indent="2"/>
    </xf>
    <xf numFmtId="4" fontId="17" fillId="0" borderId="59" xfId="0" applyNumberFormat="1" applyFont="1" applyFill="1" applyBorder="1" applyAlignment="1">
      <alignment horizontal="center" vertical="center" wrapText="1"/>
    </xf>
    <xf numFmtId="4" fontId="17" fillId="0" borderId="41" xfId="0" applyNumberFormat="1" applyFont="1" applyFill="1" applyBorder="1" applyAlignment="1">
      <alignment horizontal="center" vertical="center" wrapText="1"/>
    </xf>
    <xf numFmtId="4" fontId="17" fillId="0" borderId="73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 wrapText="1"/>
    </xf>
    <xf numFmtId="165" fontId="17" fillId="0" borderId="73" xfId="0" applyNumberFormat="1" applyFont="1" applyFill="1" applyBorder="1" applyAlignment="1">
      <alignment horizontal="left" vertical="center" wrapText="1" indent="2"/>
    </xf>
    <xf numFmtId="165" fontId="17" fillId="0" borderId="59" xfId="0" applyNumberFormat="1" applyFont="1" applyFill="1" applyBorder="1" applyAlignment="1">
      <alignment horizontal="center" vertical="center" wrapText="1"/>
    </xf>
    <xf numFmtId="165" fontId="17" fillId="0" borderId="41" xfId="0" applyNumberFormat="1" applyFont="1" applyFill="1" applyBorder="1" applyAlignment="1">
      <alignment horizontal="center" vertical="center" wrapText="1"/>
    </xf>
    <xf numFmtId="165" fontId="17" fillId="0" borderId="41" xfId="1" applyNumberFormat="1" applyFont="1" applyFill="1" applyBorder="1" applyAlignment="1">
      <alignment horizontal="center" vertical="center" wrapText="1"/>
    </xf>
    <xf numFmtId="165" fontId="17" fillId="0" borderId="73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Alignment="1">
      <alignment vertical="center" wrapText="1"/>
    </xf>
    <xf numFmtId="164" fontId="17" fillId="0" borderId="41" xfId="0" applyNumberFormat="1" applyFont="1" applyFill="1" applyBorder="1" applyAlignment="1">
      <alignment horizontal="center" vertical="center" wrapText="1"/>
    </xf>
    <xf numFmtId="3" fontId="22" fillId="0" borderId="73" xfId="0" applyNumberFormat="1" applyFont="1" applyFill="1" applyBorder="1" applyAlignment="1">
      <alignment horizontal="left" vertical="center" wrapText="1" indent="1"/>
    </xf>
    <xf numFmtId="3" fontId="22" fillId="0" borderId="59" xfId="0" applyNumberFormat="1" applyFont="1" applyFill="1" applyBorder="1" applyAlignment="1">
      <alignment horizontal="center" vertical="center" wrapText="1"/>
    </xf>
    <xf numFmtId="3" fontId="22" fillId="0" borderId="41" xfId="0" applyNumberFormat="1" applyFont="1" applyFill="1" applyBorder="1" applyAlignment="1">
      <alignment horizontal="center" vertical="center" wrapText="1"/>
    </xf>
    <xf numFmtId="3" fontId="22" fillId="0" borderId="73" xfId="0" applyNumberFormat="1" applyFont="1" applyFill="1" applyBorder="1" applyAlignment="1">
      <alignment horizontal="center" vertical="center" wrapText="1"/>
    </xf>
    <xf numFmtId="164" fontId="17" fillId="0" borderId="59" xfId="0" applyNumberFormat="1" applyFont="1" applyFill="1" applyBorder="1" applyAlignment="1">
      <alignment horizontal="center" vertical="center" wrapText="1"/>
    </xf>
    <xf numFmtId="0" fontId="13" fillId="0" borderId="0" xfId="6" applyFont="1" applyFill="1"/>
    <xf numFmtId="0" fontId="15" fillId="0" borderId="0" xfId="6" applyFont="1" applyAlignment="1">
      <alignment horizontal="left" vertical="center"/>
    </xf>
    <xf numFmtId="0" fontId="21" fillId="0" borderId="0" xfId="6" applyFont="1" applyAlignment="1">
      <alignment vertical="center"/>
    </xf>
    <xf numFmtId="0" fontId="36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4" fillId="0" borderId="0" xfId="6" applyFont="1" applyFill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37" fillId="0" borderId="0" xfId="6" applyFont="1" applyAlignment="1">
      <alignment vertical="center"/>
    </xf>
    <xf numFmtId="0" fontId="16" fillId="0" borderId="0" xfId="7" applyFont="1" applyFill="1" applyAlignment="1">
      <alignment vertical="center" wrapText="1"/>
    </xf>
    <xf numFmtId="0" fontId="13" fillId="0" borderId="0" xfId="7" applyFont="1" applyFill="1" applyAlignment="1">
      <alignment vertical="center" wrapText="1"/>
    </xf>
    <xf numFmtId="0" fontId="16" fillId="0" borderId="0" xfId="7" applyFont="1" applyFill="1" applyAlignment="1">
      <alignment vertical="center"/>
    </xf>
    <xf numFmtId="0" fontId="16" fillId="0" borderId="0" xfId="7" applyFont="1" applyFill="1" applyAlignment="1">
      <alignment horizontal="center" vertical="center" wrapText="1"/>
    </xf>
    <xf numFmtId="0" fontId="16" fillId="0" borderId="0" xfId="7" applyFont="1" applyFill="1" applyAlignment="1">
      <alignment horizontal="center" vertical="center"/>
    </xf>
    <xf numFmtId="0" fontId="13" fillId="0" borderId="2" xfId="7" applyFont="1" applyFill="1" applyBorder="1" applyAlignment="1">
      <alignment vertical="center" wrapText="1"/>
    </xf>
    <xf numFmtId="3" fontId="17" fillId="0" borderId="31" xfId="7" applyNumberFormat="1" applyFont="1" applyFill="1" applyBorder="1" applyAlignment="1">
      <alignment horizontal="center" vertical="center"/>
    </xf>
    <xf numFmtId="0" fontId="13" fillId="0" borderId="6" xfId="7" applyFont="1" applyFill="1" applyBorder="1" applyAlignment="1">
      <alignment vertical="center" wrapText="1"/>
    </xf>
    <xf numFmtId="3" fontId="17" fillId="0" borderId="19" xfId="7" applyNumberFormat="1" applyFont="1" applyFill="1" applyBorder="1" applyAlignment="1">
      <alignment horizontal="center" vertical="center"/>
    </xf>
    <xf numFmtId="0" fontId="13" fillId="0" borderId="4" xfId="7" applyFont="1" applyFill="1" applyBorder="1" applyAlignment="1">
      <alignment vertical="center" wrapText="1"/>
    </xf>
    <xf numFmtId="3" fontId="17" fillId="0" borderId="18" xfId="7" applyNumberFormat="1" applyFont="1" applyFill="1" applyBorder="1" applyAlignment="1">
      <alignment horizontal="center" vertical="center"/>
    </xf>
    <xf numFmtId="0" fontId="13" fillId="0" borderId="14" xfId="7" applyFont="1" applyFill="1" applyBorder="1" applyAlignment="1">
      <alignment vertical="center" wrapText="1"/>
    </xf>
    <xf numFmtId="10" fontId="17" fillId="0" borderId="18" xfId="7" applyNumberFormat="1" applyFont="1" applyFill="1" applyBorder="1" applyAlignment="1">
      <alignment horizontal="center" vertical="center"/>
    </xf>
    <xf numFmtId="9" fontId="17" fillId="0" borderId="40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vertical="center" wrapText="1"/>
    </xf>
    <xf numFmtId="3" fontId="17" fillId="0" borderId="2" xfId="7" applyNumberFormat="1" applyFont="1" applyFill="1" applyBorder="1" applyAlignment="1">
      <alignment horizontal="center" vertical="center"/>
    </xf>
    <xf numFmtId="10" fontId="17" fillId="0" borderId="10" xfId="7" applyNumberFormat="1" applyFont="1" applyFill="1" applyBorder="1" applyAlignment="1">
      <alignment horizontal="center" vertical="center"/>
    </xf>
    <xf numFmtId="10" fontId="17" fillId="0" borderId="6" xfId="7" applyNumberFormat="1" applyFont="1" applyFill="1" applyBorder="1" applyAlignment="1">
      <alignment horizontal="center" vertical="center"/>
    </xf>
    <xf numFmtId="0" fontId="13" fillId="0" borderId="8" xfId="7" applyFont="1" applyFill="1" applyBorder="1" applyAlignment="1">
      <alignment vertical="center" wrapText="1"/>
    </xf>
    <xf numFmtId="168" fontId="17" fillId="0" borderId="14" xfId="7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165" fontId="17" fillId="0" borderId="6" xfId="7" applyNumberFormat="1" applyFont="1" applyFill="1" applyBorder="1" applyAlignment="1">
      <alignment horizontal="center" vertical="center"/>
    </xf>
    <xf numFmtId="0" fontId="13" fillId="0" borderId="0" xfId="7" applyFont="1" applyFill="1" applyAlignment="1">
      <alignment horizontal="center" vertical="center"/>
    </xf>
    <xf numFmtId="0" fontId="13" fillId="0" borderId="0" xfId="7" applyFont="1" applyFill="1" applyBorder="1" applyAlignment="1">
      <alignment vertical="center" wrapText="1"/>
    </xf>
    <xf numFmtId="3" fontId="13" fillId="0" borderId="0" xfId="7" applyNumberFormat="1" applyFont="1" applyFill="1" applyBorder="1" applyAlignment="1">
      <alignment horizontal="center" vertical="center"/>
    </xf>
    <xf numFmtId="0" fontId="29" fillId="0" borderId="0" xfId="3" applyFont="1" applyFill="1"/>
    <xf numFmtId="0" fontId="17" fillId="0" borderId="0" xfId="3" applyFont="1" applyFill="1"/>
    <xf numFmtId="3" fontId="13" fillId="0" borderId="0" xfId="7" applyNumberFormat="1" applyFont="1" applyFill="1" applyBorder="1" applyAlignment="1">
      <alignment vertical="center" wrapText="1"/>
    </xf>
    <xf numFmtId="3" fontId="17" fillId="0" borderId="0" xfId="7" applyNumberFormat="1" applyFont="1" applyFill="1" applyBorder="1" applyAlignment="1">
      <alignment horizontal="center" vertical="center"/>
    </xf>
    <xf numFmtId="3" fontId="19" fillId="0" borderId="0" xfId="3" applyNumberFormat="1" applyFont="1" applyFill="1"/>
    <xf numFmtId="1" fontId="13" fillId="0" borderId="0" xfId="7" applyNumberFormat="1" applyFont="1" applyFill="1" applyAlignment="1">
      <alignment horizontal="center" vertical="center"/>
    </xf>
    <xf numFmtId="164" fontId="19" fillId="3" borderId="7" xfId="3" applyNumberFormat="1" applyFont="1" applyFill="1" applyBorder="1" applyAlignment="1">
      <alignment horizontal="center" vertical="center" wrapText="1"/>
    </xf>
    <xf numFmtId="9" fontId="19" fillId="3" borderId="7" xfId="3" applyNumberFormat="1" applyFont="1" applyFill="1" applyBorder="1" applyAlignment="1">
      <alignment horizontal="center" vertical="center" wrapText="1"/>
    </xf>
    <xf numFmtId="4" fontId="19" fillId="3" borderId="7" xfId="3" applyNumberFormat="1" applyFont="1" applyFill="1" applyBorder="1" applyAlignment="1">
      <alignment horizontal="center" vertical="center" wrapText="1"/>
    </xf>
    <xf numFmtId="170" fontId="14" fillId="0" borderId="59" xfId="0" applyNumberFormat="1" applyFont="1" applyFill="1" applyBorder="1" applyAlignment="1">
      <alignment horizontal="center" vertical="center" wrapText="1"/>
    </xf>
    <xf numFmtId="170" fontId="14" fillId="0" borderId="41" xfId="0" applyNumberFormat="1" applyFont="1" applyFill="1" applyBorder="1" applyAlignment="1">
      <alignment horizontal="center" vertical="center" wrapText="1"/>
    </xf>
    <xf numFmtId="170" fontId="14" fillId="0" borderId="73" xfId="0" applyNumberFormat="1" applyFont="1" applyFill="1" applyBorder="1" applyAlignment="1">
      <alignment horizontal="center" vertical="center" wrapText="1"/>
    </xf>
    <xf numFmtId="170" fontId="14" fillId="0" borderId="0" xfId="0" applyNumberFormat="1" applyFont="1" applyFill="1" applyAlignment="1">
      <alignment horizontal="center" vertical="center" wrapText="1"/>
    </xf>
    <xf numFmtId="0" fontId="21" fillId="0" borderId="0" xfId="6" applyFont="1" applyAlignment="1">
      <alignment horizontal="center" vertical="center"/>
    </xf>
    <xf numFmtId="1" fontId="19" fillId="0" borderId="0" xfId="2" applyNumberFormat="1" applyFont="1" applyFill="1" applyAlignment="1" applyProtection="1">
      <alignment horizontal="right"/>
      <protection hidden="1"/>
    </xf>
    <xf numFmtId="1" fontId="19" fillId="0" borderId="0" xfId="2" applyNumberFormat="1" applyFont="1" applyFill="1" applyAlignment="1" applyProtection="1">
      <alignment horizontal="center"/>
      <protection hidden="1"/>
    </xf>
    <xf numFmtId="0" fontId="19" fillId="0" borderId="0" xfId="2" applyFont="1" applyFill="1" applyAlignment="1" applyProtection="1">
      <alignment horizontal="center"/>
      <protection hidden="1"/>
    </xf>
    <xf numFmtId="4" fontId="19" fillId="0" borderId="0" xfId="2" applyNumberFormat="1" applyFont="1" applyFill="1" applyProtection="1">
      <protection hidden="1"/>
    </xf>
    <xf numFmtId="0" fontId="27" fillId="0" borderId="0" xfId="2" applyFont="1" applyFill="1" applyProtection="1">
      <protection hidden="1"/>
    </xf>
    <xf numFmtId="1" fontId="28" fillId="0" borderId="0" xfId="2" applyNumberFormat="1" applyFont="1" applyFill="1" applyProtection="1">
      <protection hidden="1"/>
    </xf>
    <xf numFmtId="2" fontId="28" fillId="0" borderId="0" xfId="2" applyNumberFormat="1" applyFont="1" applyFill="1" applyProtection="1">
      <protection hidden="1"/>
    </xf>
    <xf numFmtId="0" fontId="19" fillId="0" borderId="0" xfId="2" applyFont="1" applyFill="1" applyProtection="1">
      <protection hidden="1"/>
    </xf>
    <xf numFmtId="3" fontId="19" fillId="0" borderId="0" xfId="2" applyNumberFormat="1" applyFont="1" applyFill="1" applyAlignment="1" applyProtection="1">
      <alignment vertical="center"/>
      <protection hidden="1"/>
    </xf>
    <xf numFmtId="172" fontId="19" fillId="2" borderId="0" xfId="2" applyNumberFormat="1" applyFont="1" applyFill="1" applyProtection="1">
      <protection hidden="1"/>
    </xf>
    <xf numFmtId="3" fontId="10" fillId="0" borderId="0" xfId="0" applyNumberFormat="1" applyFont="1" applyFill="1" applyAlignment="1">
      <alignment horizontal="center"/>
    </xf>
    <xf numFmtId="3" fontId="29" fillId="2" borderId="0" xfId="2" applyNumberFormat="1" applyFont="1" applyFill="1" applyProtection="1">
      <protection hidden="1"/>
    </xf>
    <xf numFmtId="0" fontId="38" fillId="0" borderId="5" xfId="7" applyFont="1" applyFill="1" applyBorder="1" applyAlignment="1">
      <alignment horizontal="left" vertical="center" wrapText="1" indent="1"/>
    </xf>
    <xf numFmtId="3" fontId="23" fillId="0" borderId="6" xfId="7" applyNumberFormat="1" applyFont="1" applyFill="1" applyBorder="1" applyAlignment="1">
      <alignment horizontal="center" vertical="center"/>
    </xf>
    <xf numFmtId="0" fontId="39" fillId="0" borderId="0" xfId="3" applyFont="1" applyFill="1"/>
    <xf numFmtId="0" fontId="38" fillId="0" borderId="3" xfId="7" applyFont="1" applyFill="1" applyBorder="1" applyAlignment="1">
      <alignment horizontal="left" vertical="center" wrapText="1" indent="1"/>
    </xf>
    <xf numFmtId="3" fontId="23" fillId="0" borderId="4" xfId="7" applyNumberFormat="1" applyFont="1" applyFill="1" applyBorder="1" applyAlignment="1">
      <alignment horizontal="center" vertical="center"/>
    </xf>
    <xf numFmtId="0" fontId="13" fillId="0" borderId="5" xfId="7" applyFont="1" applyFill="1" applyBorder="1" applyAlignment="1">
      <alignment horizontal="left" vertical="center" wrapText="1" indent="1"/>
    </xf>
    <xf numFmtId="0" fontId="13" fillId="0" borderId="3" xfId="7" applyFont="1" applyFill="1" applyBorder="1" applyAlignment="1">
      <alignment horizontal="left" vertical="center" wrapText="1" indent="1"/>
    </xf>
    <xf numFmtId="3" fontId="8" fillId="0" borderId="0" xfId="0" applyNumberFormat="1" applyFont="1" applyAlignment="1">
      <alignment vertical="center" wrapText="1"/>
    </xf>
    <xf numFmtId="164" fontId="40" fillId="0" borderId="0" xfId="0" applyNumberFormat="1" applyFont="1" applyFill="1" applyAlignment="1">
      <alignment vertical="center" wrapText="1"/>
    </xf>
    <xf numFmtId="164" fontId="41" fillId="0" borderId="0" xfId="0" applyNumberFormat="1" applyFont="1" applyFill="1" applyAlignment="1">
      <alignment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165" fontId="40" fillId="0" borderId="0" xfId="0" applyNumberFormat="1" applyFont="1" applyFill="1" applyAlignment="1">
      <alignment vertical="center" wrapText="1"/>
    </xf>
    <xf numFmtId="164" fontId="43" fillId="0" borderId="0" xfId="0" applyNumberFormat="1" applyFont="1" applyFill="1" applyAlignment="1">
      <alignment vertical="center" wrapText="1"/>
    </xf>
    <xf numFmtId="164" fontId="40" fillId="0" borderId="41" xfId="0" applyNumberFormat="1" applyFont="1" applyFill="1" applyBorder="1" applyAlignment="1">
      <alignment horizontal="center" vertical="center" wrapText="1"/>
    </xf>
    <xf numFmtId="165" fontId="40" fillId="0" borderId="41" xfId="0" applyNumberFormat="1" applyFont="1" applyFill="1" applyBorder="1" applyAlignment="1">
      <alignment horizontal="center" vertical="center" wrapText="1"/>
    </xf>
    <xf numFmtId="164" fontId="43" fillId="0" borderId="41" xfId="0" applyNumberFormat="1" applyFont="1" applyFill="1" applyBorder="1" applyAlignment="1">
      <alignment horizontal="center" vertical="center" wrapText="1"/>
    </xf>
    <xf numFmtId="4" fontId="40" fillId="0" borderId="41" xfId="0" applyNumberFormat="1" applyFont="1" applyFill="1" applyBorder="1" applyAlignment="1">
      <alignment horizontal="center" vertical="center" wrapText="1"/>
    </xf>
    <xf numFmtId="164" fontId="41" fillId="0" borderId="42" xfId="0" applyNumberFormat="1" applyFont="1" applyFill="1" applyBorder="1" applyAlignment="1">
      <alignment horizontal="center" vertical="center" wrapText="1"/>
    </xf>
    <xf numFmtId="164" fontId="42" fillId="0" borderId="42" xfId="0" applyNumberFormat="1" applyFont="1" applyFill="1" applyBorder="1" applyAlignment="1">
      <alignment horizontal="center" vertical="center" wrapText="1"/>
    </xf>
    <xf numFmtId="0" fontId="40" fillId="0" borderId="54" xfId="0" applyFont="1" applyFill="1" applyBorder="1" applyAlignment="1">
      <alignment horizontal="center" vertical="center" wrapText="1"/>
    </xf>
    <xf numFmtId="0" fontId="40" fillId="0" borderId="55" xfId="0" applyFont="1" applyFill="1" applyBorder="1" applyAlignment="1">
      <alignment horizontal="center" vertical="center" wrapText="1"/>
    </xf>
    <xf numFmtId="0" fontId="40" fillId="0" borderId="57" xfId="0" applyFont="1" applyFill="1" applyBorder="1" applyAlignment="1">
      <alignment horizontal="center" vertical="center" wrapText="1"/>
    </xf>
    <xf numFmtId="164" fontId="42" fillId="0" borderId="48" xfId="0" applyNumberFormat="1" applyFont="1" applyFill="1" applyBorder="1" applyAlignment="1">
      <alignment horizontal="center" vertical="center" wrapText="1"/>
    </xf>
    <xf numFmtId="164" fontId="40" fillId="0" borderId="59" xfId="0" applyNumberFormat="1" applyFont="1" applyFill="1" applyBorder="1" applyAlignment="1">
      <alignment horizontal="center" vertical="center" wrapText="1"/>
    </xf>
    <xf numFmtId="165" fontId="40" fillId="0" borderId="59" xfId="0" applyNumberFormat="1" applyFont="1" applyFill="1" applyBorder="1" applyAlignment="1">
      <alignment horizontal="center" vertical="center" wrapText="1"/>
    </xf>
    <xf numFmtId="164" fontId="43" fillId="0" borderId="59" xfId="0" applyNumberFormat="1" applyFont="1" applyFill="1" applyBorder="1" applyAlignment="1">
      <alignment horizontal="center" vertical="center" wrapText="1"/>
    </xf>
    <xf numFmtId="164" fontId="41" fillId="0" borderId="72" xfId="0" applyNumberFormat="1" applyFont="1" applyFill="1" applyBorder="1" applyAlignment="1">
      <alignment horizontal="center" vertical="center" wrapText="1"/>
    </xf>
    <xf numFmtId="164" fontId="40" fillId="0" borderId="73" xfId="0" applyNumberFormat="1" applyFont="1" applyFill="1" applyBorder="1" applyAlignment="1">
      <alignment horizontal="center" vertical="center" wrapText="1"/>
    </xf>
    <xf numFmtId="165" fontId="40" fillId="0" borderId="73" xfId="0" applyNumberFormat="1" applyFont="1" applyFill="1" applyBorder="1" applyAlignment="1">
      <alignment horizontal="center" vertical="center" wrapText="1"/>
    </xf>
    <xf numFmtId="164" fontId="43" fillId="0" borderId="73" xfId="0" applyNumberFormat="1" applyFont="1" applyFill="1" applyBorder="1" applyAlignment="1">
      <alignment horizontal="center" vertical="center" wrapText="1"/>
    </xf>
    <xf numFmtId="164" fontId="43" fillId="0" borderId="71" xfId="0" applyNumberFormat="1" applyFont="1" applyFill="1" applyBorder="1" applyAlignment="1">
      <alignment horizontal="center" vertical="center" wrapText="1"/>
    </xf>
    <xf numFmtId="164" fontId="41" fillId="0" borderId="83" xfId="0" applyNumberFormat="1" applyFont="1" applyFill="1" applyBorder="1" applyAlignment="1">
      <alignment vertical="center" wrapText="1"/>
    </xf>
    <xf numFmtId="164" fontId="40" fillId="0" borderId="63" xfId="0" applyNumberFormat="1" applyFont="1" applyFill="1" applyBorder="1" applyAlignment="1">
      <alignment horizontal="center" vertical="center" wrapText="1"/>
    </xf>
    <xf numFmtId="165" fontId="40" fillId="0" borderId="63" xfId="0" applyNumberFormat="1" applyFont="1" applyFill="1" applyBorder="1" applyAlignment="1">
      <alignment horizontal="center" vertical="center" wrapText="1"/>
    </xf>
    <xf numFmtId="164" fontId="43" fillId="0" borderId="82" xfId="0" applyNumberFormat="1" applyFont="1" applyFill="1" applyBorder="1" applyAlignment="1">
      <alignment horizontal="left" vertical="center" wrapText="1" indent="2"/>
    </xf>
    <xf numFmtId="164" fontId="43" fillId="0" borderId="63" xfId="0" applyNumberFormat="1" applyFont="1" applyFill="1" applyBorder="1" applyAlignment="1">
      <alignment horizontal="center" vertical="center" wrapText="1"/>
    </xf>
    <xf numFmtId="164" fontId="43" fillId="0" borderId="80" xfId="0" applyNumberFormat="1" applyFont="1" applyFill="1" applyBorder="1" applyAlignment="1">
      <alignment horizontal="left" vertical="center" wrapText="1" indent="2"/>
    </xf>
    <xf numFmtId="164" fontId="40" fillId="0" borderId="85" xfId="0" applyNumberFormat="1" applyFont="1" applyFill="1" applyBorder="1" applyAlignment="1">
      <alignment vertical="center" wrapText="1"/>
    </xf>
    <xf numFmtId="164" fontId="40" fillId="0" borderId="74" xfId="0" applyNumberFormat="1" applyFont="1" applyFill="1" applyBorder="1" applyAlignment="1">
      <alignment horizontal="center" vertical="center" wrapText="1"/>
    </xf>
    <xf numFmtId="164" fontId="40" fillId="0" borderId="64" xfId="0" applyNumberFormat="1" applyFont="1" applyFill="1" applyBorder="1" applyAlignment="1">
      <alignment horizontal="center" vertical="center" wrapText="1"/>
    </xf>
    <xf numFmtId="164" fontId="40" fillId="0" borderId="49" xfId="0" applyNumberFormat="1" applyFont="1" applyFill="1" applyBorder="1" applyAlignment="1">
      <alignment horizontal="center" vertical="center" wrapText="1"/>
    </xf>
    <xf numFmtId="164" fontId="40" fillId="0" borderId="75" xfId="0" applyNumberFormat="1" applyFont="1" applyFill="1" applyBorder="1" applyAlignment="1">
      <alignment horizontal="center" vertical="center" wrapText="1"/>
    </xf>
    <xf numFmtId="164" fontId="41" fillId="0" borderId="48" xfId="0" applyNumberFormat="1" applyFont="1" applyFill="1" applyBorder="1" applyAlignment="1">
      <alignment horizontal="center" vertical="center" wrapText="1"/>
    </xf>
    <xf numFmtId="164" fontId="41" fillId="0" borderId="61" xfId="0" applyNumberFormat="1" applyFont="1" applyFill="1" applyBorder="1" applyAlignment="1">
      <alignment horizontal="center" vertical="center" wrapText="1"/>
    </xf>
    <xf numFmtId="164" fontId="41" fillId="0" borderId="88" xfId="0" applyNumberFormat="1" applyFont="1" applyFill="1" applyBorder="1" applyAlignment="1">
      <alignment vertical="center" wrapText="1"/>
    </xf>
    <xf numFmtId="164" fontId="41" fillId="0" borderId="70" xfId="0" applyNumberFormat="1" applyFont="1" applyFill="1" applyBorder="1" applyAlignment="1">
      <alignment horizontal="center" vertical="center" wrapText="1"/>
    </xf>
    <xf numFmtId="164" fontId="41" fillId="0" borderId="56" xfId="0" applyNumberFormat="1" applyFont="1" applyFill="1" applyBorder="1" applyAlignment="1">
      <alignment horizontal="center" vertical="center" wrapText="1"/>
    </xf>
    <xf numFmtId="164" fontId="41" fillId="0" borderId="51" xfId="0" applyNumberFormat="1" applyFont="1" applyFill="1" applyBorder="1" applyAlignment="1">
      <alignment horizontal="center" vertical="center" wrapText="1"/>
    </xf>
    <xf numFmtId="164" fontId="41" fillId="0" borderId="52" xfId="0" applyNumberFormat="1" applyFont="1" applyFill="1" applyBorder="1" applyAlignment="1">
      <alignment horizontal="center" vertical="center" wrapText="1"/>
    </xf>
    <xf numFmtId="164" fontId="40" fillId="0" borderId="80" xfId="0" applyNumberFormat="1" applyFont="1" applyFill="1" applyBorder="1" applyAlignment="1">
      <alignment vertical="center" wrapText="1"/>
    </xf>
    <xf numFmtId="164" fontId="40" fillId="0" borderId="71" xfId="0" applyNumberFormat="1" applyFont="1" applyFill="1" applyBorder="1" applyAlignment="1">
      <alignment horizontal="center" vertical="center" wrapText="1"/>
    </xf>
    <xf numFmtId="164" fontId="40" fillId="0" borderId="57" xfId="0" applyNumberFormat="1" applyFont="1" applyFill="1" applyBorder="1" applyAlignment="1">
      <alignment horizontal="center" vertical="center" wrapText="1"/>
    </xf>
    <xf numFmtId="164" fontId="40" fillId="0" borderId="54" xfId="0" applyNumberFormat="1" applyFont="1" applyFill="1" applyBorder="1" applyAlignment="1">
      <alignment horizontal="center" vertical="center" wrapText="1"/>
    </xf>
    <xf numFmtId="164" fontId="40" fillId="0" borderId="55" xfId="0" applyNumberFormat="1" applyFont="1" applyFill="1" applyBorder="1" applyAlignment="1">
      <alignment horizontal="center" vertical="center" wrapText="1"/>
    </xf>
    <xf numFmtId="165" fontId="40" fillId="0" borderId="63" xfId="1" applyNumberFormat="1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/>
    </xf>
    <xf numFmtId="170" fontId="21" fillId="5" borderId="38" xfId="0" applyNumberFormat="1" applyFont="1" applyFill="1" applyBorder="1" applyAlignment="1">
      <alignment horizontal="left" vertical="center" wrapText="1"/>
    </xf>
    <xf numFmtId="170" fontId="21" fillId="5" borderId="58" xfId="0" applyNumberFormat="1" applyFont="1" applyFill="1" applyBorder="1" applyAlignment="1">
      <alignment horizontal="center" vertical="center" wrapText="1"/>
    </xf>
    <xf numFmtId="170" fontId="21" fillId="5" borderId="44" xfId="0" applyNumberFormat="1" applyFont="1" applyFill="1" applyBorder="1" applyAlignment="1">
      <alignment horizontal="center" vertical="center" wrapText="1"/>
    </xf>
    <xf numFmtId="170" fontId="21" fillId="5" borderId="38" xfId="0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Alignment="1">
      <alignment horizontal="center" vertical="center" wrapText="1"/>
    </xf>
    <xf numFmtId="0" fontId="45" fillId="8" borderId="0" xfId="2" applyFont="1" applyFill="1" applyProtection="1">
      <protection hidden="1"/>
    </xf>
    <xf numFmtId="1" fontId="46" fillId="8" borderId="0" xfId="2" applyNumberFormat="1" applyFont="1" applyFill="1" applyProtection="1">
      <protection hidden="1"/>
    </xf>
    <xf numFmtId="2" fontId="46" fillId="8" borderId="0" xfId="2" applyNumberFormat="1" applyFont="1" applyFill="1" applyProtection="1">
      <protection hidden="1"/>
    </xf>
    <xf numFmtId="4" fontId="47" fillId="8" borderId="57" xfId="2" applyNumberFormat="1" applyFont="1" applyFill="1" applyBorder="1" applyAlignment="1" applyProtection="1">
      <alignment horizontal="center" vertical="center" wrapText="1"/>
      <protection hidden="1"/>
    </xf>
    <xf numFmtId="4" fontId="47" fillId="8" borderId="54" xfId="2" applyNumberFormat="1" applyFont="1" applyFill="1" applyBorder="1" applyAlignment="1" applyProtection="1">
      <alignment horizontal="center" vertical="center" wrapText="1"/>
      <protection hidden="1"/>
    </xf>
    <xf numFmtId="4" fontId="47" fillId="8" borderId="53" xfId="2" applyNumberFormat="1" applyFont="1" applyFill="1" applyBorder="1" applyAlignment="1" applyProtection="1">
      <alignment horizontal="center" vertical="center" wrapText="1"/>
      <protection hidden="1"/>
    </xf>
    <xf numFmtId="4" fontId="47" fillId="8" borderId="55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43" xfId="2" applyNumberFormat="1" applyFont="1" applyFill="1" applyBorder="1" applyAlignment="1" applyProtection="1">
      <alignment horizontal="center"/>
      <protection hidden="1"/>
    </xf>
    <xf numFmtId="1" fontId="44" fillId="8" borderId="44" xfId="2" applyNumberFormat="1" applyFont="1" applyFill="1" applyBorder="1" applyAlignment="1" applyProtection="1">
      <alignment horizontal="center"/>
      <protection hidden="1"/>
    </xf>
    <xf numFmtId="1" fontId="44" fillId="8" borderId="77" xfId="2" applyNumberFormat="1" applyFont="1" applyFill="1" applyBorder="1" applyAlignment="1" applyProtection="1">
      <alignment horizontal="center"/>
      <protection hidden="1"/>
    </xf>
    <xf numFmtId="14" fontId="48" fillId="8" borderId="45" xfId="2" applyNumberFormat="1" applyFont="1" applyFill="1" applyBorder="1" applyAlignment="1" applyProtection="1">
      <alignment horizontal="center"/>
      <protection hidden="1"/>
    </xf>
    <xf numFmtId="3" fontId="44" fillId="8" borderId="58" xfId="2" applyNumberFormat="1" applyFont="1" applyFill="1" applyBorder="1" applyAlignment="1" applyProtection="1">
      <alignment horizontal="center"/>
      <protection hidden="1"/>
    </xf>
    <xf numFmtId="3" fontId="44" fillId="8" borderId="44" xfId="2" applyNumberFormat="1" applyFont="1" applyFill="1" applyBorder="1" applyAlignment="1" applyProtection="1">
      <alignment horizontal="center"/>
      <protection hidden="1"/>
    </xf>
    <xf numFmtId="3" fontId="46" fillId="8" borderId="44" xfId="2" applyNumberFormat="1" applyFont="1" applyFill="1" applyBorder="1" applyAlignment="1" applyProtection="1">
      <alignment horizontal="center"/>
      <protection hidden="1"/>
    </xf>
    <xf numFmtId="3" fontId="44" fillId="8" borderId="43" xfId="2" applyNumberFormat="1" applyFont="1" applyFill="1" applyBorder="1" applyAlignment="1" applyProtection="1">
      <alignment horizontal="center"/>
      <protection hidden="1"/>
    </xf>
    <xf numFmtId="3" fontId="46" fillId="8" borderId="45" xfId="2" applyNumberFormat="1" applyFont="1" applyFill="1" applyBorder="1" applyAlignment="1" applyProtection="1">
      <alignment horizontal="center"/>
      <protection hidden="1"/>
    </xf>
    <xf numFmtId="4" fontId="44" fillId="8" borderId="58" xfId="2" applyNumberFormat="1" applyFont="1" applyFill="1" applyBorder="1" applyAlignment="1" applyProtection="1">
      <alignment horizontal="center"/>
      <protection hidden="1"/>
    </xf>
    <xf numFmtId="4" fontId="44" fillId="8" borderId="45" xfId="2" applyNumberFormat="1" applyFont="1" applyFill="1" applyBorder="1" applyAlignment="1" applyProtection="1">
      <alignment horizontal="center"/>
      <protection hidden="1"/>
    </xf>
    <xf numFmtId="0" fontId="49" fillId="8" borderId="0" xfId="2" applyFont="1" applyFill="1" applyProtection="1">
      <protection hidden="1"/>
    </xf>
    <xf numFmtId="1" fontId="50" fillId="8" borderId="0" xfId="2" applyNumberFormat="1" applyFont="1" applyFill="1" applyProtection="1">
      <protection hidden="1"/>
    </xf>
    <xf numFmtId="3" fontId="46" fillId="8" borderId="7" xfId="2" applyNumberFormat="1" applyFont="1" applyFill="1" applyBorder="1" applyProtection="1">
      <protection hidden="1"/>
    </xf>
    <xf numFmtId="1" fontId="47" fillId="8" borderId="60" xfId="2" applyNumberFormat="1" applyFont="1" applyFill="1" applyBorder="1" applyAlignment="1" applyProtection="1">
      <alignment horizontal="center"/>
      <protection hidden="1"/>
    </xf>
    <xf numFmtId="1" fontId="47" fillId="8" borderId="42" xfId="2" applyNumberFormat="1" applyFont="1" applyFill="1" applyBorder="1" applyAlignment="1" applyProtection="1">
      <alignment horizontal="center"/>
      <protection hidden="1"/>
    </xf>
    <xf numFmtId="1" fontId="47" fillId="8" borderId="46" xfId="2" applyNumberFormat="1" applyFont="1" applyFill="1" applyBorder="1" applyAlignment="1" applyProtection="1">
      <alignment horizontal="center"/>
      <protection hidden="1"/>
    </xf>
    <xf numFmtId="14" fontId="47" fillId="8" borderId="61" xfId="2" applyNumberFormat="1" applyFont="1" applyFill="1" applyBorder="1" applyAlignment="1" applyProtection="1">
      <alignment horizontal="center"/>
      <protection hidden="1"/>
    </xf>
    <xf numFmtId="3" fontId="47" fillId="8" borderId="48" xfId="2" applyNumberFormat="1" applyFont="1" applyFill="1" applyBorder="1" applyAlignment="1" applyProtection="1">
      <alignment horizontal="center"/>
      <protection hidden="1"/>
    </xf>
    <xf numFmtId="3" fontId="47" fillId="8" borderId="42" xfId="2" applyNumberFormat="1" applyFont="1" applyFill="1" applyBorder="1" applyAlignment="1" applyProtection="1">
      <alignment horizontal="center"/>
      <protection hidden="1"/>
    </xf>
    <xf numFmtId="3" fontId="47" fillId="8" borderId="60" xfId="2" applyNumberFormat="1" applyFont="1" applyFill="1" applyBorder="1" applyAlignment="1" applyProtection="1">
      <alignment horizontal="center"/>
      <protection hidden="1"/>
    </xf>
    <xf numFmtId="3" fontId="47" fillId="8" borderId="61" xfId="2" applyNumberFormat="1" applyFont="1" applyFill="1" applyBorder="1" applyAlignment="1" applyProtection="1">
      <alignment horizontal="center"/>
      <protection hidden="1"/>
    </xf>
    <xf numFmtId="3" fontId="47" fillId="8" borderId="48" xfId="2" applyNumberFormat="1" applyFont="1" applyFill="1" applyBorder="1" applyAlignment="1" applyProtection="1">
      <alignment horizontal="center"/>
      <protection locked="0" hidden="1"/>
    </xf>
    <xf numFmtId="3" fontId="47" fillId="8" borderId="61" xfId="2" applyNumberFormat="1" applyFont="1" applyFill="1" applyBorder="1" applyAlignment="1" applyProtection="1">
      <alignment horizontal="center"/>
      <protection locked="0" hidden="1"/>
    </xf>
    <xf numFmtId="4" fontId="49" fillId="8" borderId="0" xfId="2" applyNumberFormat="1" applyFont="1" applyFill="1" applyAlignment="1" applyProtection="1">
      <alignment horizontal="right"/>
      <protection hidden="1"/>
    </xf>
    <xf numFmtId="2" fontId="50" fillId="8" borderId="0" xfId="2" applyNumberFormat="1" applyFont="1" applyFill="1" applyProtection="1">
      <protection hidden="1"/>
    </xf>
    <xf numFmtId="1" fontId="47" fillId="8" borderId="62" xfId="2" applyNumberFormat="1" applyFont="1" applyFill="1" applyBorder="1" applyAlignment="1" applyProtection="1">
      <alignment horizontal="center"/>
      <protection hidden="1"/>
    </xf>
    <xf numFmtId="1" fontId="47" fillId="8" borderId="41" xfId="2" applyNumberFormat="1" applyFont="1" applyFill="1" applyBorder="1" applyAlignment="1" applyProtection="1">
      <alignment horizontal="center"/>
      <protection hidden="1"/>
    </xf>
    <xf numFmtId="1" fontId="47" fillId="8" borderId="68" xfId="2" applyNumberFormat="1" applyFont="1" applyFill="1" applyBorder="1" applyAlignment="1" applyProtection="1">
      <alignment horizontal="center"/>
      <protection hidden="1"/>
    </xf>
    <xf numFmtId="14" fontId="47" fillId="8" borderId="63" xfId="2" applyNumberFormat="1" applyFont="1" applyFill="1" applyBorder="1" applyAlignment="1" applyProtection="1">
      <alignment horizontal="center"/>
      <protection hidden="1"/>
    </xf>
    <xf numFmtId="3" fontId="47" fillId="8" borderId="59" xfId="2" applyNumberFormat="1" applyFont="1" applyFill="1" applyBorder="1" applyAlignment="1" applyProtection="1">
      <alignment horizontal="center"/>
      <protection hidden="1"/>
    </xf>
    <xf numFmtId="3" fontId="47" fillId="8" borderId="41" xfId="2" applyNumberFormat="1" applyFont="1" applyFill="1" applyBorder="1" applyAlignment="1" applyProtection="1">
      <alignment horizontal="center"/>
      <protection hidden="1"/>
    </xf>
    <xf numFmtId="3" fontId="47" fillId="8" borderId="62" xfId="2" applyNumberFormat="1" applyFont="1" applyFill="1" applyBorder="1" applyAlignment="1" applyProtection="1">
      <alignment horizontal="center"/>
      <protection hidden="1"/>
    </xf>
    <xf numFmtId="3" fontId="47" fillId="8" borderId="63" xfId="2" applyNumberFormat="1" applyFont="1" applyFill="1" applyBorder="1" applyAlignment="1" applyProtection="1">
      <alignment horizontal="center"/>
      <protection hidden="1"/>
    </xf>
    <xf numFmtId="3" fontId="47" fillId="8" borderId="59" xfId="2" applyNumberFormat="1" applyFont="1" applyFill="1" applyBorder="1" applyAlignment="1" applyProtection="1">
      <alignment horizontal="center"/>
      <protection locked="0" hidden="1"/>
    </xf>
    <xf numFmtId="3" fontId="47" fillId="8" borderId="63" xfId="2" applyNumberFormat="1" applyFont="1" applyFill="1" applyBorder="1" applyAlignment="1" applyProtection="1">
      <alignment horizontal="center"/>
      <protection locked="0" hidden="1"/>
    </xf>
    <xf numFmtId="4" fontId="47" fillId="8" borderId="59" xfId="2" applyNumberFormat="1" applyFont="1" applyFill="1" applyBorder="1" applyAlignment="1" applyProtection="1">
      <alignment horizontal="center"/>
      <protection locked="0" hidden="1"/>
    </xf>
    <xf numFmtId="4" fontId="47" fillId="8" borderId="63" xfId="2" applyNumberFormat="1" applyFont="1" applyFill="1" applyBorder="1" applyAlignment="1" applyProtection="1">
      <alignment horizontal="center"/>
      <protection locked="0" hidden="1"/>
    </xf>
    <xf numFmtId="1" fontId="47" fillId="8" borderId="21" xfId="2" applyNumberFormat="1" applyFont="1" applyFill="1" applyBorder="1" applyAlignment="1" applyProtection="1">
      <alignment horizontal="center"/>
      <protection hidden="1"/>
    </xf>
    <xf numFmtId="1" fontId="47" fillId="8" borderId="0" xfId="2" applyNumberFormat="1" applyFont="1" applyFill="1" applyAlignment="1" applyProtection="1">
      <alignment horizontal="center"/>
      <protection hidden="1"/>
    </xf>
    <xf numFmtId="14" fontId="47" fillId="8" borderId="25" xfId="2" applyNumberFormat="1" applyFont="1" applyFill="1" applyBorder="1" applyAlignment="1" applyProtection="1">
      <alignment horizontal="center"/>
      <protection hidden="1"/>
    </xf>
    <xf numFmtId="4" fontId="47" fillId="8" borderId="32" xfId="2" applyNumberFormat="1" applyFont="1" applyFill="1" applyBorder="1" applyAlignment="1" applyProtection="1">
      <alignment horizontal="right"/>
      <protection hidden="1"/>
    </xf>
    <xf numFmtId="4" fontId="47" fillId="8" borderId="29" xfId="2" applyNumberFormat="1" applyFont="1" applyFill="1" applyBorder="1" applyAlignment="1" applyProtection="1">
      <alignment horizontal="right"/>
      <protection hidden="1"/>
    </xf>
    <xf numFmtId="4" fontId="47" fillId="8" borderId="22" xfId="2" applyNumberFormat="1" applyFont="1" applyFill="1" applyBorder="1" applyAlignment="1" applyProtection="1">
      <alignment horizontal="right"/>
      <protection hidden="1"/>
    </xf>
    <xf numFmtId="4" fontId="47" fillId="8" borderId="32" xfId="2" applyNumberFormat="1" applyFont="1" applyFill="1" applyBorder="1" applyAlignment="1" applyProtection="1">
      <alignment horizontal="right"/>
      <protection locked="0" hidden="1"/>
    </xf>
    <xf numFmtId="4" fontId="47" fillId="8" borderId="25" xfId="2" applyNumberFormat="1" applyFont="1" applyFill="1" applyBorder="1" applyAlignment="1" applyProtection="1">
      <alignment horizontal="right"/>
      <protection locked="0" hidden="1"/>
    </xf>
    <xf numFmtId="1" fontId="47" fillId="8" borderId="28" xfId="2" applyNumberFormat="1" applyFont="1" applyFill="1" applyBorder="1" applyAlignment="1" applyProtection="1">
      <alignment horizontal="center"/>
      <protection hidden="1"/>
    </xf>
    <xf numFmtId="4" fontId="47" fillId="8" borderId="28" xfId="2" applyNumberFormat="1" applyFont="1" applyFill="1" applyBorder="1" applyAlignment="1" applyProtection="1">
      <alignment horizontal="right"/>
      <protection hidden="1"/>
    </xf>
    <xf numFmtId="4" fontId="47" fillId="8" borderId="35" xfId="2" applyNumberFormat="1" applyFont="1" applyFill="1" applyBorder="1" applyAlignment="1" applyProtection="1">
      <alignment horizontal="right"/>
      <protection hidden="1"/>
    </xf>
    <xf numFmtId="4" fontId="47" fillId="8" borderId="33" xfId="2" applyNumberFormat="1" applyFont="1" applyFill="1" applyBorder="1" applyAlignment="1" applyProtection="1">
      <alignment horizontal="right"/>
      <protection locked="0" hidden="1"/>
    </xf>
    <xf numFmtId="4" fontId="47" fillId="8" borderId="30" xfId="2" applyNumberFormat="1" applyFont="1" applyFill="1" applyBorder="1" applyAlignment="1" applyProtection="1">
      <alignment horizontal="right"/>
      <protection locked="0" hidden="1"/>
    </xf>
    <xf numFmtId="1" fontId="47" fillId="8" borderId="29" xfId="2" applyNumberFormat="1" applyFont="1" applyFill="1" applyBorder="1" applyAlignment="1" applyProtection="1">
      <alignment horizontal="center"/>
      <protection hidden="1"/>
    </xf>
    <xf numFmtId="1" fontId="47" fillId="8" borderId="12" xfId="2" applyNumberFormat="1" applyFont="1" applyFill="1" applyBorder="1" applyAlignment="1" applyProtection="1">
      <alignment horizontal="center"/>
      <protection hidden="1"/>
    </xf>
    <xf numFmtId="4" fontId="47" fillId="8" borderId="12" xfId="2" applyNumberFormat="1" applyFont="1" applyFill="1" applyBorder="1" applyAlignment="1" applyProtection="1">
      <alignment horizontal="right"/>
      <protection hidden="1"/>
    </xf>
    <xf numFmtId="4" fontId="47" fillId="8" borderId="34" xfId="2" applyNumberFormat="1" applyFont="1" applyFill="1" applyBorder="1" applyAlignment="1" applyProtection="1">
      <alignment horizontal="right"/>
      <protection hidden="1"/>
    </xf>
    <xf numFmtId="4" fontId="47" fillId="8" borderId="11" xfId="2" applyNumberFormat="1" applyFont="1" applyFill="1" applyBorder="1" applyAlignment="1" applyProtection="1">
      <alignment horizontal="right"/>
      <protection locked="0" hidden="1"/>
    </xf>
    <xf numFmtId="4" fontId="47" fillId="8" borderId="13" xfId="2" applyNumberFormat="1" applyFont="1" applyFill="1" applyBorder="1" applyAlignment="1" applyProtection="1">
      <alignment horizontal="right"/>
      <protection locked="0" hidden="1"/>
    </xf>
    <xf numFmtId="1" fontId="47" fillId="8" borderId="22" xfId="2" applyNumberFormat="1" applyFont="1" applyFill="1" applyBorder="1" applyAlignment="1" applyProtection="1">
      <alignment horizontal="center"/>
      <protection hidden="1"/>
    </xf>
    <xf numFmtId="4" fontId="47" fillId="8" borderId="36" xfId="2" applyNumberFormat="1" applyFont="1" applyFill="1" applyBorder="1" applyAlignment="1" applyProtection="1">
      <alignment horizontal="right"/>
      <protection locked="0" hidden="1"/>
    </xf>
    <xf numFmtId="4" fontId="47" fillId="8" borderId="37" xfId="2" applyNumberFormat="1" applyFont="1" applyFill="1" applyBorder="1" applyAlignment="1" applyProtection="1">
      <alignment horizontal="right"/>
      <protection locked="0" hidden="1"/>
    </xf>
    <xf numFmtId="3" fontId="44" fillId="8" borderId="45" xfId="2" applyNumberFormat="1" applyFont="1" applyFill="1" applyBorder="1" applyAlignment="1" applyProtection="1">
      <alignment horizontal="center"/>
      <protection hidden="1"/>
    </xf>
    <xf numFmtId="3" fontId="51" fillId="8" borderId="59" xfId="2" applyNumberFormat="1" applyFont="1" applyFill="1" applyBorder="1" applyAlignment="1" applyProtection="1">
      <alignment horizontal="center"/>
      <protection locked="0" hidden="1"/>
    </xf>
    <xf numFmtId="3" fontId="47" fillId="8" borderId="32" xfId="2" applyNumberFormat="1" applyFont="1" applyFill="1" applyBorder="1" applyAlignment="1" applyProtection="1">
      <alignment horizontal="right"/>
      <protection locked="0" hidden="1"/>
    </xf>
    <xf numFmtId="3" fontId="47" fillId="8" borderId="25" xfId="2" applyNumberFormat="1" applyFont="1" applyFill="1" applyBorder="1" applyAlignment="1" applyProtection="1">
      <alignment horizontal="right"/>
      <protection locked="0" hidden="1"/>
    </xf>
    <xf numFmtId="3" fontId="47" fillId="8" borderId="33" xfId="2" applyNumberFormat="1" applyFont="1" applyFill="1" applyBorder="1" applyAlignment="1" applyProtection="1">
      <alignment horizontal="right"/>
      <protection locked="0" hidden="1"/>
    </xf>
    <xf numFmtId="3" fontId="47" fillId="8" borderId="30" xfId="2" applyNumberFormat="1" applyFont="1" applyFill="1" applyBorder="1" applyAlignment="1" applyProtection="1">
      <alignment horizontal="right"/>
      <protection locked="0" hidden="1"/>
    </xf>
    <xf numFmtId="3" fontId="47" fillId="8" borderId="11" xfId="2" applyNumberFormat="1" applyFont="1" applyFill="1" applyBorder="1" applyAlignment="1" applyProtection="1">
      <alignment horizontal="right"/>
      <protection locked="0" hidden="1"/>
    </xf>
    <xf numFmtId="3" fontId="47" fillId="8" borderId="13" xfId="2" applyNumberFormat="1" applyFont="1" applyFill="1" applyBorder="1" applyAlignment="1" applyProtection="1">
      <alignment horizontal="right"/>
      <protection locked="0" hidden="1"/>
    </xf>
    <xf numFmtId="0" fontId="52" fillId="8" borderId="0" xfId="2" applyFont="1" applyFill="1" applyProtection="1">
      <protection hidden="1"/>
    </xf>
    <xf numFmtId="1" fontId="30" fillId="8" borderId="0" xfId="2" applyNumberFormat="1" applyFont="1" applyFill="1" applyProtection="1">
      <protection hidden="1"/>
    </xf>
    <xf numFmtId="2" fontId="30" fillId="8" borderId="0" xfId="2" applyNumberFormat="1" applyFont="1" applyFill="1" applyProtection="1">
      <protection hidden="1"/>
    </xf>
    <xf numFmtId="4" fontId="19" fillId="8" borderId="57" xfId="2" applyNumberFormat="1" applyFont="1" applyFill="1" applyBorder="1" applyAlignment="1" applyProtection="1">
      <alignment horizontal="center" vertical="center" wrapText="1"/>
      <protection hidden="1"/>
    </xf>
    <xf numFmtId="4" fontId="19" fillId="8" borderId="54" xfId="2" applyNumberFormat="1" applyFont="1" applyFill="1" applyBorder="1" applyAlignment="1" applyProtection="1">
      <alignment horizontal="center" vertical="center" wrapText="1"/>
      <protection hidden="1"/>
    </xf>
    <xf numFmtId="4" fontId="19" fillId="8" borderId="53" xfId="2" applyNumberFormat="1" applyFont="1" applyFill="1" applyBorder="1" applyAlignment="1" applyProtection="1">
      <alignment horizontal="center" vertical="center" wrapText="1"/>
      <protection hidden="1"/>
    </xf>
    <xf numFmtId="4" fontId="19" fillId="8" borderId="55" xfId="2" applyNumberFormat="1" applyFont="1" applyFill="1" applyBorder="1" applyAlignment="1" applyProtection="1">
      <alignment horizontal="center" vertical="center" wrapText="1"/>
      <protection hidden="1"/>
    </xf>
    <xf numFmtId="1" fontId="29" fillId="8" borderId="43" xfId="2" applyNumberFormat="1" applyFont="1" applyFill="1" applyBorder="1" applyAlignment="1" applyProtection="1">
      <alignment horizontal="center"/>
      <protection hidden="1"/>
    </xf>
    <xf numFmtId="1" fontId="29" fillId="8" borderId="44" xfId="2" applyNumberFormat="1" applyFont="1" applyFill="1" applyBorder="1" applyAlignment="1" applyProtection="1">
      <alignment horizontal="center"/>
      <protection hidden="1"/>
    </xf>
    <xf numFmtId="1" fontId="29" fillId="8" borderId="77" xfId="2" applyNumberFormat="1" applyFont="1" applyFill="1" applyBorder="1" applyAlignment="1" applyProtection="1">
      <alignment horizontal="center"/>
      <protection hidden="1"/>
    </xf>
    <xf numFmtId="14" fontId="31" fillId="8" borderId="45" xfId="2" applyNumberFormat="1" applyFont="1" applyFill="1" applyBorder="1" applyAlignment="1" applyProtection="1">
      <alignment horizontal="center"/>
      <protection hidden="1"/>
    </xf>
    <xf numFmtId="3" fontId="29" fillId="8" borderId="58" xfId="2" applyNumberFormat="1" applyFont="1" applyFill="1" applyBorder="1" applyAlignment="1" applyProtection="1">
      <alignment horizontal="center"/>
      <protection hidden="1"/>
    </xf>
    <xf numFmtId="3" fontId="29" fillId="8" borderId="44" xfId="2" applyNumberFormat="1" applyFont="1" applyFill="1" applyBorder="1" applyAlignment="1" applyProtection="1">
      <alignment horizontal="center"/>
      <protection hidden="1"/>
    </xf>
    <xf numFmtId="3" fontId="30" fillId="8" borderId="44" xfId="2" applyNumberFormat="1" applyFont="1" applyFill="1" applyBorder="1" applyAlignment="1" applyProtection="1">
      <alignment horizontal="center"/>
      <protection hidden="1"/>
    </xf>
    <xf numFmtId="3" fontId="29" fillId="8" borderId="43" xfId="2" applyNumberFormat="1" applyFont="1" applyFill="1" applyBorder="1" applyAlignment="1" applyProtection="1">
      <alignment horizontal="center"/>
      <protection hidden="1"/>
    </xf>
    <xf numFmtId="3" fontId="30" fillId="8" borderId="45" xfId="2" applyNumberFormat="1" applyFont="1" applyFill="1" applyBorder="1" applyAlignment="1" applyProtection="1">
      <alignment horizontal="center"/>
      <protection hidden="1"/>
    </xf>
    <xf numFmtId="3" fontId="29" fillId="8" borderId="45" xfId="2" applyNumberFormat="1" applyFont="1" applyFill="1" applyBorder="1" applyAlignment="1" applyProtection="1">
      <alignment horizontal="center"/>
      <protection hidden="1"/>
    </xf>
    <xf numFmtId="0" fontId="53" fillId="8" borderId="0" xfId="2" applyFont="1" applyFill="1" applyProtection="1">
      <protection hidden="1"/>
    </xf>
    <xf numFmtId="1" fontId="28" fillId="8" borderId="0" xfId="2" applyNumberFormat="1" applyFont="1" applyFill="1" applyProtection="1">
      <protection hidden="1"/>
    </xf>
    <xf numFmtId="3" fontId="30" fillId="8" borderId="7" xfId="2" applyNumberFormat="1" applyFont="1" applyFill="1" applyBorder="1" applyProtection="1">
      <protection hidden="1"/>
    </xf>
    <xf numFmtId="1" fontId="19" fillId="8" borderId="60" xfId="2" applyNumberFormat="1" applyFont="1" applyFill="1" applyBorder="1" applyAlignment="1" applyProtection="1">
      <alignment horizontal="center"/>
      <protection hidden="1"/>
    </xf>
    <xf numFmtId="1" fontId="19" fillId="8" borderId="42" xfId="2" applyNumberFormat="1" applyFont="1" applyFill="1" applyBorder="1" applyAlignment="1" applyProtection="1">
      <alignment horizontal="center"/>
      <protection hidden="1"/>
    </xf>
    <xf numFmtId="1" fontId="19" fillId="8" borderId="46" xfId="2" applyNumberFormat="1" applyFont="1" applyFill="1" applyBorder="1" applyAlignment="1" applyProtection="1">
      <alignment horizontal="center"/>
      <protection hidden="1"/>
    </xf>
    <xf numFmtId="14" fontId="19" fillId="8" borderId="61" xfId="2" applyNumberFormat="1" applyFont="1" applyFill="1" applyBorder="1" applyAlignment="1" applyProtection="1">
      <alignment horizontal="center"/>
      <protection hidden="1"/>
    </xf>
    <xf numFmtId="3" fontId="19" fillId="8" borderId="48" xfId="2" applyNumberFormat="1" applyFont="1" applyFill="1" applyBorder="1" applyAlignment="1" applyProtection="1">
      <alignment horizontal="center"/>
      <protection hidden="1"/>
    </xf>
    <xf numFmtId="3" fontId="19" fillId="8" borderId="42" xfId="2" applyNumberFormat="1" applyFont="1" applyFill="1" applyBorder="1" applyAlignment="1" applyProtection="1">
      <alignment horizontal="center"/>
      <protection hidden="1"/>
    </xf>
    <xf numFmtId="3" fontId="19" fillId="8" borderId="60" xfId="2" applyNumberFormat="1" applyFont="1" applyFill="1" applyBorder="1" applyAlignment="1" applyProtection="1">
      <alignment horizontal="center"/>
      <protection hidden="1"/>
    </xf>
    <xf numFmtId="3" fontId="19" fillId="8" borderId="61" xfId="2" applyNumberFormat="1" applyFont="1" applyFill="1" applyBorder="1" applyAlignment="1" applyProtection="1">
      <alignment horizontal="center"/>
      <protection hidden="1"/>
    </xf>
    <xf numFmtId="3" fontId="19" fillId="8" borderId="48" xfId="2" applyNumberFormat="1" applyFont="1" applyFill="1" applyBorder="1" applyAlignment="1" applyProtection="1">
      <alignment horizontal="center"/>
      <protection locked="0" hidden="1"/>
    </xf>
    <xf numFmtId="3" fontId="19" fillId="8" borderId="61" xfId="2" applyNumberFormat="1" applyFont="1" applyFill="1" applyBorder="1" applyAlignment="1" applyProtection="1">
      <alignment horizontal="center"/>
      <protection locked="0" hidden="1"/>
    </xf>
    <xf numFmtId="4" fontId="53" fillId="8" borderId="0" xfId="2" applyNumberFormat="1" applyFont="1" applyFill="1" applyAlignment="1" applyProtection="1">
      <alignment horizontal="right"/>
      <protection hidden="1"/>
    </xf>
    <xf numFmtId="2" fontId="28" fillId="8" borderId="0" xfId="2" applyNumberFormat="1" applyFont="1" applyFill="1" applyProtection="1">
      <protection hidden="1"/>
    </xf>
    <xf numFmtId="1" fontId="19" fillId="8" borderId="62" xfId="2" applyNumberFormat="1" applyFont="1" applyFill="1" applyBorder="1" applyAlignment="1" applyProtection="1">
      <alignment horizontal="center"/>
      <protection hidden="1"/>
    </xf>
    <xf numFmtId="1" fontId="19" fillId="8" borderId="41" xfId="2" applyNumberFormat="1" applyFont="1" applyFill="1" applyBorder="1" applyAlignment="1" applyProtection="1">
      <alignment horizontal="center"/>
      <protection hidden="1"/>
    </xf>
    <xf numFmtId="14" fontId="19" fillId="8" borderId="63" xfId="2" applyNumberFormat="1" applyFont="1" applyFill="1" applyBorder="1" applyAlignment="1" applyProtection="1">
      <alignment horizontal="center"/>
      <protection hidden="1"/>
    </xf>
    <xf numFmtId="3" fontId="19" fillId="8" borderId="59" xfId="2" applyNumberFormat="1" applyFont="1" applyFill="1" applyBorder="1" applyAlignment="1" applyProtection="1">
      <alignment horizontal="center"/>
      <protection hidden="1"/>
    </xf>
    <xf numFmtId="3" fontId="19" fillId="8" borderId="41" xfId="2" applyNumberFormat="1" applyFont="1" applyFill="1" applyBorder="1" applyAlignment="1" applyProtection="1">
      <alignment horizontal="center"/>
      <protection hidden="1"/>
    </xf>
    <xf numFmtId="3" fontId="19" fillId="8" borderId="62" xfId="2" applyNumberFormat="1" applyFont="1" applyFill="1" applyBorder="1" applyAlignment="1" applyProtection="1">
      <alignment horizontal="center"/>
      <protection hidden="1"/>
    </xf>
    <xf numFmtId="3" fontId="19" fillId="8" borderId="63" xfId="2" applyNumberFormat="1" applyFont="1" applyFill="1" applyBorder="1" applyAlignment="1" applyProtection="1">
      <alignment horizontal="center"/>
      <protection hidden="1"/>
    </xf>
    <xf numFmtId="3" fontId="19" fillId="8" borderId="59" xfId="2" applyNumberFormat="1" applyFont="1" applyFill="1" applyBorder="1" applyAlignment="1" applyProtection="1">
      <alignment horizontal="center"/>
      <protection locked="0" hidden="1"/>
    </xf>
    <xf numFmtId="3" fontId="19" fillId="8" borderId="63" xfId="2" applyNumberFormat="1" applyFont="1" applyFill="1" applyBorder="1" applyAlignment="1" applyProtection="1">
      <alignment horizontal="center"/>
      <protection locked="0" hidden="1"/>
    </xf>
    <xf numFmtId="1" fontId="19" fillId="8" borderId="21" xfId="2" applyNumberFormat="1" applyFont="1" applyFill="1" applyBorder="1" applyAlignment="1" applyProtection="1">
      <alignment horizontal="center"/>
      <protection hidden="1"/>
    </xf>
    <xf numFmtId="1" fontId="19" fillId="8" borderId="0" xfId="2" applyNumberFormat="1" applyFont="1" applyFill="1" applyAlignment="1" applyProtection="1">
      <alignment horizontal="center"/>
      <protection hidden="1"/>
    </xf>
    <xf numFmtId="14" fontId="19" fillId="8" borderId="25" xfId="2" applyNumberFormat="1" applyFont="1" applyFill="1" applyBorder="1" applyAlignment="1" applyProtection="1">
      <alignment horizontal="center"/>
      <protection hidden="1"/>
    </xf>
    <xf numFmtId="4" fontId="19" fillId="8" borderId="32" xfId="2" applyNumberFormat="1" applyFont="1" applyFill="1" applyBorder="1" applyAlignment="1" applyProtection="1">
      <alignment horizontal="right"/>
      <protection hidden="1"/>
    </xf>
    <xf numFmtId="4" fontId="19" fillId="8" borderId="29" xfId="2" applyNumberFormat="1" applyFont="1" applyFill="1" applyBorder="1" applyAlignment="1" applyProtection="1">
      <alignment horizontal="right"/>
      <protection hidden="1"/>
    </xf>
    <xf numFmtId="4" fontId="19" fillId="8" borderId="22" xfId="2" applyNumberFormat="1" applyFont="1" applyFill="1" applyBorder="1" applyAlignment="1" applyProtection="1">
      <alignment horizontal="right"/>
      <protection hidden="1"/>
    </xf>
    <xf numFmtId="3" fontId="19" fillId="8" borderId="32" xfId="2" applyNumberFormat="1" applyFont="1" applyFill="1" applyBorder="1" applyAlignment="1" applyProtection="1">
      <alignment horizontal="right"/>
      <protection locked="0" hidden="1"/>
    </xf>
    <xf numFmtId="3" fontId="19" fillId="8" borderId="25" xfId="2" applyNumberFormat="1" applyFont="1" applyFill="1" applyBorder="1" applyAlignment="1" applyProtection="1">
      <alignment horizontal="right"/>
      <protection locked="0" hidden="1"/>
    </xf>
    <xf numFmtId="1" fontId="19" fillId="8" borderId="28" xfId="2" applyNumberFormat="1" applyFont="1" applyFill="1" applyBorder="1" applyAlignment="1" applyProtection="1">
      <alignment horizontal="center"/>
      <protection hidden="1"/>
    </xf>
    <xf numFmtId="4" fontId="19" fillId="8" borderId="28" xfId="2" applyNumberFormat="1" applyFont="1" applyFill="1" applyBorder="1" applyAlignment="1" applyProtection="1">
      <alignment horizontal="right"/>
      <protection hidden="1"/>
    </xf>
    <xf numFmtId="4" fontId="19" fillId="8" borderId="35" xfId="2" applyNumberFormat="1" applyFont="1" applyFill="1" applyBorder="1" applyAlignment="1" applyProtection="1">
      <alignment horizontal="right"/>
      <protection hidden="1"/>
    </xf>
    <xf numFmtId="3" fontId="19" fillId="8" borderId="33" xfId="2" applyNumberFormat="1" applyFont="1" applyFill="1" applyBorder="1" applyAlignment="1" applyProtection="1">
      <alignment horizontal="right"/>
      <protection locked="0" hidden="1"/>
    </xf>
    <xf numFmtId="3" fontId="19" fillId="8" borderId="30" xfId="2" applyNumberFormat="1" applyFont="1" applyFill="1" applyBorder="1" applyAlignment="1" applyProtection="1">
      <alignment horizontal="right"/>
      <protection locked="0" hidden="1"/>
    </xf>
    <xf numFmtId="1" fontId="19" fillId="8" borderId="29" xfId="2" applyNumberFormat="1" applyFont="1" applyFill="1" applyBorder="1" applyAlignment="1" applyProtection="1">
      <alignment horizontal="center"/>
      <protection hidden="1"/>
    </xf>
    <xf numFmtId="1" fontId="19" fillId="8" borderId="12" xfId="2" applyNumberFormat="1" applyFont="1" applyFill="1" applyBorder="1" applyAlignment="1" applyProtection="1">
      <alignment horizontal="center"/>
      <protection hidden="1"/>
    </xf>
    <xf numFmtId="4" fontId="19" fillId="8" borderId="12" xfId="2" applyNumberFormat="1" applyFont="1" applyFill="1" applyBorder="1" applyAlignment="1" applyProtection="1">
      <alignment horizontal="right"/>
      <protection hidden="1"/>
    </xf>
    <xf numFmtId="4" fontId="19" fillId="8" borderId="34" xfId="2" applyNumberFormat="1" applyFont="1" applyFill="1" applyBorder="1" applyAlignment="1" applyProtection="1">
      <alignment horizontal="right"/>
      <protection hidden="1"/>
    </xf>
    <xf numFmtId="3" fontId="19" fillId="8" borderId="11" xfId="2" applyNumberFormat="1" applyFont="1" applyFill="1" applyBorder="1" applyAlignment="1" applyProtection="1">
      <alignment horizontal="right"/>
      <protection locked="0" hidden="1"/>
    </xf>
    <xf numFmtId="3" fontId="19" fillId="8" borderId="13" xfId="2" applyNumberFormat="1" applyFont="1" applyFill="1" applyBorder="1" applyAlignment="1" applyProtection="1">
      <alignment horizontal="right"/>
      <protection locked="0" hidden="1"/>
    </xf>
    <xf numFmtId="4" fontId="19" fillId="8" borderId="32" xfId="2" applyNumberFormat="1" applyFont="1" applyFill="1" applyBorder="1" applyAlignment="1" applyProtection="1">
      <alignment horizontal="right"/>
      <protection locked="0" hidden="1"/>
    </xf>
    <xf numFmtId="4" fontId="19" fillId="8" borderId="25" xfId="2" applyNumberFormat="1" applyFont="1" applyFill="1" applyBorder="1" applyAlignment="1" applyProtection="1">
      <alignment horizontal="right"/>
      <protection locked="0" hidden="1"/>
    </xf>
    <xf numFmtId="4" fontId="19" fillId="8" borderId="11" xfId="2" applyNumberFormat="1" applyFont="1" applyFill="1" applyBorder="1" applyAlignment="1" applyProtection="1">
      <alignment horizontal="right"/>
      <protection locked="0" hidden="1"/>
    </xf>
    <xf numFmtId="4" fontId="19" fillId="8" borderId="13" xfId="2" applyNumberFormat="1" applyFont="1" applyFill="1" applyBorder="1" applyAlignment="1" applyProtection="1">
      <alignment horizontal="right"/>
      <protection locked="0" hidden="1"/>
    </xf>
    <xf numFmtId="4" fontId="19" fillId="8" borderId="33" xfId="2" applyNumberFormat="1" applyFont="1" applyFill="1" applyBorder="1" applyAlignment="1" applyProtection="1">
      <alignment horizontal="right"/>
      <protection locked="0" hidden="1"/>
    </xf>
    <xf numFmtId="4" fontId="19" fillId="8" borderId="30" xfId="2" applyNumberFormat="1" applyFont="1" applyFill="1" applyBorder="1" applyAlignment="1" applyProtection="1">
      <alignment horizontal="right"/>
      <protection locked="0" hidden="1"/>
    </xf>
    <xf numFmtId="3" fontId="22" fillId="0" borderId="42" xfId="0" applyNumberFormat="1" applyFont="1" applyBorder="1" applyAlignment="1">
      <alignment horizontal="center" vertical="center" wrapText="1"/>
    </xf>
    <xf numFmtId="4" fontId="17" fillId="0" borderId="41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1" fillId="9" borderId="44" xfId="0" applyNumberFormat="1" applyFont="1" applyFill="1" applyBorder="1" applyAlignment="1">
      <alignment horizontal="center" vertical="center" wrapText="1"/>
    </xf>
    <xf numFmtId="170" fontId="14" fillId="0" borderId="41" xfId="0" applyNumberFormat="1" applyFont="1" applyBorder="1" applyAlignment="1">
      <alignment horizontal="center" vertical="center" wrapText="1"/>
    </xf>
    <xf numFmtId="170" fontId="21" fillId="9" borderId="44" xfId="0" applyNumberFormat="1" applyFont="1" applyFill="1" applyBorder="1" applyAlignment="1">
      <alignment horizontal="center" vertical="center" wrapText="1"/>
    </xf>
    <xf numFmtId="0" fontId="40" fillId="0" borderId="72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164" fontId="40" fillId="0" borderId="82" xfId="0" applyNumberFormat="1" applyFont="1" applyFill="1" applyBorder="1" applyAlignment="1">
      <alignment vertical="center" wrapText="1"/>
    </xf>
    <xf numFmtId="3" fontId="13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10" fontId="38" fillId="0" borderId="0" xfId="0" applyNumberFormat="1" applyFont="1" applyFill="1" applyAlignment="1">
      <alignment vertical="center" wrapText="1"/>
    </xf>
    <xf numFmtId="167" fontId="19" fillId="0" borderId="66" xfId="2" applyNumberFormat="1" applyFont="1" applyFill="1" applyBorder="1" applyProtection="1">
      <protection locked="0" hidden="1"/>
    </xf>
    <xf numFmtId="14" fontId="19" fillId="7" borderId="0" xfId="2" applyNumberFormat="1" applyFont="1" applyFill="1" applyProtection="1">
      <protection hidden="1"/>
    </xf>
    <xf numFmtId="3" fontId="21" fillId="0" borderId="0" xfId="0" applyNumberFormat="1" applyFont="1" applyFill="1" applyAlignment="1">
      <alignment horizontal="center" vertical="center" wrapText="1"/>
    </xf>
    <xf numFmtId="164" fontId="43" fillId="0" borderId="57" xfId="0" applyNumberFormat="1" applyFont="1" applyFill="1" applyBorder="1" applyAlignment="1">
      <alignment horizontal="center" vertical="center" wrapText="1"/>
    </xf>
    <xf numFmtId="164" fontId="43" fillId="0" borderId="54" xfId="0" applyNumberFormat="1" applyFont="1" applyFill="1" applyBorder="1" applyAlignment="1">
      <alignment horizontal="center" vertical="center" wrapText="1"/>
    </xf>
    <xf numFmtId="164" fontId="43" fillId="0" borderId="55" xfId="0" applyNumberFormat="1" applyFont="1" applyFill="1" applyBorder="1" applyAlignment="1">
      <alignment horizontal="center" vertical="center" wrapText="1"/>
    </xf>
    <xf numFmtId="49" fontId="38" fillId="0" borderId="73" xfId="0" applyNumberFormat="1" applyFont="1" applyFill="1" applyBorder="1" applyAlignment="1">
      <alignment horizontal="left" vertical="center" wrapText="1" indent="2"/>
    </xf>
    <xf numFmtId="3" fontId="38" fillId="0" borderId="59" xfId="0" applyNumberFormat="1" applyFont="1" applyFill="1" applyBorder="1" applyAlignment="1">
      <alignment horizontal="center" vertical="center" wrapText="1"/>
    </xf>
    <xf numFmtId="3" fontId="38" fillId="0" borderId="41" xfId="0" applyNumberFormat="1" applyFont="1" applyFill="1" applyBorder="1" applyAlignment="1">
      <alignment horizontal="center" vertical="center" wrapText="1"/>
    </xf>
    <xf numFmtId="3" fontId="38" fillId="0" borderId="41" xfId="0" applyNumberFormat="1" applyFont="1" applyBorder="1" applyAlignment="1">
      <alignment horizontal="center" vertical="center" wrapText="1"/>
    </xf>
    <xf numFmtId="3" fontId="38" fillId="0" borderId="73" xfId="0" applyNumberFormat="1" applyFont="1" applyFill="1" applyBorder="1" applyAlignment="1">
      <alignment horizontal="center" vertical="center" wrapText="1"/>
    </xf>
    <xf numFmtId="3" fontId="38" fillId="0" borderId="0" xfId="0" applyNumberFormat="1" applyFont="1" applyFill="1" applyAlignment="1">
      <alignment vertical="center" wrapText="1"/>
    </xf>
    <xf numFmtId="3" fontId="54" fillId="0" borderId="73" xfId="0" applyNumberFormat="1" applyFont="1" applyFill="1" applyBorder="1" applyAlignment="1">
      <alignment horizontal="left" vertical="center" wrapText="1" indent="1"/>
    </xf>
    <xf numFmtId="3" fontId="54" fillId="0" borderId="59" xfId="0" applyNumberFormat="1" applyFont="1" applyFill="1" applyBorder="1" applyAlignment="1">
      <alignment horizontal="center" vertical="center" wrapText="1"/>
    </xf>
    <xf numFmtId="3" fontId="54" fillId="0" borderId="41" xfId="0" applyNumberFormat="1" applyFont="1" applyFill="1" applyBorder="1" applyAlignment="1">
      <alignment horizontal="center" vertical="center" wrapText="1"/>
    </xf>
    <xf numFmtId="3" fontId="54" fillId="0" borderId="41" xfId="0" applyNumberFormat="1" applyFont="1" applyBorder="1" applyAlignment="1">
      <alignment horizontal="center" vertical="center" wrapText="1"/>
    </xf>
    <xf numFmtId="3" fontId="54" fillId="0" borderId="73" xfId="0" applyNumberFormat="1" applyFont="1" applyFill="1" applyBorder="1" applyAlignment="1">
      <alignment horizontal="center" vertical="center" wrapText="1"/>
    </xf>
    <xf numFmtId="3" fontId="54" fillId="0" borderId="0" xfId="0" applyNumberFormat="1" applyFont="1" applyFill="1" applyAlignment="1">
      <alignment vertical="center" wrapText="1"/>
    </xf>
    <xf numFmtId="170" fontId="13" fillId="0" borderId="90" xfId="0" applyNumberFormat="1" applyFont="1" applyFill="1" applyBorder="1" applyAlignment="1">
      <alignment horizontal="center" vertical="center" wrapText="1"/>
    </xf>
    <xf numFmtId="170" fontId="13" fillId="0" borderId="79" xfId="0" applyNumberFormat="1" applyFont="1" applyFill="1" applyBorder="1" applyAlignment="1">
      <alignment horizontal="center" vertical="center" wrapText="1"/>
    </xf>
    <xf numFmtId="170" fontId="13" fillId="0" borderId="79" xfId="0" applyNumberFormat="1" applyFont="1" applyBorder="1" applyAlignment="1">
      <alignment horizontal="center" vertical="center" wrapText="1"/>
    </xf>
    <xf numFmtId="170" fontId="13" fillId="0" borderId="89" xfId="0" applyNumberFormat="1" applyFont="1" applyFill="1" applyBorder="1" applyAlignment="1">
      <alignment horizontal="center" vertical="center" wrapText="1"/>
    </xf>
    <xf numFmtId="170" fontId="13" fillId="0" borderId="42" xfId="0" applyNumberFormat="1" applyFont="1" applyFill="1" applyBorder="1" applyAlignment="1">
      <alignment horizontal="center" vertical="center" wrapText="1"/>
    </xf>
    <xf numFmtId="170" fontId="21" fillId="0" borderId="73" xfId="0" applyNumberFormat="1" applyFont="1" applyFill="1" applyBorder="1" applyAlignment="1">
      <alignment horizontal="left" vertical="center" wrapText="1"/>
    </xf>
    <xf numFmtId="170" fontId="21" fillId="0" borderId="59" xfId="0" applyNumberFormat="1" applyFont="1" applyFill="1" applyBorder="1" applyAlignment="1">
      <alignment horizontal="center" vertical="center" wrapText="1"/>
    </xf>
    <xf numFmtId="170" fontId="21" fillId="0" borderId="41" xfId="0" applyNumberFormat="1" applyFont="1" applyFill="1" applyBorder="1" applyAlignment="1">
      <alignment horizontal="center" vertical="center" wrapText="1"/>
    </xf>
    <xf numFmtId="170" fontId="21" fillId="0" borderId="41" xfId="0" applyNumberFormat="1" applyFont="1" applyBorder="1" applyAlignment="1">
      <alignment horizontal="center" vertical="center" wrapText="1"/>
    </xf>
    <xf numFmtId="170" fontId="21" fillId="0" borderId="73" xfId="0" applyNumberFormat="1" applyFont="1" applyFill="1" applyBorder="1" applyAlignment="1">
      <alignment horizontal="center" vertical="center" wrapText="1"/>
    </xf>
    <xf numFmtId="170" fontId="21" fillId="0" borderId="0" xfId="0" applyNumberFormat="1" applyFont="1" applyFill="1" applyAlignment="1">
      <alignment horizontal="center" vertical="center" wrapText="1"/>
    </xf>
    <xf numFmtId="170" fontId="14" fillId="0" borderId="73" xfId="0" applyNumberFormat="1" applyFont="1" applyFill="1" applyBorder="1" applyAlignment="1">
      <alignment horizontal="left" vertical="center" wrapText="1" indent="1"/>
    </xf>
    <xf numFmtId="170" fontId="13" fillId="0" borderId="72" xfId="0" applyNumberFormat="1" applyFont="1" applyFill="1" applyBorder="1" applyAlignment="1">
      <alignment horizontal="left" vertical="center" wrapText="1" indent="1"/>
    </xf>
    <xf numFmtId="170" fontId="13" fillId="0" borderId="48" xfId="0" applyNumberFormat="1" applyFont="1" applyFill="1" applyBorder="1" applyAlignment="1">
      <alignment horizontal="center" vertical="center" wrapText="1"/>
    </xf>
    <xf numFmtId="170" fontId="13" fillId="0" borderId="42" xfId="0" applyNumberFormat="1" applyFont="1" applyBorder="1" applyAlignment="1">
      <alignment horizontal="center" vertical="center" wrapText="1"/>
    </xf>
    <xf numFmtId="170" fontId="13" fillId="0" borderId="72" xfId="0" applyNumberFormat="1" applyFont="1" applyFill="1" applyBorder="1" applyAlignment="1">
      <alignment horizontal="center" vertical="center" wrapText="1"/>
    </xf>
    <xf numFmtId="170" fontId="21" fillId="5" borderId="20" xfId="0" applyNumberFormat="1" applyFont="1" applyFill="1" applyBorder="1" applyAlignment="1">
      <alignment horizontal="left" vertical="center" wrapText="1"/>
    </xf>
    <xf numFmtId="170" fontId="21" fillId="5" borderId="86" xfId="0" applyNumberFormat="1" applyFont="1" applyFill="1" applyBorder="1" applyAlignment="1">
      <alignment horizontal="center" vertical="center" wrapText="1"/>
    </xf>
    <xf numFmtId="170" fontId="21" fillId="5" borderId="87" xfId="0" applyNumberFormat="1" applyFont="1" applyFill="1" applyBorder="1" applyAlignment="1">
      <alignment horizontal="center" vertical="center" wrapText="1"/>
    </xf>
    <xf numFmtId="170" fontId="21" fillId="9" borderId="87" xfId="0" applyNumberFormat="1" applyFont="1" applyFill="1" applyBorder="1" applyAlignment="1">
      <alignment horizontal="center" vertical="center" wrapText="1"/>
    </xf>
    <xf numFmtId="170" fontId="21" fillId="5" borderId="20" xfId="0" applyNumberFormat="1" applyFont="1" applyFill="1" applyBorder="1" applyAlignment="1">
      <alignment horizontal="center" vertical="center" wrapText="1"/>
    </xf>
    <xf numFmtId="170" fontId="13" fillId="0" borderId="89" xfId="0" applyNumberFormat="1" applyFont="1" applyFill="1" applyBorder="1" applyAlignment="1">
      <alignment horizontal="left" vertical="center" wrapText="1" indent="1"/>
    </xf>
    <xf numFmtId="4" fontId="40" fillId="0" borderId="0" xfId="0" applyNumberFormat="1" applyFont="1" applyFill="1" applyAlignment="1">
      <alignment vertical="center" wrapText="1"/>
    </xf>
    <xf numFmtId="164" fontId="22" fillId="0" borderId="54" xfId="0" applyNumberFormat="1" applyFont="1" applyFill="1" applyBorder="1" applyAlignment="1">
      <alignment horizontal="center" vertical="center" wrapText="1"/>
    </xf>
    <xf numFmtId="164" fontId="22" fillId="0" borderId="71" xfId="0" applyNumberFormat="1" applyFont="1" applyFill="1" applyBorder="1" applyAlignment="1">
      <alignment horizontal="left" vertical="center" wrapText="1" indent="1"/>
    </xf>
    <xf numFmtId="164" fontId="22" fillId="0" borderId="57" xfId="0" applyNumberFormat="1" applyFont="1" applyFill="1" applyBorder="1" applyAlignment="1">
      <alignment horizontal="center" vertical="center" wrapText="1"/>
    </xf>
    <xf numFmtId="164" fontId="22" fillId="0" borderId="54" xfId="0" applyNumberFormat="1" applyFont="1" applyBorder="1" applyAlignment="1">
      <alignment horizontal="center" vertical="center" wrapText="1"/>
    </xf>
    <xf numFmtId="164" fontId="22" fillId="0" borderId="71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Alignment="1">
      <alignment vertical="center" wrapText="1"/>
    </xf>
    <xf numFmtId="165" fontId="22" fillId="0" borderId="73" xfId="1" applyNumberFormat="1" applyFont="1" applyFill="1" applyBorder="1" applyAlignment="1">
      <alignment horizontal="left" vertical="center" wrapText="1" indent="1"/>
    </xf>
    <xf numFmtId="165" fontId="22" fillId="0" borderId="59" xfId="1" applyNumberFormat="1" applyFont="1" applyFill="1" applyBorder="1" applyAlignment="1">
      <alignment horizontal="center" vertical="center" wrapText="1"/>
    </xf>
    <xf numFmtId="165" fontId="22" fillId="0" borderId="41" xfId="1" applyNumberFormat="1" applyFont="1" applyFill="1" applyBorder="1" applyAlignment="1">
      <alignment horizontal="center" vertical="center" wrapText="1"/>
    </xf>
    <xf numFmtId="165" fontId="22" fillId="0" borderId="41" xfId="1" applyNumberFormat="1" applyFont="1" applyBorder="1" applyAlignment="1">
      <alignment horizontal="center" vertical="center" wrapText="1"/>
    </xf>
    <xf numFmtId="165" fontId="22" fillId="0" borderId="73" xfId="1" applyNumberFormat="1" applyFont="1" applyFill="1" applyBorder="1" applyAlignment="1">
      <alignment horizontal="center" vertical="center" wrapText="1"/>
    </xf>
    <xf numFmtId="165" fontId="22" fillId="0" borderId="0" xfId="1" applyNumberFormat="1" applyFont="1" applyFill="1" applyAlignment="1">
      <alignment vertical="center" wrapText="1"/>
    </xf>
    <xf numFmtId="3" fontId="15" fillId="5" borderId="38" xfId="0" applyNumberFormat="1" applyFont="1" applyFill="1" applyBorder="1" applyAlignment="1">
      <alignment horizontal="left" vertical="center" wrapText="1"/>
    </xf>
    <xf numFmtId="3" fontId="15" fillId="5" borderId="58" xfId="0" applyNumberFormat="1" applyFont="1" applyFill="1" applyBorder="1" applyAlignment="1">
      <alignment horizontal="center" vertical="center" wrapText="1"/>
    </xf>
    <xf numFmtId="3" fontId="15" fillId="5" borderId="44" xfId="0" applyNumberFormat="1" applyFont="1" applyFill="1" applyBorder="1" applyAlignment="1">
      <alignment horizontal="center" vertical="center" wrapText="1"/>
    </xf>
    <xf numFmtId="3" fontId="15" fillId="9" borderId="44" xfId="0" applyNumberFormat="1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3" fontId="13" fillId="0" borderId="73" xfId="0" applyNumberFormat="1" applyFont="1" applyFill="1" applyBorder="1" applyAlignment="1">
      <alignment horizontal="left" vertical="center" wrapText="1" indent="1"/>
    </xf>
    <xf numFmtId="3" fontId="13" fillId="0" borderId="59" xfId="0" applyNumberFormat="1" applyFont="1" applyFill="1" applyBorder="1" applyAlignment="1">
      <alignment horizontal="center" vertical="center" wrapText="1"/>
    </xf>
    <xf numFmtId="3" fontId="13" fillId="0" borderId="41" xfId="0" applyNumberFormat="1" applyFont="1" applyBorder="1" applyAlignment="1">
      <alignment horizontal="center" vertical="center" wrapText="1"/>
    </xf>
    <xf numFmtId="3" fontId="13" fillId="0" borderId="73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vertical="center" wrapText="1"/>
    </xf>
    <xf numFmtId="10" fontId="40" fillId="0" borderId="48" xfId="0" applyNumberFormat="1" applyFont="1" applyFill="1" applyBorder="1" applyAlignment="1">
      <alignment horizontal="center" vertical="center" wrapText="1"/>
    </xf>
    <xf numFmtId="10" fontId="40" fillId="0" borderId="42" xfId="0" applyNumberFormat="1" applyFont="1" applyFill="1" applyBorder="1" applyAlignment="1">
      <alignment horizontal="center" vertical="center" wrapText="1"/>
    </xf>
    <xf numFmtId="10" fontId="41" fillId="0" borderId="42" xfId="0" applyNumberFormat="1" applyFont="1" applyFill="1" applyBorder="1" applyAlignment="1">
      <alignment horizontal="center" vertical="center" wrapText="1"/>
    </xf>
    <xf numFmtId="10" fontId="41" fillId="0" borderId="46" xfId="0" applyNumberFormat="1" applyFont="1" applyFill="1" applyBorder="1" applyAlignment="1">
      <alignment horizontal="center" vertical="center" wrapText="1"/>
    </xf>
    <xf numFmtId="10" fontId="41" fillId="0" borderId="61" xfId="0" applyNumberFormat="1" applyFont="1" applyFill="1" applyBorder="1" applyAlignment="1">
      <alignment horizontal="center" vertical="center" wrapText="1"/>
    </xf>
    <xf numFmtId="10" fontId="40" fillId="0" borderId="41" xfId="0" applyNumberFormat="1" applyFont="1" applyFill="1" applyBorder="1" applyAlignment="1">
      <alignment horizontal="center" vertical="center" wrapText="1"/>
    </xf>
    <xf numFmtId="166" fontId="40" fillId="0" borderId="41" xfId="0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10" fontId="56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5" fillId="0" borderId="41" xfId="0" applyFont="1" applyBorder="1" applyAlignment="1">
      <alignment horizontal="center" vertical="center" wrapText="1"/>
    </xf>
    <xf numFmtId="10" fontId="55" fillId="0" borderId="41" xfId="0" applyNumberFormat="1" applyFont="1" applyBorder="1" applyAlignment="1">
      <alignment horizontal="center" vertical="center" wrapText="1"/>
    </xf>
    <xf numFmtId="14" fontId="56" fillId="0" borderId="41" xfId="0" applyNumberFormat="1" applyFont="1" applyBorder="1" applyAlignment="1">
      <alignment horizontal="center" vertical="center" wrapText="1"/>
    </xf>
    <xf numFmtId="10" fontId="56" fillId="0" borderId="41" xfId="0" applyNumberFormat="1" applyFont="1" applyBorder="1" applyAlignment="1">
      <alignment horizontal="center" vertical="center" wrapText="1"/>
    </xf>
    <xf numFmtId="10" fontId="19" fillId="2" borderId="0" xfId="1" applyNumberFormat="1" applyFont="1" applyFill="1" applyProtection="1">
      <protection hidden="1"/>
    </xf>
    <xf numFmtId="3" fontId="14" fillId="0" borderId="0" xfId="0" applyNumberFormat="1" applyFont="1" applyAlignment="1">
      <alignment vertical="center" wrapText="1"/>
    </xf>
    <xf numFmtId="170" fontId="58" fillId="0" borderId="70" xfId="0" applyNumberFormat="1" applyFont="1" applyFill="1" applyBorder="1" applyAlignment="1">
      <alignment horizontal="left" vertical="center" wrapText="1"/>
    </xf>
    <xf numFmtId="170" fontId="58" fillId="0" borderId="56" xfId="0" applyNumberFormat="1" applyFont="1" applyFill="1" applyBorder="1" applyAlignment="1">
      <alignment horizontal="center" vertical="center" wrapText="1"/>
    </xf>
    <xf numFmtId="170" fontId="58" fillId="0" borderId="51" xfId="0" applyNumberFormat="1" applyFont="1" applyFill="1" applyBorder="1" applyAlignment="1">
      <alignment horizontal="center" vertical="center" wrapText="1"/>
    </xf>
    <xf numFmtId="170" fontId="58" fillId="0" borderId="51" xfId="0" applyNumberFormat="1" applyFont="1" applyBorder="1" applyAlignment="1">
      <alignment horizontal="center" vertical="center" wrapText="1"/>
    </xf>
    <xf numFmtId="170" fontId="58" fillId="0" borderId="70" xfId="0" applyNumberFormat="1" applyFont="1" applyFill="1" applyBorder="1" applyAlignment="1">
      <alignment horizontal="center" vertical="center" wrapText="1"/>
    </xf>
    <xf numFmtId="170" fontId="58" fillId="0" borderId="0" xfId="0" applyNumberFormat="1" applyFont="1" applyFill="1" applyAlignment="1">
      <alignment horizontal="center" vertical="center" wrapText="1"/>
    </xf>
    <xf numFmtId="170" fontId="58" fillId="0" borderId="73" xfId="0" applyNumberFormat="1" applyFont="1" applyFill="1" applyBorder="1" applyAlignment="1">
      <alignment horizontal="left" vertical="center" wrapText="1"/>
    </xf>
    <xf numFmtId="170" fontId="58" fillId="0" borderId="59" xfId="0" applyNumberFormat="1" applyFont="1" applyFill="1" applyBorder="1" applyAlignment="1">
      <alignment horizontal="center" vertical="center" wrapText="1"/>
    </xf>
    <xf numFmtId="170" fontId="58" fillId="0" borderId="41" xfId="0" applyNumberFormat="1" applyFont="1" applyFill="1" applyBorder="1" applyAlignment="1">
      <alignment horizontal="center" vertical="center" wrapText="1"/>
    </xf>
    <xf numFmtId="170" fontId="58" fillId="0" borderId="41" xfId="0" applyNumberFormat="1" applyFont="1" applyBorder="1" applyAlignment="1">
      <alignment horizontal="center" vertical="center" wrapText="1"/>
    </xf>
    <xf numFmtId="170" fontId="58" fillId="0" borderId="73" xfId="0" applyNumberFormat="1" applyFont="1" applyFill="1" applyBorder="1" applyAlignment="1">
      <alignment horizontal="center" vertical="center" wrapText="1"/>
    </xf>
    <xf numFmtId="0" fontId="16" fillId="10" borderId="6" xfId="7" applyFont="1" applyFill="1" applyBorder="1" applyAlignment="1">
      <alignment vertical="center" wrapText="1"/>
    </xf>
    <xf numFmtId="3" fontId="16" fillId="10" borderId="6" xfId="7" applyNumberFormat="1" applyFont="1" applyFill="1" applyBorder="1" applyAlignment="1">
      <alignment horizontal="center" vertical="center"/>
    </xf>
    <xf numFmtId="0" fontId="16" fillId="10" borderId="6" xfId="7" applyFont="1" applyFill="1" applyBorder="1" applyAlignment="1">
      <alignment horizontal="left" vertical="center" wrapText="1"/>
    </xf>
    <xf numFmtId="0" fontId="40" fillId="10" borderId="41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vertical="center" wrapText="1"/>
    </xf>
    <xf numFmtId="10" fontId="41" fillId="0" borderId="41" xfId="0" applyNumberFormat="1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3" fontId="55" fillId="0" borderId="43" xfId="0" applyNumberFormat="1" applyFont="1" applyBorder="1" applyAlignment="1">
      <alignment horizontal="center" vertical="center" wrapText="1"/>
    </xf>
    <xf numFmtId="3" fontId="55" fillId="0" borderId="44" xfId="0" applyNumberFormat="1" applyFont="1" applyBorder="1" applyAlignment="1">
      <alignment horizontal="center" vertical="center" wrapText="1"/>
    </xf>
    <xf numFmtId="3" fontId="55" fillId="0" borderId="77" xfId="0" applyNumberFormat="1" applyFont="1" applyBorder="1" applyAlignment="1">
      <alignment horizontal="center" vertical="center" wrapText="1"/>
    </xf>
    <xf numFmtId="3" fontId="55" fillId="0" borderId="45" xfId="0" applyNumberFormat="1" applyFont="1" applyBorder="1" applyAlignment="1">
      <alignment horizontal="center" vertical="center" wrapText="1"/>
    </xf>
    <xf numFmtId="3" fontId="55" fillId="0" borderId="17" xfId="0" applyNumberFormat="1" applyFont="1" applyBorder="1" applyAlignment="1">
      <alignment horizontal="center" vertical="center" wrapText="1"/>
    </xf>
    <xf numFmtId="3" fontId="56" fillId="0" borderId="0" xfId="0" applyNumberFormat="1" applyFont="1" applyAlignment="1">
      <alignment horizontal="center" vertical="center" wrapText="1"/>
    </xf>
    <xf numFmtId="17" fontId="56" fillId="0" borderId="83" xfId="0" applyNumberFormat="1" applyFont="1" applyBorder="1" applyAlignment="1">
      <alignment horizontal="center" vertical="center" wrapText="1"/>
    </xf>
    <xf numFmtId="3" fontId="56" fillId="0" borderId="60" xfId="0" applyNumberFormat="1" applyFont="1" applyBorder="1" applyAlignment="1">
      <alignment horizontal="center" vertical="center" wrapText="1"/>
    </xf>
    <xf numFmtId="3" fontId="56" fillId="0" borderId="42" xfId="0" applyNumberFormat="1" applyFont="1" applyBorder="1" applyAlignment="1">
      <alignment horizontal="center" vertical="center" wrapText="1"/>
    </xf>
    <xf numFmtId="3" fontId="56" fillId="0" borderId="46" xfId="0" applyNumberFormat="1" applyFont="1" applyBorder="1" applyAlignment="1">
      <alignment horizontal="center" vertical="center" wrapText="1"/>
    </xf>
    <xf numFmtId="3" fontId="56" fillId="0" borderId="61" xfId="0" applyNumberFormat="1" applyFont="1" applyBorder="1" applyAlignment="1">
      <alignment horizontal="center" vertical="center" wrapText="1"/>
    </xf>
    <xf numFmtId="3" fontId="56" fillId="0" borderId="84" xfId="0" applyNumberFormat="1" applyFont="1" applyBorder="1" applyAlignment="1">
      <alignment horizontal="center" vertical="center" wrapText="1"/>
    </xf>
    <xf numFmtId="17" fontId="56" fillId="0" borderId="82" xfId="0" applyNumberFormat="1" applyFont="1" applyBorder="1" applyAlignment="1">
      <alignment horizontal="center" vertical="center" wrapText="1"/>
    </xf>
    <xf numFmtId="3" fontId="56" fillId="0" borderId="62" xfId="0" applyNumberFormat="1" applyFont="1" applyBorder="1" applyAlignment="1">
      <alignment horizontal="center" vertical="center" wrapText="1"/>
    </xf>
    <xf numFmtId="3" fontId="56" fillId="0" borderId="41" xfId="0" applyNumberFormat="1" applyFont="1" applyBorder="1" applyAlignment="1">
      <alignment horizontal="center" vertical="center" wrapText="1"/>
    </xf>
    <xf numFmtId="3" fontId="56" fillId="0" borderId="68" xfId="0" applyNumberFormat="1" applyFont="1" applyBorder="1" applyAlignment="1">
      <alignment horizontal="center" vertical="center" wrapText="1"/>
    </xf>
    <xf numFmtId="3" fontId="56" fillId="0" borderId="63" xfId="0" applyNumberFormat="1" applyFont="1" applyBorder="1" applyAlignment="1">
      <alignment horizontal="center" vertical="center" wrapText="1"/>
    </xf>
    <xf numFmtId="3" fontId="56" fillId="0" borderId="66" xfId="0" applyNumberFormat="1" applyFont="1" applyBorder="1" applyAlignment="1">
      <alignment horizontal="center" vertical="center" wrapText="1"/>
    </xf>
    <xf numFmtId="17" fontId="56" fillId="0" borderId="80" xfId="0" applyNumberFormat="1" applyFont="1" applyBorder="1" applyAlignment="1">
      <alignment horizontal="center" vertical="center" wrapText="1"/>
    </xf>
    <xf numFmtId="3" fontId="56" fillId="0" borderId="53" xfId="0" applyNumberFormat="1" applyFont="1" applyBorder="1" applyAlignment="1">
      <alignment horizontal="center" vertical="center" wrapText="1"/>
    </xf>
    <xf numFmtId="3" fontId="56" fillId="0" borderId="54" xfId="0" applyNumberFormat="1" applyFont="1" applyBorder="1" applyAlignment="1">
      <alignment horizontal="center" vertical="center" wrapText="1"/>
    </xf>
    <xf numFmtId="3" fontId="56" fillId="0" borderId="76" xfId="0" applyNumberFormat="1" applyFont="1" applyBorder="1" applyAlignment="1">
      <alignment horizontal="center" vertical="center" wrapText="1"/>
    </xf>
    <xf numFmtId="3" fontId="56" fillId="0" borderId="55" xfId="0" applyNumberFormat="1" applyFont="1" applyBorder="1" applyAlignment="1">
      <alignment horizontal="center" vertical="center" wrapText="1"/>
    </xf>
    <xf numFmtId="3" fontId="56" fillId="0" borderId="67" xfId="0" applyNumberFormat="1" applyFont="1" applyBorder="1" applyAlignment="1">
      <alignment horizontal="center" vertical="center" wrapText="1"/>
    </xf>
    <xf numFmtId="17" fontId="56" fillId="0" borderId="0" xfId="0" applyNumberFormat="1" applyFont="1" applyAlignment="1">
      <alignment horizontal="center" vertical="center" wrapText="1"/>
    </xf>
    <xf numFmtId="1" fontId="55" fillId="0" borderId="38" xfId="0" applyNumberFormat="1" applyFont="1" applyBorder="1" applyAlignment="1">
      <alignment horizontal="center" vertical="center" wrapText="1"/>
    </xf>
    <xf numFmtId="1" fontId="55" fillId="0" borderId="16" xfId="0" applyNumberFormat="1" applyFont="1" applyBorder="1" applyAlignment="1">
      <alignment horizontal="center" vertical="center" wrapText="1"/>
    </xf>
    <xf numFmtId="1" fontId="55" fillId="0" borderId="17" xfId="0" applyNumberFormat="1" applyFont="1" applyBorder="1" applyAlignment="1">
      <alignment horizontal="center" vertical="center" wrapText="1"/>
    </xf>
    <xf numFmtId="1" fontId="55" fillId="0" borderId="0" xfId="0" applyNumberFormat="1" applyFont="1" applyAlignment="1">
      <alignment vertical="center" wrapText="1"/>
    </xf>
    <xf numFmtId="3" fontId="56" fillId="0" borderId="47" xfId="0" applyNumberFormat="1" applyFont="1" applyBorder="1" applyAlignment="1">
      <alignment horizontal="center" vertical="center" wrapText="1"/>
    </xf>
    <xf numFmtId="3" fontId="56" fillId="0" borderId="72" xfId="0" applyNumberFormat="1" applyFont="1" applyBorder="1" applyAlignment="1">
      <alignment horizontal="center" vertical="center" wrapText="1"/>
    </xf>
    <xf numFmtId="1" fontId="56" fillId="0" borderId="0" xfId="0" applyNumberFormat="1" applyFont="1" applyAlignment="1">
      <alignment vertical="center" wrapText="1"/>
    </xf>
    <xf numFmtId="3" fontId="56" fillId="0" borderId="69" xfId="0" applyNumberFormat="1" applyFont="1" applyBorder="1" applyAlignment="1">
      <alignment horizontal="center" vertical="center" wrapText="1"/>
    </xf>
    <xf numFmtId="3" fontId="56" fillId="0" borderId="73" xfId="0" applyNumberFormat="1" applyFont="1" applyBorder="1" applyAlignment="1">
      <alignment horizontal="center" vertical="center" wrapText="1"/>
    </xf>
    <xf numFmtId="3" fontId="56" fillId="0" borderId="69" xfId="0" applyNumberFormat="1" applyFont="1" applyFill="1" applyBorder="1" applyAlignment="1">
      <alignment horizontal="center" vertical="center" wrapText="1"/>
    </xf>
    <xf numFmtId="3" fontId="56" fillId="0" borderId="73" xfId="0" applyNumberFormat="1" applyFont="1" applyFill="1" applyBorder="1" applyAlignment="1">
      <alignment horizontal="center" vertical="center" wrapText="1"/>
    </xf>
    <xf numFmtId="3" fontId="56" fillId="0" borderId="66" xfId="0" applyNumberFormat="1" applyFont="1" applyFill="1" applyBorder="1" applyAlignment="1">
      <alignment horizontal="center" vertical="center" wrapText="1"/>
    </xf>
    <xf numFmtId="0" fontId="56" fillId="0" borderId="0" xfId="0" applyFont="1" applyFill="1" applyAlignment="1">
      <alignment vertical="center" wrapText="1"/>
    </xf>
    <xf numFmtId="3" fontId="56" fillId="0" borderId="81" xfId="0" applyNumberFormat="1" applyFont="1" applyBorder="1" applyAlignment="1">
      <alignment horizontal="center" vertical="center" wrapText="1"/>
    </xf>
    <xf numFmtId="3" fontId="56" fillId="0" borderId="71" xfId="0" applyNumberFormat="1" applyFont="1" applyBorder="1" applyAlignment="1">
      <alignment horizontal="center" vertical="center" wrapText="1"/>
    </xf>
    <xf numFmtId="1" fontId="55" fillId="0" borderId="41" xfId="0" applyNumberFormat="1" applyFont="1" applyBorder="1" applyAlignment="1">
      <alignment horizontal="center" vertical="center" wrapText="1"/>
    </xf>
    <xf numFmtId="1" fontId="56" fillId="0" borderId="41" xfId="0" applyNumberFormat="1" applyFont="1" applyBorder="1" applyAlignment="1">
      <alignment horizontal="left" vertical="center" wrapText="1"/>
    </xf>
    <xf numFmtId="17" fontId="56" fillId="0" borderId="41" xfId="0" applyNumberFormat="1" applyFont="1" applyFill="1" applyBorder="1" applyAlignment="1">
      <alignment horizontal="left" vertical="center" wrapText="1"/>
    </xf>
    <xf numFmtId="3" fontId="56" fillId="0" borderId="41" xfId="0" applyNumberFormat="1" applyFont="1" applyFill="1" applyBorder="1" applyAlignment="1">
      <alignment horizontal="center" vertical="center" wrapText="1"/>
    </xf>
    <xf numFmtId="0" fontId="56" fillId="0" borderId="41" xfId="0" applyFont="1" applyBorder="1" applyAlignment="1">
      <alignment horizontal="left" vertical="center" wrapText="1"/>
    </xf>
    <xf numFmtId="4" fontId="16" fillId="0" borderId="73" xfId="0" applyNumberFormat="1" applyFont="1" applyFill="1" applyBorder="1" applyAlignment="1">
      <alignment horizontal="left" vertical="center" wrapText="1" indent="2"/>
    </xf>
    <xf numFmtId="4" fontId="16" fillId="0" borderId="59" xfId="0" applyNumberFormat="1" applyFont="1" applyFill="1" applyBorder="1" applyAlignment="1">
      <alignment horizontal="center" vertical="center" wrapText="1"/>
    </xf>
    <xf numFmtId="4" fontId="16" fillId="0" borderId="41" xfId="0" applyNumberFormat="1" applyFont="1" applyFill="1" applyBorder="1" applyAlignment="1">
      <alignment horizontal="center" vertical="center" wrapText="1"/>
    </xf>
    <xf numFmtId="4" fontId="16" fillId="0" borderId="73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9" fontId="22" fillId="0" borderId="0" xfId="1" applyFont="1" applyFill="1" applyAlignment="1">
      <alignment vertical="center" wrapText="1"/>
    </xf>
    <xf numFmtId="14" fontId="21" fillId="7" borderId="17" xfId="0" applyNumberFormat="1" applyFont="1" applyFill="1" applyBorder="1" applyAlignment="1">
      <alignment horizontal="center" vertical="center" wrapText="1"/>
    </xf>
    <xf numFmtId="0" fontId="21" fillId="7" borderId="38" xfId="0" applyFont="1" applyFill="1" applyBorder="1" applyAlignment="1">
      <alignment vertical="center" wrapText="1"/>
    </xf>
    <xf numFmtId="0" fontId="13" fillId="0" borderId="0" xfId="6" applyFont="1" applyAlignment="1">
      <alignment horizontal="center" vertical="center"/>
    </xf>
    <xf numFmtId="0" fontId="15" fillId="0" borderId="0" xfId="8" applyFont="1" applyFill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19" fillId="0" borderId="8" xfId="7" applyFont="1" applyFill="1" applyBorder="1" applyAlignment="1">
      <alignment horizontal="left" vertical="center" wrapText="1"/>
    </xf>
    <xf numFmtId="0" fontId="19" fillId="0" borderId="39" xfId="7" applyFont="1" applyFill="1" applyBorder="1" applyAlignment="1">
      <alignment horizontal="left" vertical="center" wrapText="1"/>
    </xf>
    <xf numFmtId="0" fontId="19" fillId="0" borderId="23" xfId="7" applyFont="1" applyFill="1" applyBorder="1" applyAlignment="1">
      <alignment horizontal="left" vertical="center" wrapText="1"/>
    </xf>
    <xf numFmtId="0" fontId="19" fillId="0" borderId="9" xfId="7" applyFont="1" applyFill="1" applyBorder="1" applyAlignment="1">
      <alignment horizontal="left" vertical="center" wrapText="1"/>
    </xf>
    <xf numFmtId="3" fontId="19" fillId="0" borderId="8" xfId="7" applyNumberFormat="1" applyFont="1" applyFill="1" applyBorder="1" applyAlignment="1">
      <alignment horizontal="center" vertical="center"/>
    </xf>
    <xf numFmtId="3" fontId="19" fillId="0" borderId="40" xfId="7" applyNumberFormat="1" applyFont="1" applyFill="1" applyBorder="1" applyAlignment="1">
      <alignment horizontal="center" vertical="center"/>
    </xf>
    <xf numFmtId="3" fontId="19" fillId="0" borderId="23" xfId="7" applyNumberFormat="1" applyFont="1" applyFill="1" applyBorder="1" applyAlignment="1">
      <alignment horizontal="center" vertical="center"/>
    </xf>
    <xf numFmtId="3" fontId="19" fillId="0" borderId="24" xfId="7" applyNumberFormat="1" applyFont="1" applyFill="1" applyBorder="1" applyAlignment="1">
      <alignment horizontal="center" vertical="center"/>
    </xf>
    <xf numFmtId="0" fontId="19" fillId="0" borderId="1" xfId="7" applyFont="1" applyFill="1" applyBorder="1" applyAlignment="1">
      <alignment horizontal="left" vertical="center" wrapText="1"/>
    </xf>
    <xf numFmtId="0" fontId="19" fillId="0" borderId="26" xfId="7" applyFont="1" applyFill="1" applyBorder="1" applyAlignment="1">
      <alignment horizontal="left" vertical="center" wrapText="1"/>
    </xf>
    <xf numFmtId="4" fontId="19" fillId="0" borderId="1" xfId="7" applyNumberFormat="1" applyFont="1" applyFill="1" applyBorder="1" applyAlignment="1">
      <alignment horizontal="center" vertical="center"/>
    </xf>
    <xf numFmtId="4" fontId="19" fillId="0" borderId="31" xfId="7" applyNumberFormat="1" applyFont="1" applyFill="1" applyBorder="1" applyAlignment="1">
      <alignment horizontal="center" vertical="center"/>
    </xf>
    <xf numFmtId="0" fontId="19" fillId="0" borderId="5" xfId="7" applyFont="1" applyFill="1" applyBorder="1" applyAlignment="1">
      <alignment horizontal="left" vertical="center" wrapText="1"/>
    </xf>
    <xf numFmtId="0" fontId="19" fillId="0" borderId="27" xfId="7" applyFont="1" applyFill="1" applyBorder="1" applyAlignment="1">
      <alignment horizontal="left" vertical="center" wrapText="1"/>
    </xf>
    <xf numFmtId="4" fontId="19" fillId="0" borderId="5" xfId="7" applyNumberFormat="1" applyFont="1" applyFill="1" applyBorder="1" applyAlignment="1">
      <alignment horizontal="center" vertical="center"/>
    </xf>
    <xf numFmtId="4" fontId="19" fillId="0" borderId="19" xfId="7" applyNumberFormat="1" applyFont="1" applyFill="1" applyBorder="1" applyAlignment="1">
      <alignment horizontal="center" vertical="center"/>
    </xf>
    <xf numFmtId="4" fontId="29" fillId="8" borderId="56" xfId="2" applyNumberFormat="1" applyFont="1" applyFill="1" applyBorder="1" applyAlignment="1" applyProtection="1">
      <alignment horizontal="center" vertical="center" wrapText="1"/>
      <protection hidden="1"/>
    </xf>
    <xf numFmtId="4" fontId="29" fillId="8" borderId="52" xfId="2" applyNumberFormat="1" applyFont="1" applyFill="1" applyBorder="1" applyAlignment="1" applyProtection="1">
      <alignment horizontal="center" vertical="center" wrapText="1"/>
      <protection hidden="1"/>
    </xf>
    <xf numFmtId="1" fontId="29" fillId="8" borderId="78" xfId="2" applyNumberFormat="1" applyFont="1" applyFill="1" applyBorder="1" applyAlignment="1" applyProtection="1">
      <alignment horizontal="center" vertical="center" wrapText="1"/>
      <protection hidden="1"/>
    </xf>
    <xf numFmtId="1" fontId="29" fillId="8" borderId="79" xfId="2" applyNumberFormat="1" applyFont="1" applyFill="1" applyBorder="1" applyAlignment="1" applyProtection="1">
      <alignment horizontal="center" vertical="center" wrapText="1"/>
      <protection hidden="1"/>
    </xf>
    <xf numFmtId="1" fontId="20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29" fillId="2" borderId="50" xfId="2" applyFont="1" applyFill="1" applyBorder="1" applyProtection="1">
      <protection hidden="1"/>
    </xf>
    <xf numFmtId="0" fontId="29" fillId="2" borderId="51" xfId="2" applyFont="1" applyFill="1" applyBorder="1" applyProtection="1">
      <protection hidden="1"/>
    </xf>
    <xf numFmtId="0" fontId="29" fillId="2" borderId="52" xfId="2" applyFont="1" applyFill="1" applyBorder="1" applyProtection="1">
      <protection hidden="1"/>
    </xf>
    <xf numFmtId="0" fontId="19" fillId="2" borderId="62" xfId="2" applyFont="1" applyFill="1" applyBorder="1" applyProtection="1">
      <protection hidden="1"/>
    </xf>
    <xf numFmtId="0" fontId="19" fillId="2" borderId="41" xfId="2" applyFont="1" applyFill="1" applyBorder="1" applyProtection="1">
      <protection hidden="1"/>
    </xf>
    <xf numFmtId="0" fontId="19" fillId="2" borderId="63" xfId="2" applyFont="1" applyFill="1" applyBorder="1" applyProtection="1">
      <protection hidden="1"/>
    </xf>
    <xf numFmtId="0" fontId="29" fillId="2" borderId="53" xfId="2" applyFont="1" applyFill="1" applyBorder="1" applyProtection="1">
      <protection hidden="1"/>
    </xf>
    <xf numFmtId="0" fontId="29" fillId="2" borderId="54" xfId="2" applyFont="1" applyFill="1" applyBorder="1" applyProtection="1">
      <protection hidden="1"/>
    </xf>
    <xf numFmtId="0" fontId="29" fillId="2" borderId="55" xfId="2" applyFont="1" applyFill="1" applyBorder="1" applyProtection="1">
      <protection hidden="1"/>
    </xf>
    <xf numFmtId="1" fontId="29" fillId="8" borderId="50" xfId="2" applyNumberFormat="1" applyFont="1" applyFill="1" applyBorder="1" applyAlignment="1" applyProtection="1">
      <alignment horizontal="center" vertical="center" wrapText="1"/>
      <protection hidden="1"/>
    </xf>
    <xf numFmtId="1" fontId="29" fillId="8" borderId="53" xfId="2" applyNumberFormat="1" applyFont="1" applyFill="1" applyBorder="1" applyAlignment="1" applyProtection="1">
      <alignment horizontal="center" vertical="center" wrapText="1"/>
      <protection hidden="1"/>
    </xf>
    <xf numFmtId="1" fontId="29" fillId="8" borderId="51" xfId="2" applyNumberFormat="1" applyFont="1" applyFill="1" applyBorder="1" applyAlignment="1" applyProtection="1">
      <alignment horizontal="center" vertical="center" wrapText="1"/>
      <protection hidden="1"/>
    </xf>
    <xf numFmtId="1" fontId="29" fillId="8" borderId="54" xfId="2" applyNumberFormat="1" applyFont="1" applyFill="1" applyBorder="1" applyAlignment="1" applyProtection="1">
      <alignment horizontal="center" vertical="center" wrapText="1"/>
      <protection hidden="1"/>
    </xf>
    <xf numFmtId="2" fontId="29" fillId="8" borderId="52" xfId="2" applyNumberFormat="1" applyFont="1" applyFill="1" applyBorder="1" applyAlignment="1" applyProtection="1">
      <alignment horizontal="center" vertical="center" wrapText="1"/>
      <protection hidden="1"/>
    </xf>
    <xf numFmtId="2" fontId="29" fillId="8" borderId="55" xfId="2" applyNumberFormat="1" applyFont="1" applyFill="1" applyBorder="1" applyAlignment="1" applyProtection="1">
      <alignment horizontal="center" vertical="center" wrapText="1"/>
      <protection hidden="1"/>
    </xf>
    <xf numFmtId="4" fontId="29" fillId="8" borderId="51" xfId="2" applyNumberFormat="1" applyFont="1" applyFill="1" applyBorder="1" applyAlignment="1" applyProtection="1">
      <alignment horizontal="center" vertical="center" wrapText="1"/>
      <protection hidden="1"/>
    </xf>
    <xf numFmtId="4" fontId="29" fillId="8" borderId="50" xfId="2" applyNumberFormat="1" applyFont="1" applyFill="1" applyBorder="1" applyAlignment="1" applyProtection="1">
      <alignment horizontal="center" vertical="center" wrapText="1"/>
      <protection hidden="1"/>
    </xf>
    <xf numFmtId="4" fontId="44" fillId="8" borderId="56" xfId="2" applyNumberFormat="1" applyFont="1" applyFill="1" applyBorder="1" applyAlignment="1" applyProtection="1">
      <alignment horizontal="center" vertical="center" wrapText="1"/>
      <protection hidden="1"/>
    </xf>
    <xf numFmtId="4" fontId="44" fillId="8" borderId="52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78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79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50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53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51" xfId="2" applyNumberFormat="1" applyFont="1" applyFill="1" applyBorder="1" applyAlignment="1" applyProtection="1">
      <alignment horizontal="center" vertical="center" wrapText="1"/>
      <protection hidden="1"/>
    </xf>
    <xf numFmtId="1" fontId="44" fillId="8" borderId="54" xfId="2" applyNumberFormat="1" applyFont="1" applyFill="1" applyBorder="1" applyAlignment="1" applyProtection="1">
      <alignment horizontal="center" vertical="center" wrapText="1"/>
      <protection hidden="1"/>
    </xf>
    <xf numFmtId="2" fontId="44" fillId="8" borderId="52" xfId="2" applyNumberFormat="1" applyFont="1" applyFill="1" applyBorder="1" applyAlignment="1" applyProtection="1">
      <alignment horizontal="center" vertical="center" wrapText="1"/>
      <protection hidden="1"/>
    </xf>
    <xf numFmtId="2" fontId="44" fillId="8" borderId="55" xfId="2" applyNumberFormat="1" applyFont="1" applyFill="1" applyBorder="1" applyAlignment="1" applyProtection="1">
      <alignment horizontal="center" vertical="center" wrapText="1"/>
      <protection hidden="1"/>
    </xf>
    <xf numFmtId="4" fontId="44" fillId="8" borderId="51" xfId="2" applyNumberFormat="1" applyFont="1" applyFill="1" applyBorder="1" applyAlignment="1" applyProtection="1">
      <alignment horizontal="center" vertical="center" wrapText="1"/>
      <protection hidden="1"/>
    </xf>
    <xf numFmtId="4" fontId="44" fillId="8" borderId="50" xfId="2" applyNumberFormat="1" applyFont="1" applyFill="1" applyBorder="1" applyAlignment="1" applyProtection="1">
      <alignment horizontal="center" vertical="center" wrapText="1"/>
      <protection hidden="1"/>
    </xf>
    <xf numFmtId="0" fontId="57" fillId="0" borderId="47" xfId="0" applyFont="1" applyBorder="1" applyAlignment="1">
      <alignment horizontal="center" vertical="center" wrapText="1"/>
    </xf>
    <xf numFmtId="0" fontId="41" fillId="10" borderId="41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0" fontId="41" fillId="0" borderId="88" xfId="0" applyFont="1" applyFill="1" applyBorder="1" applyAlignment="1">
      <alignment horizontal="center" vertical="center" wrapText="1"/>
    </xf>
    <xf numFmtId="0" fontId="41" fillId="0" borderId="80" xfId="0" applyFont="1" applyFill="1" applyBorder="1" applyAlignment="1">
      <alignment horizontal="center" vertical="center" wrapText="1"/>
    </xf>
    <xf numFmtId="0" fontId="41" fillId="0" borderId="70" xfId="0" applyFont="1" applyFill="1" applyBorder="1" applyAlignment="1">
      <alignment horizontal="center" vertical="center" wrapText="1"/>
    </xf>
    <xf numFmtId="0" fontId="41" fillId="0" borderId="71" xfId="0" applyFont="1" applyFill="1" applyBorder="1" applyAlignment="1">
      <alignment horizontal="center" vertical="center" wrapText="1"/>
    </xf>
    <xf numFmtId="0" fontId="41" fillId="0" borderId="56" xfId="0" applyFont="1" applyFill="1" applyBorder="1" applyAlignment="1">
      <alignment horizontal="center" vertical="center" wrapText="1"/>
    </xf>
    <xf numFmtId="0" fontId="41" fillId="0" borderId="51" xfId="0" applyFont="1" applyFill="1" applyBorder="1" applyAlignment="1">
      <alignment horizontal="center" vertical="center" wrapText="1"/>
    </xf>
    <xf numFmtId="0" fontId="41" fillId="0" borderId="52" xfId="0" applyFont="1" applyFill="1" applyBorder="1" applyAlignment="1">
      <alignment horizontal="center" vertical="center" wrapText="1"/>
    </xf>
    <xf numFmtId="164" fontId="40" fillId="0" borderId="82" xfId="0" applyNumberFormat="1" applyFont="1" applyFill="1" applyBorder="1" applyAlignment="1">
      <alignment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3" fontId="56" fillId="0" borderId="0" xfId="0" applyNumberFormat="1" applyFont="1" applyAlignment="1">
      <alignment vertical="center" wrapText="1"/>
    </xf>
    <xf numFmtId="3" fontId="14" fillId="0" borderId="0" xfId="0" applyNumberFormat="1" applyFont="1" applyFill="1" applyAlignment="1">
      <alignment vertical="center" wrapText="1"/>
    </xf>
    <xf numFmtId="0" fontId="59" fillId="0" borderId="0" xfId="0" applyFont="1" applyFill="1" applyAlignment="1">
      <alignment vertical="center" wrapText="1"/>
    </xf>
    <xf numFmtId="0" fontId="21" fillId="0" borderId="91" xfId="0" applyFont="1" applyFill="1" applyBorder="1" applyAlignment="1">
      <alignment horizontal="center" vertical="center" wrapText="1"/>
    </xf>
    <xf numFmtId="0" fontId="21" fillId="0" borderId="92" xfId="0" applyFont="1" applyFill="1" applyBorder="1" applyAlignment="1">
      <alignment horizontal="center" vertical="center" wrapText="1"/>
    </xf>
    <xf numFmtId="0" fontId="21" fillId="0" borderId="93" xfId="0" applyFont="1" applyFill="1" applyBorder="1" applyAlignment="1">
      <alignment horizontal="center" vertical="center" wrapText="1"/>
    </xf>
    <xf numFmtId="0" fontId="14" fillId="0" borderId="9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3" fontId="21" fillId="0" borderId="7" xfId="0" applyNumberFormat="1" applyFont="1" applyFill="1" applyBorder="1" applyAlignment="1">
      <alignment horizontal="center" vertical="center" wrapText="1"/>
    </xf>
    <xf numFmtId="3" fontId="14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10" fontId="38" fillId="0" borderId="7" xfId="0" applyNumberFormat="1" applyFont="1" applyFill="1" applyBorder="1" applyAlignment="1">
      <alignment horizontal="center" vertical="center" wrapText="1"/>
    </xf>
    <xf numFmtId="3" fontId="59" fillId="0" borderId="7" xfId="0" applyNumberFormat="1" applyFont="1" applyFill="1" applyBorder="1" applyAlignment="1">
      <alignment horizontal="center" vertical="center" wrapText="1"/>
    </xf>
    <xf numFmtId="3" fontId="21" fillId="0" borderId="91" xfId="0" applyNumberFormat="1" applyFont="1" applyFill="1" applyBorder="1" applyAlignment="1">
      <alignment horizontal="center" vertical="center" wrapText="1"/>
    </xf>
    <xf numFmtId="3" fontId="21" fillId="0" borderId="92" xfId="0" applyNumberFormat="1" applyFont="1" applyFill="1" applyBorder="1" applyAlignment="1">
      <alignment horizontal="center" vertical="center" wrapText="1"/>
    </xf>
    <xf numFmtId="3" fontId="21" fillId="0" borderId="93" xfId="0" applyNumberFormat="1" applyFont="1" applyFill="1" applyBorder="1" applyAlignment="1">
      <alignment horizontal="center" vertical="center" wrapText="1"/>
    </xf>
    <xf numFmtId="3" fontId="14" fillId="0" borderId="98" xfId="0" applyNumberFormat="1" applyFont="1" applyFill="1" applyBorder="1" applyAlignment="1">
      <alignment horizontal="center" vertical="center" wrapText="1"/>
    </xf>
    <xf numFmtId="3" fontId="14" fillId="0" borderId="99" xfId="0" applyNumberFormat="1" applyFont="1" applyFill="1" applyBorder="1" applyAlignment="1">
      <alignment horizontal="center" vertical="center" wrapText="1"/>
    </xf>
    <xf numFmtId="3" fontId="13" fillId="0" borderId="98" xfId="0" applyNumberFormat="1" applyFont="1" applyFill="1" applyBorder="1" applyAlignment="1">
      <alignment horizontal="center" vertical="center" wrapText="1"/>
    </xf>
    <xf numFmtId="3" fontId="13" fillId="0" borderId="99" xfId="0" applyNumberFormat="1" applyFont="1" applyFill="1" applyBorder="1" applyAlignment="1">
      <alignment horizontal="center" vertical="center" wrapText="1"/>
    </xf>
    <xf numFmtId="10" fontId="38" fillId="0" borderId="98" xfId="0" applyNumberFormat="1" applyFont="1" applyFill="1" applyBorder="1" applyAlignment="1">
      <alignment horizontal="center" vertical="center" wrapText="1"/>
    </xf>
    <xf numFmtId="10" fontId="38" fillId="0" borderId="99" xfId="0" applyNumberFormat="1" applyFont="1" applyFill="1" applyBorder="1" applyAlignment="1">
      <alignment horizontal="center" vertical="center" wrapText="1"/>
    </xf>
    <xf numFmtId="3" fontId="21" fillId="0" borderId="98" xfId="0" applyNumberFormat="1" applyFont="1" applyFill="1" applyBorder="1" applyAlignment="1">
      <alignment horizontal="center" vertical="center" wrapText="1"/>
    </xf>
    <xf numFmtId="3" fontId="21" fillId="0" borderId="99" xfId="0" applyNumberFormat="1" applyFont="1" applyFill="1" applyBorder="1" applyAlignment="1">
      <alignment horizontal="center" vertical="center" wrapText="1"/>
    </xf>
    <xf numFmtId="3" fontId="59" fillId="0" borderId="98" xfId="0" applyNumberFormat="1" applyFont="1" applyFill="1" applyBorder="1" applyAlignment="1">
      <alignment horizontal="center" vertical="center" wrapText="1"/>
    </xf>
    <xf numFmtId="3" fontId="59" fillId="0" borderId="99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3" fontId="21" fillId="0" borderId="7" xfId="0" applyNumberFormat="1" applyFont="1" applyFill="1" applyBorder="1" applyAlignment="1">
      <alignment horizontal="center" vertical="center" wrapText="1" readingOrder="1"/>
    </xf>
    <xf numFmtId="9" fontId="21" fillId="0" borderId="7" xfId="0" applyNumberFormat="1" applyFont="1" applyFill="1" applyBorder="1" applyAlignment="1">
      <alignment horizontal="center" vertical="center" wrapText="1" readingOrder="1"/>
    </xf>
    <xf numFmtId="3" fontId="14" fillId="0" borderId="7" xfId="0" applyNumberFormat="1" applyFont="1" applyFill="1" applyBorder="1" applyAlignment="1">
      <alignment horizontal="center" vertical="center" wrapText="1" readingOrder="1"/>
    </xf>
    <xf numFmtId="9" fontId="14" fillId="0" borderId="7" xfId="0" applyNumberFormat="1" applyFont="1" applyFill="1" applyBorder="1" applyAlignment="1">
      <alignment horizontal="center" vertical="center" wrapText="1" readingOrder="1"/>
    </xf>
    <xf numFmtId="3" fontId="13" fillId="0" borderId="7" xfId="0" applyNumberFormat="1" applyFont="1" applyFill="1" applyBorder="1" applyAlignment="1">
      <alignment horizontal="center" vertical="center" wrapText="1" readingOrder="1"/>
    </xf>
    <xf numFmtId="9" fontId="13" fillId="0" borderId="7" xfId="0" applyNumberFormat="1" applyFont="1" applyFill="1" applyBorder="1" applyAlignment="1">
      <alignment horizontal="center" vertical="center" wrapText="1" readingOrder="1"/>
    </xf>
    <xf numFmtId="10" fontId="38" fillId="0" borderId="7" xfId="0" applyNumberFormat="1" applyFont="1" applyFill="1" applyBorder="1" applyAlignment="1">
      <alignment horizontal="center" vertical="center" wrapText="1" readingOrder="1"/>
    </xf>
    <xf numFmtId="3" fontId="59" fillId="0" borderId="7" xfId="0" applyNumberFormat="1" applyFont="1" applyFill="1" applyBorder="1" applyAlignment="1">
      <alignment horizontal="center" vertical="center" wrapText="1" readingOrder="1"/>
    </xf>
    <xf numFmtId="9" fontId="59" fillId="0" borderId="7" xfId="0" applyNumberFormat="1" applyFont="1" applyFill="1" applyBorder="1" applyAlignment="1">
      <alignment horizontal="center" vertical="center" wrapText="1" readingOrder="1"/>
    </xf>
    <xf numFmtId="0" fontId="21" fillId="0" borderId="92" xfId="0" applyFont="1" applyFill="1" applyBorder="1" applyAlignment="1">
      <alignment horizontal="center" vertical="center" wrapText="1" readingOrder="1"/>
    </xf>
    <xf numFmtId="0" fontId="21" fillId="0" borderId="100" xfId="0" applyFont="1" applyFill="1" applyBorder="1" applyAlignment="1">
      <alignment horizontal="center" vertical="center" wrapText="1"/>
    </xf>
    <xf numFmtId="3" fontId="21" fillId="0" borderId="101" xfId="0" applyNumberFormat="1" applyFont="1" applyFill="1" applyBorder="1" applyAlignment="1">
      <alignment horizontal="center" vertical="center" wrapText="1"/>
    </xf>
    <xf numFmtId="3" fontId="14" fillId="0" borderId="101" xfId="0" applyNumberFormat="1" applyFont="1" applyFill="1" applyBorder="1" applyAlignment="1">
      <alignment horizontal="center" vertical="center" wrapText="1"/>
    </xf>
    <xf numFmtId="3" fontId="13" fillId="0" borderId="101" xfId="0" applyNumberFormat="1" applyFont="1" applyFill="1" applyBorder="1" applyAlignment="1">
      <alignment horizontal="center" vertical="center" wrapText="1"/>
    </xf>
    <xf numFmtId="10" fontId="38" fillId="0" borderId="101" xfId="0" applyNumberFormat="1" applyFont="1" applyFill="1" applyBorder="1" applyAlignment="1">
      <alignment horizontal="center" vertical="center" wrapText="1"/>
    </xf>
    <xf numFmtId="3" fontId="59" fillId="0" borderId="10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 readingOrder="1"/>
    </xf>
    <xf numFmtId="3" fontId="21" fillId="0" borderId="5" xfId="0" applyNumberFormat="1" applyFont="1" applyFill="1" applyBorder="1" applyAlignment="1">
      <alignment horizontal="left" vertical="center" wrapText="1" indent="1" readingOrder="1"/>
    </xf>
    <xf numFmtId="3" fontId="14" fillId="0" borderId="5" xfId="0" applyNumberFormat="1" applyFont="1" applyFill="1" applyBorder="1" applyAlignment="1">
      <alignment horizontal="left" vertical="center" wrapText="1" indent="1" readingOrder="1"/>
    </xf>
    <xf numFmtId="3" fontId="13" fillId="0" borderId="5" xfId="0" applyNumberFormat="1" applyFont="1" applyFill="1" applyBorder="1" applyAlignment="1">
      <alignment horizontal="left" vertical="center" wrapText="1" indent="3" readingOrder="1"/>
    </xf>
    <xf numFmtId="3" fontId="13" fillId="0" borderId="5" xfId="0" applyNumberFormat="1" applyFont="1" applyFill="1" applyBorder="1" applyAlignment="1">
      <alignment horizontal="left" vertical="center" wrapText="1" indent="2" readingOrder="1"/>
    </xf>
    <xf numFmtId="10" fontId="38" fillId="0" borderId="5" xfId="0" applyNumberFormat="1" applyFont="1" applyFill="1" applyBorder="1" applyAlignment="1">
      <alignment horizontal="left" vertical="center" wrapText="1" indent="2" readingOrder="1"/>
    </xf>
    <xf numFmtId="10" fontId="38" fillId="0" borderId="5" xfId="0" applyNumberFormat="1" applyFont="1" applyFill="1" applyBorder="1" applyAlignment="1">
      <alignment horizontal="left" vertical="center" wrapText="1" indent="2" readingOrder="1"/>
    </xf>
    <xf numFmtId="3" fontId="59" fillId="0" borderId="5" xfId="0" applyNumberFormat="1" applyFont="1" applyFill="1" applyBorder="1" applyAlignment="1">
      <alignment horizontal="left" vertical="center" wrapText="1" indent="1" readingOrder="1"/>
    </xf>
    <xf numFmtId="0" fontId="21" fillId="0" borderId="103" xfId="0" applyFont="1" applyFill="1" applyBorder="1" applyAlignment="1">
      <alignment horizontal="center" vertical="center" wrapText="1" readingOrder="1"/>
    </xf>
    <xf numFmtId="3" fontId="21" fillId="0" borderId="104" xfId="0" applyNumberFormat="1" applyFont="1" applyFill="1" applyBorder="1" applyAlignment="1">
      <alignment horizontal="center" vertical="center" wrapText="1" readingOrder="1"/>
    </xf>
    <xf numFmtId="3" fontId="14" fillId="0" borderId="104" xfId="0" applyNumberFormat="1" applyFont="1" applyFill="1" applyBorder="1" applyAlignment="1">
      <alignment horizontal="center" vertical="center" wrapText="1" readingOrder="1"/>
    </xf>
    <xf numFmtId="3" fontId="13" fillId="0" borderId="104" xfId="0" applyNumberFormat="1" applyFont="1" applyFill="1" applyBorder="1" applyAlignment="1">
      <alignment horizontal="center" vertical="center" wrapText="1" readingOrder="1"/>
    </xf>
    <xf numFmtId="10" fontId="38" fillId="0" borderId="104" xfId="0" applyNumberFormat="1" applyFont="1" applyFill="1" applyBorder="1" applyAlignment="1">
      <alignment horizontal="center" vertical="center" wrapText="1" readingOrder="1"/>
    </xf>
    <xf numFmtId="3" fontId="59" fillId="0" borderId="104" xfId="0" applyNumberFormat="1" applyFont="1" applyFill="1" applyBorder="1" applyAlignment="1">
      <alignment horizontal="center" vertical="center" wrapText="1" readingOrder="1"/>
    </xf>
    <xf numFmtId="0" fontId="21" fillId="0" borderId="91" xfId="0" applyFont="1" applyFill="1" applyBorder="1" applyAlignment="1">
      <alignment horizontal="center" vertical="center" wrapText="1" readingOrder="1"/>
    </xf>
    <xf numFmtId="0" fontId="21" fillId="0" borderId="93" xfId="0" applyFont="1" applyFill="1" applyBorder="1" applyAlignment="1">
      <alignment horizontal="center" vertical="center" wrapText="1" readingOrder="1"/>
    </xf>
    <xf numFmtId="3" fontId="21" fillId="0" borderId="99" xfId="0" applyNumberFormat="1" applyFont="1" applyFill="1" applyBorder="1" applyAlignment="1">
      <alignment horizontal="center" vertical="center" wrapText="1" readingOrder="1"/>
    </xf>
    <xf numFmtId="4" fontId="14" fillId="0" borderId="98" xfId="0" applyNumberFormat="1" applyFont="1" applyFill="1" applyBorder="1" applyAlignment="1">
      <alignment horizontal="center" vertical="center" wrapText="1" readingOrder="1"/>
    </xf>
    <xf numFmtId="3" fontId="14" fillId="0" borderId="99" xfId="0" applyNumberFormat="1" applyFont="1" applyFill="1" applyBorder="1" applyAlignment="1">
      <alignment horizontal="center" vertical="center" wrapText="1" readingOrder="1"/>
    </xf>
    <xf numFmtId="3" fontId="13" fillId="0" borderId="98" xfId="0" applyNumberFormat="1" applyFont="1" applyFill="1" applyBorder="1" applyAlignment="1">
      <alignment horizontal="center" vertical="center" wrapText="1" readingOrder="1"/>
    </xf>
    <xf numFmtId="3" fontId="13" fillId="0" borderId="99" xfId="0" applyNumberFormat="1" applyFont="1" applyFill="1" applyBorder="1" applyAlignment="1">
      <alignment horizontal="center" vertical="center" wrapText="1" readingOrder="1"/>
    </xf>
    <xf numFmtId="10" fontId="38" fillId="0" borderId="98" xfId="1" applyNumberFormat="1" applyFont="1" applyFill="1" applyBorder="1" applyAlignment="1">
      <alignment horizontal="center" vertical="center" wrapText="1" readingOrder="1"/>
    </xf>
    <xf numFmtId="10" fontId="38" fillId="0" borderId="99" xfId="1" applyNumberFormat="1" applyFont="1" applyFill="1" applyBorder="1" applyAlignment="1">
      <alignment horizontal="center" vertical="center" wrapText="1" readingOrder="1"/>
    </xf>
    <xf numFmtId="3" fontId="21" fillId="0" borderId="98" xfId="0" applyNumberFormat="1" applyFont="1" applyFill="1" applyBorder="1" applyAlignment="1">
      <alignment horizontal="center" vertical="center" wrapText="1" readingOrder="1"/>
    </xf>
    <xf numFmtId="3" fontId="14" fillId="0" borderId="98" xfId="0" applyNumberFormat="1" applyFont="1" applyFill="1" applyBorder="1" applyAlignment="1">
      <alignment horizontal="center" vertical="center" wrapText="1" readingOrder="1"/>
    </xf>
    <xf numFmtId="3" fontId="59" fillId="0" borderId="98" xfId="0" applyNumberFormat="1" applyFont="1" applyFill="1" applyBorder="1" applyAlignment="1">
      <alignment horizontal="center" vertical="center" wrapText="1" readingOrder="1"/>
    </xf>
    <xf numFmtId="3" fontId="59" fillId="0" borderId="99" xfId="0" applyNumberFormat="1" applyFont="1" applyFill="1" applyBorder="1" applyAlignment="1">
      <alignment horizontal="center" vertical="center" wrapText="1" readingOrder="1"/>
    </xf>
    <xf numFmtId="0" fontId="21" fillId="0" borderId="100" xfId="0" applyFont="1" applyFill="1" applyBorder="1" applyAlignment="1">
      <alignment horizontal="center" vertical="center" wrapText="1" readingOrder="1"/>
    </xf>
    <xf numFmtId="14" fontId="14" fillId="0" borderId="101" xfId="0" applyNumberFormat="1" applyFont="1" applyFill="1" applyBorder="1" applyAlignment="1">
      <alignment horizontal="center" vertical="center" wrapText="1"/>
    </xf>
    <xf numFmtId="14" fontId="13" fillId="0" borderId="101" xfId="0" applyNumberFormat="1" applyFont="1" applyFill="1" applyBorder="1" applyAlignment="1">
      <alignment horizontal="center" vertical="center" wrapText="1" readingOrder="1"/>
    </xf>
    <xf numFmtId="10" fontId="38" fillId="0" borderId="101" xfId="0" applyNumberFormat="1" applyFont="1" applyFill="1" applyBorder="1" applyAlignment="1">
      <alignment horizontal="center" vertical="center" wrapText="1" readingOrder="1"/>
    </xf>
    <xf numFmtId="14" fontId="21" fillId="0" borderId="101" xfId="0" applyNumberFormat="1" applyFont="1" applyFill="1" applyBorder="1" applyAlignment="1">
      <alignment horizontal="center" vertical="center" wrapText="1" readingOrder="1"/>
    </xf>
    <xf numFmtId="14" fontId="14" fillId="0" borderId="101" xfId="0" applyNumberFormat="1" applyFont="1" applyFill="1" applyBorder="1" applyAlignment="1">
      <alignment horizontal="center" vertical="center" wrapText="1" readingOrder="1"/>
    </xf>
    <xf numFmtId="14" fontId="59" fillId="0" borderId="101" xfId="0" applyNumberFormat="1" applyFont="1" applyFill="1" applyBorder="1" applyAlignment="1">
      <alignment horizontal="center" vertical="center" wrapText="1" readingOrder="1"/>
    </xf>
    <xf numFmtId="14" fontId="14" fillId="0" borderId="99" xfId="0" applyNumberFormat="1" applyFont="1" applyFill="1" applyBorder="1" applyAlignment="1">
      <alignment horizontal="center" vertical="center" wrapText="1"/>
    </xf>
    <xf numFmtId="14" fontId="13" fillId="0" borderId="99" xfId="0" applyNumberFormat="1" applyFont="1" applyFill="1" applyBorder="1" applyAlignment="1">
      <alignment horizontal="center" vertical="center" wrapText="1" readingOrder="1"/>
    </xf>
    <xf numFmtId="10" fontId="38" fillId="0" borderId="98" xfId="0" applyNumberFormat="1" applyFont="1" applyFill="1" applyBorder="1" applyAlignment="1">
      <alignment horizontal="center" vertical="center" wrapText="1" readingOrder="1"/>
    </xf>
    <xf numFmtId="10" fontId="38" fillId="0" borderId="99" xfId="0" applyNumberFormat="1" applyFont="1" applyFill="1" applyBorder="1" applyAlignment="1">
      <alignment horizontal="center" vertical="center" wrapText="1" readingOrder="1"/>
    </xf>
    <xf numFmtId="14" fontId="21" fillId="0" borderId="99" xfId="0" applyNumberFormat="1" applyFont="1" applyFill="1" applyBorder="1" applyAlignment="1">
      <alignment horizontal="center" vertical="center" wrapText="1" readingOrder="1"/>
    </xf>
    <xf numFmtId="14" fontId="14" fillId="0" borderId="99" xfId="0" applyNumberFormat="1" applyFont="1" applyFill="1" applyBorder="1" applyAlignment="1">
      <alignment horizontal="center" vertical="center" wrapText="1" readingOrder="1"/>
    </xf>
    <xf numFmtId="14" fontId="59" fillId="0" borderId="99" xfId="0" applyNumberFormat="1" applyFont="1" applyFill="1" applyBorder="1" applyAlignment="1">
      <alignment horizontal="center" vertical="center" wrapText="1" readingOrder="1"/>
    </xf>
    <xf numFmtId="0" fontId="21" fillId="0" borderId="103" xfId="0" applyFont="1" applyFill="1" applyBorder="1" applyAlignment="1">
      <alignment horizontal="center" vertical="center" wrapText="1"/>
    </xf>
    <xf numFmtId="3" fontId="21" fillId="0" borderId="104" xfId="0" applyNumberFormat="1" applyFont="1" applyFill="1" applyBorder="1" applyAlignment="1">
      <alignment horizontal="center" vertical="center" wrapText="1"/>
    </xf>
    <xf numFmtId="3" fontId="14" fillId="0" borderId="104" xfId="0" applyNumberFormat="1" applyFont="1" applyFill="1" applyBorder="1" applyAlignment="1">
      <alignment horizontal="center" vertical="center" wrapText="1"/>
    </xf>
    <xf numFmtId="3" fontId="13" fillId="0" borderId="104" xfId="0" applyNumberFormat="1" applyFont="1" applyFill="1" applyBorder="1" applyAlignment="1">
      <alignment horizontal="center" vertical="center" wrapText="1"/>
    </xf>
    <xf numFmtId="10" fontId="38" fillId="0" borderId="104" xfId="0" applyNumberFormat="1" applyFont="1" applyFill="1" applyBorder="1" applyAlignment="1">
      <alignment horizontal="center" vertical="center" wrapText="1"/>
    </xf>
    <xf numFmtId="3" fontId="59" fillId="0" borderId="104" xfId="0" applyNumberFormat="1" applyFont="1" applyFill="1" applyBorder="1" applyAlignment="1">
      <alignment horizontal="center" vertical="center" wrapText="1"/>
    </xf>
    <xf numFmtId="9" fontId="21" fillId="0" borderId="98" xfId="0" applyNumberFormat="1" applyFont="1" applyFill="1" applyBorder="1" applyAlignment="1">
      <alignment horizontal="center" vertical="center" wrapText="1" readingOrder="1"/>
    </xf>
    <xf numFmtId="9" fontId="14" fillId="0" borderId="98" xfId="0" applyNumberFormat="1" applyFont="1" applyFill="1" applyBorder="1" applyAlignment="1">
      <alignment horizontal="center" vertical="center" wrapText="1" readingOrder="1"/>
    </xf>
    <xf numFmtId="9" fontId="13" fillId="0" borderId="98" xfId="0" applyNumberFormat="1" applyFont="1" applyFill="1" applyBorder="1" applyAlignment="1">
      <alignment horizontal="center" vertical="center" wrapText="1" readingOrder="1"/>
    </xf>
    <xf numFmtId="9" fontId="59" fillId="0" borderId="98" xfId="0" applyNumberFormat="1" applyFont="1" applyFill="1" applyBorder="1" applyAlignment="1">
      <alignment horizontal="center" vertical="center" wrapText="1" readingOrder="1"/>
    </xf>
    <xf numFmtId="0" fontId="26" fillId="0" borderId="8" xfId="0" applyFont="1" applyFill="1" applyBorder="1" applyAlignment="1">
      <alignment horizontal="center" vertical="center" wrapText="1" readingOrder="1"/>
    </xf>
    <xf numFmtId="0" fontId="14" fillId="0" borderId="97" xfId="0" applyFont="1" applyFill="1" applyBorder="1" applyAlignment="1">
      <alignment horizontal="center" vertical="center" wrapText="1" readingOrder="1"/>
    </xf>
    <xf numFmtId="0" fontId="14" fillId="0" borderId="30" xfId="0" applyFont="1" applyFill="1" applyBorder="1" applyAlignment="1">
      <alignment horizontal="center" vertical="center" wrapText="1" readingOrder="1"/>
    </xf>
    <xf numFmtId="0" fontId="14" fillId="0" borderId="33" xfId="0" applyFont="1" applyFill="1" applyBorder="1" applyAlignment="1">
      <alignment horizontal="center" vertical="center" wrapText="1" readingOrder="1"/>
    </xf>
    <xf numFmtId="0" fontId="14" fillId="0" borderId="28" xfId="0" applyFont="1" applyFill="1" applyBorder="1" applyAlignment="1">
      <alignment horizontal="center" vertical="center" wrapText="1" readingOrder="1"/>
    </xf>
    <xf numFmtId="0" fontId="14" fillId="0" borderId="35" xfId="0" applyFont="1" applyFill="1" applyBorder="1" applyAlignment="1">
      <alignment horizontal="center" vertical="center" wrapText="1" readingOrder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3" fontId="26" fillId="0" borderId="23" xfId="0" applyNumberFormat="1" applyFont="1" applyFill="1" applyBorder="1" applyAlignment="1">
      <alignment horizontal="left" vertical="center" wrapText="1" readingOrder="1"/>
    </xf>
    <xf numFmtId="3" fontId="26" fillId="0" borderId="106" xfId="0" applyNumberFormat="1" applyFont="1" applyFill="1" applyBorder="1" applyAlignment="1">
      <alignment horizontal="center" vertical="center" wrapText="1" readingOrder="1"/>
    </xf>
    <xf numFmtId="3" fontId="26" fillId="0" borderId="37" xfId="0" applyNumberFormat="1" applyFont="1" applyFill="1" applyBorder="1" applyAlignment="1">
      <alignment horizontal="center" vertical="center" wrapText="1" readingOrder="1"/>
    </xf>
    <xf numFmtId="3" fontId="26" fillId="0" borderId="36" xfId="0" applyNumberFormat="1" applyFont="1" applyFill="1" applyBorder="1" applyAlignment="1">
      <alignment horizontal="center" vertical="center" wrapText="1" readingOrder="1"/>
    </xf>
    <xf numFmtId="3" fontId="26" fillId="0" borderId="107" xfId="0" applyNumberFormat="1" applyFont="1" applyFill="1" applyBorder="1" applyAlignment="1">
      <alignment horizontal="center" vertical="center" wrapText="1" readingOrder="1"/>
    </xf>
    <xf numFmtId="9" fontId="26" fillId="0" borderId="107" xfId="0" applyNumberFormat="1" applyFont="1" applyFill="1" applyBorder="1" applyAlignment="1">
      <alignment horizontal="center" vertical="center" wrapText="1" readingOrder="1"/>
    </xf>
    <xf numFmtId="14" fontId="26" fillId="0" borderId="108" xfId="0" applyNumberFormat="1" applyFont="1" applyFill="1" applyBorder="1" applyAlignment="1">
      <alignment horizontal="center" vertical="center" wrapText="1" readingOrder="1"/>
    </xf>
    <xf numFmtId="14" fontId="26" fillId="0" borderId="37" xfId="0" applyNumberFormat="1" applyFont="1" applyFill="1" applyBorder="1" applyAlignment="1">
      <alignment horizontal="center" vertical="center" wrapText="1" readingOrder="1"/>
    </xf>
    <xf numFmtId="9" fontId="26" fillId="0" borderId="106" xfId="0" applyNumberFormat="1" applyFont="1" applyFill="1" applyBorder="1" applyAlignment="1">
      <alignment horizontal="center" vertical="center" wrapText="1" readingOrder="1"/>
    </xf>
    <xf numFmtId="3" fontId="21" fillId="0" borderId="36" xfId="0" applyNumberFormat="1" applyFont="1" applyFill="1" applyBorder="1" applyAlignment="1">
      <alignment horizontal="center" vertical="center" wrapText="1"/>
    </xf>
    <xf numFmtId="3" fontId="21" fillId="0" borderId="107" xfId="0" applyNumberFormat="1" applyFont="1" applyFill="1" applyBorder="1" applyAlignment="1">
      <alignment horizontal="center" vertical="center" wrapText="1"/>
    </xf>
    <xf numFmtId="3" fontId="21" fillId="0" borderId="108" xfId="0" applyNumberFormat="1" applyFont="1" applyFill="1" applyBorder="1" applyAlignment="1">
      <alignment horizontal="center" vertical="center" wrapText="1"/>
    </xf>
    <xf numFmtId="3" fontId="21" fillId="0" borderId="106" xfId="0" applyNumberFormat="1" applyFont="1" applyFill="1" applyBorder="1" applyAlignment="1">
      <alignment horizontal="center" vertical="center" wrapText="1"/>
    </xf>
    <xf numFmtId="3" fontId="21" fillId="0" borderId="37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left" vertical="center" wrapText="1" indent="1" readingOrder="1"/>
    </xf>
    <xf numFmtId="4" fontId="21" fillId="0" borderId="91" xfId="0" applyNumberFormat="1" applyFont="1" applyFill="1" applyBorder="1" applyAlignment="1">
      <alignment horizontal="center" vertical="center" wrapText="1" readingOrder="1"/>
    </xf>
    <xf numFmtId="3" fontId="21" fillId="0" borderId="93" xfId="0" applyNumberFormat="1" applyFont="1" applyFill="1" applyBorder="1" applyAlignment="1">
      <alignment horizontal="center" vertical="center" wrapText="1" readingOrder="1"/>
    </xf>
    <xf numFmtId="3" fontId="21" fillId="0" borderId="103" xfId="0" applyNumberFormat="1" applyFont="1" applyFill="1" applyBorder="1" applyAlignment="1">
      <alignment horizontal="center" vertical="center" wrapText="1" readingOrder="1"/>
    </xf>
    <xf numFmtId="3" fontId="21" fillId="0" borderId="92" xfId="0" applyNumberFormat="1" applyFont="1" applyFill="1" applyBorder="1" applyAlignment="1">
      <alignment horizontal="center" vertical="center" wrapText="1" readingOrder="1"/>
    </xf>
    <xf numFmtId="9" fontId="21" fillId="0" borderId="92" xfId="0" applyNumberFormat="1" applyFont="1" applyFill="1" applyBorder="1" applyAlignment="1">
      <alignment horizontal="center" vertical="center" wrapText="1" readingOrder="1"/>
    </xf>
    <xf numFmtId="14" fontId="21" fillId="0" borderId="100" xfId="0" applyNumberFormat="1" applyFont="1" applyFill="1" applyBorder="1" applyAlignment="1">
      <alignment horizontal="center" vertical="center" wrapText="1"/>
    </xf>
    <xf numFmtId="3" fontId="21" fillId="0" borderId="91" xfId="0" applyNumberFormat="1" applyFont="1" applyFill="1" applyBorder="1" applyAlignment="1">
      <alignment horizontal="center" vertical="center" wrapText="1" readingOrder="1"/>
    </xf>
    <xf numFmtId="14" fontId="21" fillId="0" borderId="93" xfId="0" applyNumberFormat="1" applyFont="1" applyFill="1" applyBorder="1" applyAlignment="1">
      <alignment horizontal="center" vertical="center" wrapText="1"/>
    </xf>
    <xf numFmtId="9" fontId="21" fillId="0" borderId="91" xfId="0" applyNumberFormat="1" applyFont="1" applyFill="1" applyBorder="1" applyAlignment="1">
      <alignment horizontal="center" vertical="center" wrapText="1" readingOrder="1"/>
    </xf>
    <xf numFmtId="3" fontId="21" fillId="0" borderId="103" xfId="0" applyNumberFormat="1" applyFont="1" applyFill="1" applyBorder="1" applyAlignment="1">
      <alignment horizontal="center" vertical="center" wrapText="1"/>
    </xf>
    <xf numFmtId="3" fontId="21" fillId="0" borderId="100" xfId="0" applyNumberFormat="1" applyFont="1" applyFill="1" applyBorder="1" applyAlignment="1">
      <alignment horizontal="center" vertical="center" wrapText="1"/>
    </xf>
    <xf numFmtId="3" fontId="59" fillId="0" borderId="3" xfId="0" applyNumberFormat="1" applyFont="1" applyFill="1" applyBorder="1" applyAlignment="1">
      <alignment horizontal="left" vertical="center" wrapText="1" indent="1" readingOrder="1"/>
    </xf>
    <xf numFmtId="3" fontId="59" fillId="0" borderId="94" xfId="0" applyNumberFormat="1" applyFont="1" applyFill="1" applyBorder="1" applyAlignment="1">
      <alignment horizontal="center" vertical="center" wrapText="1" readingOrder="1"/>
    </xf>
    <xf numFmtId="3" fontId="59" fillId="0" borderId="96" xfId="0" applyNumberFormat="1" applyFont="1" applyFill="1" applyBorder="1" applyAlignment="1">
      <alignment horizontal="center" vertical="center" wrapText="1" readingOrder="1"/>
    </xf>
    <xf numFmtId="3" fontId="59" fillId="0" borderId="105" xfId="0" applyNumberFormat="1" applyFont="1" applyFill="1" applyBorder="1" applyAlignment="1">
      <alignment horizontal="center" vertical="center" wrapText="1" readingOrder="1"/>
    </xf>
    <xf numFmtId="3" fontId="59" fillId="0" borderId="95" xfId="0" applyNumberFormat="1" applyFont="1" applyFill="1" applyBorder="1" applyAlignment="1">
      <alignment horizontal="center" vertical="center" wrapText="1" readingOrder="1"/>
    </xf>
    <xf numFmtId="9" fontId="59" fillId="0" borderId="95" xfId="0" applyNumberFormat="1" applyFont="1" applyFill="1" applyBorder="1" applyAlignment="1">
      <alignment horizontal="center" vertical="center" wrapText="1" readingOrder="1"/>
    </xf>
    <xf numFmtId="14" fontId="59" fillId="0" borderId="102" xfId="0" applyNumberFormat="1" applyFont="1" applyFill="1" applyBorder="1" applyAlignment="1">
      <alignment horizontal="center" vertical="center" wrapText="1" readingOrder="1"/>
    </xf>
    <xf numFmtId="14" fontId="59" fillId="0" borderId="96" xfId="0" applyNumberFormat="1" applyFont="1" applyFill="1" applyBorder="1" applyAlignment="1">
      <alignment horizontal="center" vertical="center" wrapText="1" readingOrder="1"/>
    </xf>
    <xf numFmtId="9" fontId="59" fillId="0" borderId="94" xfId="0" applyNumberFormat="1" applyFont="1" applyFill="1" applyBorder="1" applyAlignment="1">
      <alignment horizontal="center" vertical="center" wrapText="1" readingOrder="1"/>
    </xf>
    <xf numFmtId="3" fontId="59" fillId="0" borderId="105" xfId="0" applyNumberFormat="1" applyFont="1" applyFill="1" applyBorder="1" applyAlignment="1">
      <alignment horizontal="center" vertical="center" wrapText="1"/>
    </xf>
    <xf numFmtId="3" fontId="59" fillId="0" borderId="95" xfId="0" applyNumberFormat="1" applyFont="1" applyFill="1" applyBorder="1" applyAlignment="1">
      <alignment horizontal="center" vertical="center" wrapText="1"/>
    </xf>
    <xf numFmtId="3" fontId="59" fillId="0" borderId="102" xfId="0" applyNumberFormat="1" applyFont="1" applyFill="1" applyBorder="1" applyAlignment="1">
      <alignment horizontal="center" vertical="center" wrapText="1"/>
    </xf>
    <xf numFmtId="3" fontId="59" fillId="0" borderId="94" xfId="0" applyNumberFormat="1" applyFont="1" applyFill="1" applyBorder="1" applyAlignment="1">
      <alignment horizontal="center" vertical="center" wrapText="1"/>
    </xf>
    <xf numFmtId="3" fontId="59" fillId="0" borderId="96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 6" xfId="10" xr:uid="{00000000-0005-0000-0000-000004000000}"/>
    <cellStyle name="Обычный 7" xfId="6" xr:uid="{00000000-0005-0000-0000-000005000000}"/>
    <cellStyle name="Обычный 7 2" xfId="8" xr:uid="{00000000-0005-0000-0000-000006000000}"/>
    <cellStyle name="Обычный_Форматы по компаниям от 12.03" xfId="7" xr:uid="{00000000-0005-0000-0000-000007000000}"/>
    <cellStyle name="Процентный" xfId="1" builtinId="5"/>
    <cellStyle name="Процентный 4" xfId="9" xr:uid="{00000000-0005-0000-0000-000009000000}"/>
    <cellStyle name="Финансовый 2" xfId="5" xr:uid="{00000000-0005-0000-0000-00000B000000}"/>
  </cellStyles>
  <dxfs count="27"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lor indexed="22"/>
      </font>
      <fill>
        <patternFill patternType="solid">
          <fgColor indexed="22"/>
          <bgColor indexed="22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bgColor indexed="22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'Расчет NPV'!$A$78</c:f>
              <c:strCache>
                <c:ptCount val="1"/>
                <c:pt idx="0">
                  <c:v>Накопленный чистый денежный поток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'Расчет NPV'!$B$85:$P$85</c:f>
              <c:numCache>
                <c:formatCode>0</c:formatCode>
                <c:ptCount val="15"/>
                <c:pt idx="0">
                  <c:v>2026</c:v>
                </c:pt>
                <c:pt idx="1">
                  <c:v>2027</c:v>
                </c:pt>
                <c:pt idx="2" formatCode="General">
                  <c:v>2028</c:v>
                </c:pt>
                <c:pt idx="3" formatCode="General">
                  <c:v>2029</c:v>
                </c:pt>
                <c:pt idx="4" formatCode="General">
                  <c:v>2030</c:v>
                </c:pt>
                <c:pt idx="5" formatCode="General">
                  <c:v>2031</c:v>
                </c:pt>
                <c:pt idx="6" formatCode="General">
                  <c:v>2032</c:v>
                </c:pt>
                <c:pt idx="7" formatCode="General">
                  <c:v>2033</c:v>
                </c:pt>
                <c:pt idx="8" formatCode="General">
                  <c:v>2034</c:v>
                </c:pt>
                <c:pt idx="9" formatCode="General">
                  <c:v>2035</c:v>
                </c:pt>
                <c:pt idx="10" formatCode="General">
                  <c:v>2036</c:v>
                </c:pt>
                <c:pt idx="11" formatCode="General">
                  <c:v>2037</c:v>
                </c:pt>
                <c:pt idx="12" formatCode="General">
                  <c:v>2038</c:v>
                </c:pt>
                <c:pt idx="13" formatCode="General">
                  <c:v>2039</c:v>
                </c:pt>
                <c:pt idx="14" formatCode="General">
                  <c:v>2040</c:v>
                </c:pt>
              </c:numCache>
            </c:numRef>
          </c:cat>
          <c:val>
            <c:numRef>
              <c:f>'Расчет NPV'!$B$78:$P$78</c:f>
              <c:numCache>
                <c:formatCode>#,##0</c:formatCode>
                <c:ptCount val="15"/>
                <c:pt idx="0">
                  <c:v>-1967697.8342710065</c:v>
                </c:pt>
                <c:pt idx="1">
                  <c:v>-1776877.1895993087</c:v>
                </c:pt>
                <c:pt idx="2">
                  <c:v>-1096096.2667679267</c:v>
                </c:pt>
                <c:pt idx="3">
                  <c:v>-776620.60038765811</c:v>
                </c:pt>
                <c:pt idx="4">
                  <c:v>-457144.93400738935</c:v>
                </c:pt>
                <c:pt idx="5">
                  <c:v>-137669.2676271206</c:v>
                </c:pt>
                <c:pt idx="6">
                  <c:v>159307.90203992208</c:v>
                </c:pt>
                <c:pt idx="7">
                  <c:v>301760.77276198356</c:v>
                </c:pt>
                <c:pt idx="8">
                  <c:v>446044.92813036608</c:v>
                </c:pt>
                <c:pt idx="9">
                  <c:v>590329.08349874872</c:v>
                </c:pt>
                <c:pt idx="10">
                  <c:v>734613.23886713141</c:v>
                </c:pt>
                <c:pt idx="11">
                  <c:v>878897.39423551434</c:v>
                </c:pt>
                <c:pt idx="12">
                  <c:v>1023181.5496038974</c:v>
                </c:pt>
                <c:pt idx="13">
                  <c:v>1167465.7049722802</c:v>
                </c:pt>
                <c:pt idx="14">
                  <c:v>1311749.860340663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F-2741-49C2-A9C1-08FADE9714E3}"/>
            </c:ext>
          </c:extLst>
        </c:ser>
        <c:ser>
          <c:idx val="1"/>
          <c:order val="1"/>
          <c:tx>
            <c:strRef>
              <c:f>'Расчет NPV'!$A$81</c:f>
              <c:strCache>
                <c:ptCount val="1"/>
                <c:pt idx="0">
                  <c:v>Чистая приведённая стоимость без учета продажи (NPV)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'Расчет NPV'!$B$85:$P$85</c:f>
              <c:numCache>
                <c:formatCode>0</c:formatCode>
                <c:ptCount val="15"/>
                <c:pt idx="0">
                  <c:v>2026</c:v>
                </c:pt>
                <c:pt idx="1">
                  <c:v>2027</c:v>
                </c:pt>
                <c:pt idx="2" formatCode="General">
                  <c:v>2028</c:v>
                </c:pt>
                <c:pt idx="3" formatCode="General">
                  <c:v>2029</c:v>
                </c:pt>
                <c:pt idx="4" formatCode="General">
                  <c:v>2030</c:v>
                </c:pt>
                <c:pt idx="5" formatCode="General">
                  <c:v>2031</c:v>
                </c:pt>
                <c:pt idx="6" formatCode="General">
                  <c:v>2032</c:v>
                </c:pt>
                <c:pt idx="7" formatCode="General">
                  <c:v>2033</c:v>
                </c:pt>
                <c:pt idx="8" formatCode="General">
                  <c:v>2034</c:v>
                </c:pt>
                <c:pt idx="9" formatCode="General">
                  <c:v>2035</c:v>
                </c:pt>
                <c:pt idx="10" formatCode="General">
                  <c:v>2036</c:v>
                </c:pt>
                <c:pt idx="11" formatCode="General">
                  <c:v>2037</c:v>
                </c:pt>
                <c:pt idx="12" formatCode="General">
                  <c:v>2038</c:v>
                </c:pt>
                <c:pt idx="13" formatCode="General">
                  <c:v>2039</c:v>
                </c:pt>
                <c:pt idx="14" formatCode="General">
                  <c:v>2040</c:v>
                </c:pt>
              </c:numCache>
            </c:numRef>
          </c:cat>
          <c:val>
            <c:numRef>
              <c:f>'Расчет NPV'!$B$81:$P$81</c:f>
              <c:numCache>
                <c:formatCode>#,##0</c:formatCode>
                <c:ptCount val="15"/>
                <c:pt idx="0">
                  <c:v>-1696291.2364405231</c:v>
                </c:pt>
                <c:pt idx="1">
                  <c:v>-1554480.4125168475</c:v>
                </c:pt>
                <c:pt idx="2">
                  <c:v>-1118332.8903043605</c:v>
                </c:pt>
                <c:pt idx="3">
                  <c:v>-941889.32377310575</c:v>
                </c:pt>
                <c:pt idx="4">
                  <c:v>-789782.80090133427</c:v>
                </c:pt>
                <c:pt idx="5">
                  <c:v>-658656.48808084161</c:v>
                </c:pt>
                <c:pt idx="6">
                  <c:v>-553577.19575076515</c:v>
                </c:pt>
                <c:pt idx="7">
                  <c:v>-510125.44378657907</c:v>
                </c:pt>
                <c:pt idx="8">
                  <c:v>-472185.49516592617</c:v>
                </c:pt>
                <c:pt idx="9">
                  <c:v>-439478.64290674258</c:v>
                </c:pt>
                <c:pt idx="10">
                  <c:v>-411283.08061434294</c:v>
                </c:pt>
                <c:pt idx="11">
                  <c:v>-386976.56139675702</c:v>
                </c:pt>
                <c:pt idx="12">
                  <c:v>-366022.66551952774</c:v>
                </c:pt>
                <c:pt idx="13">
                  <c:v>-347958.96217708872</c:v>
                </c:pt>
                <c:pt idx="14">
                  <c:v>-332386.804123262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0-2741-49C2-A9C1-08FADE971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395840"/>
        <c:axId val="-2066540448"/>
      </c:lineChart>
      <c:catAx>
        <c:axId val="6773958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u-RU"/>
          </a:p>
        </c:txPr>
        <c:crossAx val="-2066540448"/>
        <c:crosses val="autoZero"/>
        <c:auto val="1"/>
        <c:lblAlgn val="ctr"/>
        <c:lblOffset val="100"/>
        <c:noMultiLvlLbl val="0"/>
      </c:catAx>
      <c:valAx>
        <c:axId val="-206654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u-RU"/>
          </a:p>
        </c:txPr>
        <c:crossAx val="677395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23</xdr:row>
      <xdr:rowOff>200025</xdr:rowOff>
    </xdr:from>
    <xdr:to>
      <xdr:col>8</xdr:col>
      <xdr:colOff>990600</xdr:colOff>
      <xdr:row>45</xdr:row>
      <xdr:rowOff>142875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01BB407-1EED-45A5-ACB7-D3595FCA58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euters\&#1056;&#1072;&#1073;&#1086;&#1095;&#1080;&#1081;%20&#1089;&#1090;&#1086;&#1083;\Artem's\Fixed%20Income\&#1072;&#1096;&#1095;&#1091;&#1074;%20&#1096;&#1090;&#1089;&#1097;&#1100;&#1091;\PUBLIC\BLOOMBERG\gazpr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lepikov_yg\&#1056;&#1072;&#1073;&#1086;&#1095;&#1080;&#1081;%20&#1089;&#1090;&#1086;&#1083;\Information%20bl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lepikov_yg\Local%20Settings\Temporary%20Internet%20Files\Content.Outlook\2UMNX8RJ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80;&#1060;/&#1051;&#1080;&#1095;&#1085;&#1099;&#1077;%20&#1087;&#1072;&#1087;&#1082;&#1080;/&#1057;&#1082;&#1086;&#1088;&#1086;&#1076;&#1091;&#1084;&#1086;&#1074;%20&#1048;.&#1070;/&#1043;&#1058;&#1069;&#1062;%20&#1088;&#1077;&#1082;.%202026%20(&#1103;&#1085;&#1074;&#1072;&#1088;&#1100;)/&#1057;&#1084;&#1077;&#1090;&#1072;%20&#1043;&#1091;&#1089;&#1077;&#1074;%20202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80;&#1060;/&#1051;&#1080;&#1095;&#1085;&#1099;&#1077;%20&#1087;&#1072;&#1087;&#1082;&#1080;/&#1057;&#1082;&#1086;&#1088;&#1086;&#1076;&#1091;&#1084;&#1086;&#1074;%20&#1048;.&#1070;/&#1043;&#1058;&#1069;&#1062;%20&#1088;&#1077;&#1082;.%202026%20(&#1103;&#1085;&#1074;&#1072;&#1088;&#1100;)/&#1064;&#1056;%20&#1043;&#1058;&#1069;&#1062;%20-%20&#1088;&#1077;&#1082;.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80;&#1060;/&#1051;&#1080;&#1095;&#1085;&#1099;&#1077;%20&#1087;&#1072;&#1087;&#1082;&#1080;/&#1057;&#1082;&#1086;&#1088;&#1086;&#1076;&#1091;&#1084;&#1086;&#1074;%20&#1048;.&#1070;/&#1043;&#1058;&#1069;&#1062;%20&#1088;&#1077;&#1082;.%202026%20(&#1103;&#1085;&#1074;&#1072;&#1088;&#1100;)/&#1044;&#1086;&#1088;&#1072;&#1073;&#1086;&#1090;&#1082;&#1072;/&#1043;&#1055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1-ЭСПЦ"/>
      <sheetName val="COMPS"/>
      <sheetName val="BEX_Expenses_CY"/>
      <sheetName val="BEX_Expenses_PY"/>
      <sheetName val="BEX_MAIN_PL"/>
      <sheetName val="0_33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552378 Corp Cusip8"/>
      <sheetName val="TT333718 Govt"/>
      <sheetName val="Sheet2"/>
      <sheetName val="Sheet3"/>
      <sheetName val="BlooData"/>
      <sheetName val="Values"/>
    </sheetNames>
    <sheetDataSet>
      <sheetData sheetId="0" refreshError="1">
        <row r="3">
          <cell r="A3">
            <v>37365</v>
          </cell>
        </row>
      </sheetData>
      <sheetData sheetId="1" refreshError="1">
        <row r="3">
          <cell r="A3">
            <v>37348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>
        <row r="4">
          <cell r="C4">
            <v>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>
        <row r="4">
          <cell r="C4">
            <v>0</v>
          </cell>
        </row>
      </sheetData>
      <sheetData sheetId="113">
        <row r="4">
          <cell r="C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XLR_NoRangeSheet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Служебный лист"/>
      <sheetName val="Сводка-20"/>
      <sheetName val="Сводка"/>
      <sheetName val="Содержание"/>
      <sheetName val="Форма 7 (Скважины)"/>
      <sheetName val="Управление"/>
      <sheetName val="свод 25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2:3"/>
      <sheetName val="gkn (2)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TECHSHEET"/>
      <sheetName val="Баланс"/>
      <sheetName val="исходные данные"/>
      <sheetName val="group structure"/>
      <sheetName val="справочники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Вводные данные систем"/>
      <sheetName val="REESTR_MO"/>
      <sheetName val="Лист3"/>
      <sheetName val="Лист4"/>
      <sheetName val="Лист5"/>
      <sheetName val="Лист1"/>
      <sheetName val="Краткие сведения по организации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ункции"/>
      <sheetName val="Модули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  <sheetName val="4_16"/>
      <sheetName val="6_16"/>
      <sheetName val="17_16"/>
      <sheetName val="24_16"/>
      <sheetName val="18_26"/>
      <sheetName val="21_36"/>
      <sheetName val="2_3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2_26"/>
      <sheetName val="20_16"/>
      <sheetName val="25_16"/>
      <sheetName val="28_16"/>
      <sheetName val="28_26"/>
      <sheetName val="P2_16"/>
      <sheetName val="P2_26"/>
      <sheetName val="вводные_данные_систем5"/>
      <sheetName val="4_17"/>
      <sheetName val="6_17"/>
      <sheetName val="17_17"/>
      <sheetName val="24_17"/>
      <sheetName val="18_27"/>
      <sheetName val="21_37"/>
      <sheetName val="2_3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2_27"/>
      <sheetName val="20_17"/>
      <sheetName val="25_17"/>
      <sheetName val="28_17"/>
      <sheetName val="28_27"/>
      <sheetName val="P2_17"/>
      <sheetName val="P2_27"/>
      <sheetName val="вводные_данные_систем6"/>
      <sheetName val="4_18"/>
      <sheetName val="6_18"/>
      <sheetName val="17_18"/>
      <sheetName val="24_18"/>
      <sheetName val="18_28"/>
      <sheetName val="21_38"/>
      <sheetName val="2_3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2_28"/>
      <sheetName val="20_18"/>
      <sheetName val="25_18"/>
      <sheetName val="28_18"/>
      <sheetName val="28_28"/>
      <sheetName val="P2_18"/>
      <sheetName val="P2_28"/>
      <sheetName val="вводные_данные_систем7"/>
      <sheetName val="4_19"/>
      <sheetName val="6_19"/>
      <sheetName val="17_19"/>
      <sheetName val="24_19"/>
      <sheetName val="18_29"/>
      <sheetName val="21_39"/>
      <sheetName val="2_3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2_29"/>
      <sheetName val="20_19"/>
      <sheetName val="25_19"/>
      <sheetName val="28_19"/>
      <sheetName val="28_29"/>
      <sheetName val="P2_19"/>
      <sheetName val="P2_29"/>
      <sheetName val="вводные_данные_систем8"/>
      <sheetName val="Здания"/>
      <sheetName val="REESTR"/>
      <sheetName val="Инструкция"/>
      <sheetName val="side-by-side"/>
      <sheetName val="КУ1"/>
      <sheetName val="Input Sheet"/>
      <sheetName val="Input"/>
      <sheetName val="comps"/>
      <sheetName val="прогноз_1"/>
      <sheetName val="Опции"/>
      <sheetName val="Проект"/>
      <sheetName val="Анализ"/>
      <sheetName val="rsoilbal"/>
      <sheetName val="дебиторы"/>
      <sheetName val="t_настройки"/>
      <sheetName val="структура затрат"/>
      <sheetName val="adjustment schedule"/>
      <sheetName val="Контакты"/>
      <sheetName val="реализация рег"/>
      <sheetName val="реализация нерег"/>
      <sheetName val="уравнения"/>
      <sheetName val="расчет"/>
      <sheetName val="списание 3 кв"/>
      <sheetName val="списание 4 кв"/>
      <sheetName val="налог аморт за окт 2010"/>
      <sheetName val="уф-61"/>
      <sheetName val="смета2 проект. раб.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E4">
            <v>2019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2019</v>
          </cell>
        </row>
      </sheetData>
      <sheetData sheetId="117">
        <row r="4">
          <cell r="E4">
            <v>0</v>
          </cell>
        </row>
      </sheetData>
      <sheetData sheetId="118">
        <row r="4">
          <cell r="E4">
            <v>2019</v>
          </cell>
        </row>
      </sheetData>
      <sheetData sheetId="119">
        <row r="4">
          <cell r="E4">
            <v>0</v>
          </cell>
        </row>
      </sheetData>
      <sheetData sheetId="120">
        <row r="4">
          <cell r="E4">
            <v>0</v>
          </cell>
        </row>
      </sheetData>
      <sheetData sheetId="121">
        <row r="4">
          <cell r="E4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>
        <row r="4">
          <cell r="E4">
            <v>0</v>
          </cell>
        </row>
      </sheetData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>
        <row r="4">
          <cell r="E4">
            <v>0</v>
          </cell>
        </row>
      </sheetData>
      <sheetData sheetId="152">
        <row r="4">
          <cell r="E4">
            <v>0</v>
          </cell>
        </row>
      </sheetData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4">
          <cell r="E4">
            <v>0</v>
          </cell>
        </row>
      </sheetData>
      <sheetData sheetId="166">
        <row r="4">
          <cell r="E4">
            <v>0</v>
          </cell>
        </row>
      </sheetData>
      <sheetData sheetId="167">
        <row r="4">
          <cell r="E4">
            <v>0</v>
          </cell>
        </row>
      </sheetData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>
        <row r="4">
          <cell r="E4">
            <v>0</v>
          </cell>
        </row>
      </sheetData>
      <sheetData sheetId="172">
        <row r="4">
          <cell r="E4">
            <v>0</v>
          </cell>
        </row>
      </sheetData>
      <sheetData sheetId="173">
        <row r="4">
          <cell r="E4">
            <v>0</v>
          </cell>
        </row>
      </sheetData>
      <sheetData sheetId="174">
        <row r="4">
          <cell r="E4">
            <v>0</v>
          </cell>
        </row>
      </sheetData>
      <sheetData sheetId="175">
        <row r="4">
          <cell r="E4">
            <v>0</v>
          </cell>
        </row>
      </sheetData>
      <sheetData sheetId="176">
        <row r="4">
          <cell r="E4">
            <v>0</v>
          </cell>
        </row>
      </sheetData>
      <sheetData sheetId="177">
        <row r="4">
          <cell r="E4">
            <v>0</v>
          </cell>
        </row>
      </sheetData>
      <sheetData sheetId="178">
        <row r="4">
          <cell r="E4">
            <v>0</v>
          </cell>
        </row>
      </sheetData>
      <sheetData sheetId="179">
        <row r="4">
          <cell r="E4">
            <v>0</v>
          </cell>
        </row>
      </sheetData>
      <sheetData sheetId="180">
        <row r="4">
          <cell r="E4">
            <v>0</v>
          </cell>
        </row>
      </sheetData>
      <sheetData sheetId="181">
        <row r="4">
          <cell r="E4">
            <v>0</v>
          </cell>
        </row>
      </sheetData>
      <sheetData sheetId="182">
        <row r="4">
          <cell r="E4">
            <v>0</v>
          </cell>
        </row>
      </sheetData>
      <sheetData sheetId="183">
        <row r="4">
          <cell r="E4">
            <v>0</v>
          </cell>
        </row>
      </sheetData>
      <sheetData sheetId="184">
        <row r="4">
          <cell r="E4">
            <v>0</v>
          </cell>
        </row>
      </sheetData>
      <sheetData sheetId="185">
        <row r="4">
          <cell r="E4">
            <v>0</v>
          </cell>
        </row>
      </sheetData>
      <sheetData sheetId="186">
        <row r="4">
          <cell r="E4">
            <v>0</v>
          </cell>
        </row>
      </sheetData>
      <sheetData sheetId="187">
        <row r="4">
          <cell r="E4">
            <v>0</v>
          </cell>
        </row>
      </sheetData>
      <sheetData sheetId="188">
        <row r="4">
          <cell r="E4">
            <v>0</v>
          </cell>
        </row>
      </sheetData>
      <sheetData sheetId="189">
        <row r="4">
          <cell r="E4">
            <v>0</v>
          </cell>
        </row>
      </sheetData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E4">
            <v>0.03</v>
          </cell>
        </row>
      </sheetData>
      <sheetData sheetId="204">
        <row r="6">
          <cell r="D6">
            <v>0</v>
          </cell>
        </row>
      </sheetData>
      <sheetData sheetId="205">
        <row r="4">
          <cell r="E4">
            <v>0.03</v>
          </cell>
        </row>
      </sheetData>
      <sheetData sheetId="206">
        <row r="6">
          <cell r="D6">
            <v>0</v>
          </cell>
        </row>
      </sheetData>
      <sheetData sheetId="207">
        <row r="4">
          <cell r="E4">
            <v>0.03</v>
          </cell>
        </row>
      </sheetData>
      <sheetData sheetId="208">
        <row r="6">
          <cell r="D6">
            <v>0</v>
          </cell>
        </row>
      </sheetData>
      <sheetData sheetId="209">
        <row r="4">
          <cell r="E4">
            <v>0.03</v>
          </cell>
        </row>
      </sheetData>
      <sheetData sheetId="210">
        <row r="6">
          <cell r="D6">
            <v>0</v>
          </cell>
        </row>
      </sheetData>
      <sheetData sheetId="211">
        <row r="6">
          <cell r="D6">
            <v>0</v>
          </cell>
        </row>
      </sheetData>
      <sheetData sheetId="212">
        <row r="6">
          <cell r="D6">
            <v>0</v>
          </cell>
        </row>
      </sheetData>
      <sheetData sheetId="213">
        <row r="6">
          <cell r="D6">
            <v>0</v>
          </cell>
        </row>
      </sheetData>
      <sheetData sheetId="214">
        <row r="6">
          <cell r="D6">
            <v>0</v>
          </cell>
        </row>
      </sheetData>
      <sheetData sheetId="215">
        <row r="6">
          <cell r="D6">
            <v>0</v>
          </cell>
        </row>
      </sheetData>
      <sheetData sheetId="216">
        <row r="6">
          <cell r="D6">
            <v>0</v>
          </cell>
        </row>
      </sheetData>
      <sheetData sheetId="217">
        <row r="6">
          <cell r="D6">
            <v>0</v>
          </cell>
        </row>
      </sheetData>
      <sheetData sheetId="218"/>
      <sheetData sheetId="219"/>
      <sheetData sheetId="220"/>
      <sheetData sheetId="221"/>
      <sheetData sheetId="222"/>
      <sheetData sheetId="223">
        <row r="6">
          <cell r="D6">
            <v>0</v>
          </cell>
        </row>
      </sheetData>
      <sheetData sheetId="224"/>
      <sheetData sheetId="225"/>
      <sheetData sheetId="226"/>
      <sheetData sheetId="227"/>
      <sheetData sheetId="228">
        <row r="6">
          <cell r="D6">
            <v>0</v>
          </cell>
        </row>
      </sheetData>
      <sheetData sheetId="229">
        <row r="6">
          <cell r="D6">
            <v>0</v>
          </cell>
        </row>
      </sheetData>
      <sheetData sheetId="230">
        <row r="6">
          <cell r="D6">
            <v>0</v>
          </cell>
        </row>
      </sheetData>
      <sheetData sheetId="231">
        <row r="6">
          <cell r="D6">
            <v>0</v>
          </cell>
        </row>
      </sheetData>
      <sheetData sheetId="232">
        <row r="6">
          <cell r="D6">
            <v>0</v>
          </cell>
        </row>
      </sheetData>
      <sheetData sheetId="233">
        <row r="6">
          <cell r="D6">
            <v>0</v>
          </cell>
        </row>
      </sheetData>
      <sheetData sheetId="234">
        <row r="6">
          <cell r="D6">
            <v>0</v>
          </cell>
        </row>
      </sheetData>
      <sheetData sheetId="235">
        <row r="6">
          <cell r="D6">
            <v>0</v>
          </cell>
        </row>
      </sheetData>
      <sheetData sheetId="236">
        <row r="6">
          <cell r="D6">
            <v>0</v>
          </cell>
        </row>
      </sheetData>
      <sheetData sheetId="237">
        <row r="6">
          <cell r="D6">
            <v>0</v>
          </cell>
        </row>
      </sheetData>
      <sheetData sheetId="238">
        <row r="6">
          <cell r="D6">
            <v>0</v>
          </cell>
        </row>
      </sheetData>
      <sheetData sheetId="239">
        <row r="6">
          <cell r="D6">
            <v>0</v>
          </cell>
        </row>
      </sheetData>
      <sheetData sheetId="240">
        <row r="6">
          <cell r="D6">
            <v>0</v>
          </cell>
        </row>
      </sheetData>
      <sheetData sheetId="241">
        <row r="6">
          <cell r="D6">
            <v>0</v>
          </cell>
        </row>
      </sheetData>
      <sheetData sheetId="242">
        <row r="6">
          <cell r="D6">
            <v>0</v>
          </cell>
        </row>
      </sheetData>
      <sheetData sheetId="243">
        <row r="6">
          <cell r="D6">
            <v>0</v>
          </cell>
        </row>
      </sheetData>
      <sheetData sheetId="244">
        <row r="6">
          <cell r="D6">
            <v>0</v>
          </cell>
        </row>
      </sheetData>
      <sheetData sheetId="245"/>
      <sheetData sheetId="246"/>
      <sheetData sheetId="247"/>
      <sheetData sheetId="248"/>
      <sheetData sheetId="249"/>
      <sheetData sheetId="250">
        <row r="6">
          <cell r="D6">
            <v>0</v>
          </cell>
        </row>
      </sheetData>
      <sheetData sheetId="251"/>
      <sheetData sheetId="252"/>
      <sheetData sheetId="253"/>
      <sheetData sheetId="254"/>
      <sheetData sheetId="255">
        <row r="6">
          <cell r="D6">
            <v>0</v>
          </cell>
        </row>
      </sheetData>
      <sheetData sheetId="256">
        <row r="6">
          <cell r="D6">
            <v>0</v>
          </cell>
        </row>
      </sheetData>
      <sheetData sheetId="257">
        <row r="6">
          <cell r="D6">
            <v>0</v>
          </cell>
        </row>
      </sheetData>
      <sheetData sheetId="258">
        <row r="6">
          <cell r="D6">
            <v>0</v>
          </cell>
        </row>
      </sheetData>
      <sheetData sheetId="259">
        <row r="6">
          <cell r="D6">
            <v>0</v>
          </cell>
        </row>
      </sheetData>
      <sheetData sheetId="260">
        <row r="6">
          <cell r="D6">
            <v>0</v>
          </cell>
        </row>
      </sheetData>
      <sheetData sheetId="261">
        <row r="6">
          <cell r="D6">
            <v>0</v>
          </cell>
        </row>
      </sheetData>
      <sheetData sheetId="262">
        <row r="6">
          <cell r="D6">
            <v>0</v>
          </cell>
        </row>
      </sheetData>
      <sheetData sheetId="263">
        <row r="6">
          <cell r="D6">
            <v>0</v>
          </cell>
        </row>
      </sheetData>
      <sheetData sheetId="264">
        <row r="6">
          <cell r="D6">
            <v>0</v>
          </cell>
        </row>
      </sheetData>
      <sheetData sheetId="265">
        <row r="6">
          <cell r="D6">
            <v>0</v>
          </cell>
        </row>
      </sheetData>
      <sheetData sheetId="266">
        <row r="6">
          <cell r="D6">
            <v>0</v>
          </cell>
        </row>
      </sheetData>
      <sheetData sheetId="267">
        <row r="6">
          <cell r="D6">
            <v>0</v>
          </cell>
        </row>
      </sheetData>
      <sheetData sheetId="268">
        <row r="6">
          <cell r="D6">
            <v>0</v>
          </cell>
        </row>
      </sheetData>
      <sheetData sheetId="269">
        <row r="6">
          <cell r="D6">
            <v>0</v>
          </cell>
        </row>
      </sheetData>
      <sheetData sheetId="270">
        <row r="6">
          <cell r="D6">
            <v>0</v>
          </cell>
        </row>
      </sheetData>
      <sheetData sheetId="271">
        <row r="6">
          <cell r="D6">
            <v>0</v>
          </cell>
        </row>
      </sheetData>
      <sheetData sheetId="272"/>
      <sheetData sheetId="273"/>
      <sheetData sheetId="274"/>
      <sheetData sheetId="275"/>
      <sheetData sheetId="276"/>
      <sheetData sheetId="277">
        <row r="6">
          <cell r="D6">
            <v>0</v>
          </cell>
        </row>
      </sheetData>
      <sheetData sheetId="278"/>
      <sheetData sheetId="279"/>
      <sheetData sheetId="280"/>
      <sheetData sheetId="281"/>
      <sheetData sheetId="282">
        <row r="6">
          <cell r="D6">
            <v>0</v>
          </cell>
        </row>
      </sheetData>
      <sheetData sheetId="283">
        <row r="6">
          <cell r="D6">
            <v>0</v>
          </cell>
        </row>
      </sheetData>
      <sheetData sheetId="284">
        <row r="6">
          <cell r="D6">
            <v>0</v>
          </cell>
        </row>
      </sheetData>
      <sheetData sheetId="285">
        <row r="6">
          <cell r="D6">
            <v>0</v>
          </cell>
        </row>
      </sheetData>
      <sheetData sheetId="286">
        <row r="6">
          <cell r="D6">
            <v>0</v>
          </cell>
        </row>
      </sheetData>
      <sheetData sheetId="287">
        <row r="6">
          <cell r="D6">
            <v>0</v>
          </cell>
        </row>
      </sheetData>
      <sheetData sheetId="288">
        <row r="6">
          <cell r="D6">
            <v>0</v>
          </cell>
        </row>
      </sheetData>
      <sheetData sheetId="289">
        <row r="6">
          <cell r="D6">
            <v>0</v>
          </cell>
        </row>
      </sheetData>
      <sheetData sheetId="290">
        <row r="6">
          <cell r="D6">
            <v>0</v>
          </cell>
        </row>
      </sheetData>
      <sheetData sheetId="291">
        <row r="6">
          <cell r="D6">
            <v>0</v>
          </cell>
        </row>
      </sheetData>
      <sheetData sheetId="292">
        <row r="6">
          <cell r="D6">
            <v>0</v>
          </cell>
        </row>
      </sheetData>
      <sheetData sheetId="293">
        <row r="6">
          <cell r="D6">
            <v>0</v>
          </cell>
        </row>
      </sheetData>
      <sheetData sheetId="294">
        <row r="6">
          <cell r="D6">
            <v>0</v>
          </cell>
        </row>
      </sheetData>
      <sheetData sheetId="295">
        <row r="6">
          <cell r="D6">
            <v>0</v>
          </cell>
        </row>
      </sheetData>
      <sheetData sheetId="296">
        <row r="6">
          <cell r="D6">
            <v>0</v>
          </cell>
        </row>
      </sheetData>
      <sheetData sheetId="297">
        <row r="6">
          <cell r="D6">
            <v>0</v>
          </cell>
        </row>
      </sheetData>
      <sheetData sheetId="298">
        <row r="6">
          <cell r="D6">
            <v>0</v>
          </cell>
        </row>
      </sheetData>
      <sheetData sheetId="299"/>
      <sheetData sheetId="300"/>
      <sheetData sheetId="301"/>
      <sheetData sheetId="302"/>
      <sheetData sheetId="303">
        <row r="4">
          <cell r="F4" t="str">
            <v>Ф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>
        <row r="4">
          <cell r="F4" t="str">
            <v>Ф</v>
          </cell>
        </row>
      </sheetData>
      <sheetData sheetId="311"/>
      <sheetData sheetId="312">
        <row r="4">
          <cell r="F4" t="str">
            <v>Ф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>
        <row r="4">
          <cell r="E4">
            <v>0.03</v>
          </cell>
        </row>
      </sheetData>
      <sheetData sheetId="320">
        <row r="4">
          <cell r="E4">
            <v>0.03</v>
          </cell>
        </row>
      </sheetData>
      <sheetData sheetId="321">
        <row r="4">
          <cell r="E4">
            <v>0.03</v>
          </cell>
        </row>
      </sheetData>
      <sheetData sheetId="322">
        <row r="4">
          <cell r="E4">
            <v>0.03</v>
          </cell>
        </row>
      </sheetData>
      <sheetData sheetId="323">
        <row r="4">
          <cell r="E4">
            <v>0.03</v>
          </cell>
        </row>
      </sheetData>
      <sheetData sheetId="324"/>
      <sheetData sheetId="325"/>
      <sheetData sheetId="326">
        <row r="4">
          <cell r="E4">
            <v>0.03</v>
          </cell>
        </row>
      </sheetData>
      <sheetData sheetId="327">
        <row r="4">
          <cell r="E4">
            <v>0.03</v>
          </cell>
        </row>
      </sheetData>
      <sheetData sheetId="328" refreshError="1"/>
      <sheetData sheetId="329" refreshError="1"/>
      <sheetData sheetId="330">
        <row r="4">
          <cell r="E4" t="str">
            <v>Утверждено 2018 
Лист 503</v>
          </cell>
        </row>
      </sheetData>
      <sheetData sheetId="331">
        <row r="4">
          <cell r="E4" t="str">
            <v>Утверждено 2018 
Лист 503</v>
          </cell>
        </row>
      </sheetData>
      <sheetData sheetId="332">
        <row r="4">
          <cell r="E4" t="str">
            <v>Утверждено 2018 
Лист 503</v>
          </cell>
        </row>
      </sheetData>
      <sheetData sheetId="333"/>
      <sheetData sheetId="334"/>
      <sheetData sheetId="335">
        <row r="6">
          <cell r="D6">
            <v>0</v>
          </cell>
        </row>
      </sheetData>
      <sheetData sheetId="336">
        <row r="4">
          <cell r="E4" t="str">
            <v>Утверждено 2018 
Лист 503</v>
          </cell>
        </row>
      </sheetData>
      <sheetData sheetId="337">
        <row r="6">
          <cell r="D6">
            <v>0</v>
          </cell>
        </row>
      </sheetData>
      <sheetData sheetId="338">
        <row r="4">
          <cell r="E4" t="str">
            <v>Утверждено 2018 
Лист 503</v>
          </cell>
        </row>
      </sheetData>
      <sheetData sheetId="339"/>
      <sheetData sheetId="340"/>
      <sheetData sheetId="341">
        <row r="6">
          <cell r="D6">
            <v>0</v>
          </cell>
        </row>
      </sheetData>
      <sheetData sheetId="342"/>
      <sheetData sheetId="343">
        <row r="4">
          <cell r="E4" t="str">
            <v>Утверждено 2018 
Лист 503</v>
          </cell>
        </row>
      </sheetData>
      <sheetData sheetId="344"/>
      <sheetData sheetId="345">
        <row r="6">
          <cell r="D6">
            <v>0</v>
          </cell>
        </row>
      </sheetData>
      <sheetData sheetId="346">
        <row r="6">
          <cell r="D6">
            <v>0</v>
          </cell>
        </row>
      </sheetData>
      <sheetData sheetId="347"/>
      <sheetData sheetId="348">
        <row r="6">
          <cell r="D6">
            <v>0</v>
          </cell>
        </row>
      </sheetData>
      <sheetData sheetId="349"/>
      <sheetData sheetId="350"/>
      <sheetData sheetId="351">
        <row r="6">
          <cell r="D6">
            <v>0</v>
          </cell>
        </row>
      </sheetData>
      <sheetData sheetId="352">
        <row r="6">
          <cell r="D6">
            <v>0</v>
          </cell>
        </row>
      </sheetData>
      <sheetData sheetId="353"/>
      <sheetData sheetId="354">
        <row r="6">
          <cell r="D6">
            <v>0</v>
          </cell>
        </row>
      </sheetData>
      <sheetData sheetId="355"/>
      <sheetData sheetId="356"/>
      <sheetData sheetId="357"/>
      <sheetData sheetId="358">
        <row r="6">
          <cell r="D6">
            <v>0</v>
          </cell>
        </row>
      </sheetData>
      <sheetData sheetId="359"/>
      <sheetData sheetId="360"/>
      <sheetData sheetId="361"/>
      <sheetData sheetId="362">
        <row r="6">
          <cell r="D6">
            <v>0</v>
          </cell>
        </row>
      </sheetData>
      <sheetData sheetId="363"/>
      <sheetData sheetId="364">
        <row r="6">
          <cell r="D6">
            <v>0</v>
          </cell>
        </row>
      </sheetData>
      <sheetData sheetId="365">
        <row r="6">
          <cell r="D6">
            <v>0</v>
          </cell>
        </row>
      </sheetData>
      <sheetData sheetId="366"/>
      <sheetData sheetId="367"/>
      <sheetData sheetId="368">
        <row r="6">
          <cell r="D6">
            <v>0</v>
          </cell>
        </row>
      </sheetData>
      <sheetData sheetId="369"/>
      <sheetData sheetId="370"/>
      <sheetData sheetId="371"/>
      <sheetData sheetId="372">
        <row r="6">
          <cell r="D6">
            <v>0</v>
          </cell>
        </row>
      </sheetData>
      <sheetData sheetId="373">
        <row r="6">
          <cell r="D6">
            <v>0</v>
          </cell>
        </row>
      </sheetData>
      <sheetData sheetId="374"/>
      <sheetData sheetId="375">
        <row r="6">
          <cell r="D6">
            <v>0</v>
          </cell>
        </row>
      </sheetData>
      <sheetData sheetId="376"/>
      <sheetData sheetId="377"/>
      <sheetData sheetId="378">
        <row r="6">
          <cell r="D6">
            <v>0</v>
          </cell>
        </row>
      </sheetData>
      <sheetData sheetId="379">
        <row r="6">
          <cell r="D6">
            <v>0</v>
          </cell>
        </row>
      </sheetData>
      <sheetData sheetId="380"/>
      <sheetData sheetId="381">
        <row r="6">
          <cell r="D6">
            <v>0</v>
          </cell>
        </row>
      </sheetData>
      <sheetData sheetId="382"/>
      <sheetData sheetId="383"/>
      <sheetData sheetId="384"/>
      <sheetData sheetId="385">
        <row r="6">
          <cell r="D6">
            <v>0</v>
          </cell>
        </row>
      </sheetData>
      <sheetData sheetId="386"/>
      <sheetData sheetId="387"/>
      <sheetData sheetId="388"/>
      <sheetData sheetId="389">
        <row r="6">
          <cell r="D6">
            <v>0</v>
          </cell>
        </row>
      </sheetData>
      <sheetData sheetId="390"/>
      <sheetData sheetId="391">
        <row r="6">
          <cell r="D6">
            <v>0</v>
          </cell>
        </row>
      </sheetData>
      <sheetData sheetId="392">
        <row r="6">
          <cell r="D6">
            <v>0</v>
          </cell>
        </row>
      </sheetData>
      <sheetData sheetId="393"/>
      <sheetData sheetId="394"/>
      <sheetData sheetId="395">
        <row r="6">
          <cell r="D6">
            <v>0</v>
          </cell>
        </row>
      </sheetData>
      <sheetData sheetId="396"/>
      <sheetData sheetId="397"/>
      <sheetData sheetId="398"/>
      <sheetData sheetId="399">
        <row r="6">
          <cell r="D6">
            <v>0</v>
          </cell>
        </row>
      </sheetData>
      <sheetData sheetId="400">
        <row r="6">
          <cell r="D6">
            <v>0</v>
          </cell>
        </row>
      </sheetData>
      <sheetData sheetId="401"/>
      <sheetData sheetId="402">
        <row r="6">
          <cell r="D6">
            <v>0</v>
          </cell>
        </row>
      </sheetData>
      <sheetData sheetId="403"/>
      <sheetData sheetId="404"/>
      <sheetData sheetId="405">
        <row r="6">
          <cell r="D6">
            <v>0</v>
          </cell>
        </row>
      </sheetData>
      <sheetData sheetId="406">
        <row r="6">
          <cell r="D6">
            <v>0</v>
          </cell>
        </row>
      </sheetData>
      <sheetData sheetId="407"/>
      <sheetData sheetId="408">
        <row r="6">
          <cell r="D6">
            <v>0</v>
          </cell>
        </row>
      </sheetData>
      <sheetData sheetId="409"/>
      <sheetData sheetId="410"/>
      <sheetData sheetId="411"/>
      <sheetData sheetId="412">
        <row r="6">
          <cell r="D6">
            <v>0</v>
          </cell>
        </row>
      </sheetData>
      <sheetData sheetId="413"/>
      <sheetData sheetId="414"/>
      <sheetData sheetId="415"/>
      <sheetData sheetId="416">
        <row r="6">
          <cell r="D6">
            <v>0</v>
          </cell>
        </row>
      </sheetData>
      <sheetData sheetId="417"/>
      <sheetData sheetId="418">
        <row r="6">
          <cell r="D6">
            <v>0</v>
          </cell>
        </row>
      </sheetData>
      <sheetData sheetId="419">
        <row r="6">
          <cell r="D6">
            <v>0</v>
          </cell>
        </row>
      </sheetData>
      <sheetData sheetId="420"/>
      <sheetData sheetId="421"/>
      <sheetData sheetId="422">
        <row r="6">
          <cell r="D6">
            <v>0</v>
          </cell>
        </row>
      </sheetData>
      <sheetData sheetId="423"/>
      <sheetData sheetId="424"/>
      <sheetData sheetId="425"/>
      <sheetData sheetId="426">
        <row r="6">
          <cell r="D6">
            <v>0</v>
          </cell>
        </row>
      </sheetData>
      <sheetData sheetId="427"/>
      <sheetData sheetId="428"/>
      <sheetData sheetId="429">
        <row r="6">
          <cell r="D6">
            <v>0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4">
          <cell r="E4" t="str">
            <v>Утверждено 2018 
Лист 503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REESTR_ORG"/>
      <sheetName val="Инструкция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Set"/>
      <sheetName val="Поставщики и субподрядчики"/>
      <sheetName val="Title"/>
      <sheetName val="числ"/>
      <sheetName val="Расчет_системных_блоков"/>
      <sheetName val="Список компаний сектора"/>
      <sheetName val="Treppe"/>
      <sheetName val="Амортизация"/>
      <sheetName val="Форма_28кот."/>
      <sheetName val="_x0018_O_x00"/>
      <sheetName val="НСИ"/>
      <sheetName val="Справочник_2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ф.5"/>
      <sheetName val="иртышская"/>
      <sheetName val="таврическая"/>
      <sheetName val="сибирь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定额"/>
      <sheetName val="Cash2"/>
      <sheetName val="Z"/>
      <sheetName val="исх_данные"/>
      <sheetName val="исх-данные"/>
      <sheetName val="топография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Исходные_данные4"/>
      <sheetName val="ras_bs4"/>
      <sheetName val="ФЭ_модель4"/>
      <sheetName val="2008_-20104"/>
      <sheetName val="Калькуляция_кв4"/>
      <sheetName val="dairy_precedents1"/>
      <sheetName val="Расчет_системных_блоков4"/>
      <sheetName val="факт_20181"/>
      <sheetName val="31_08_20041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2.5.17.   3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Контроль Россети"/>
      <sheetName val="Программа проверки"/>
      <sheetName val="Аттестаты"/>
      <sheetName val="Гл метрологи"/>
      <sheetName val="факт_20182"/>
      <sheetName val="31_08_20042"/>
      <sheetName val="факт_20183"/>
      <sheetName val="31_08_20043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ДЗО Россети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Т-18-Инвестиции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реализация_СВОД14"/>
      <sheetName val="реализация_нерег14"/>
      <sheetName val="реализация_рег14"/>
      <sheetName val="расчет_смешанного_тарифа14"/>
      <sheetName val="товарка_население14"/>
      <sheetName val="товарка_исх14"/>
      <sheetName val="смешанный_тариф_рег14"/>
      <sheetName val="товарка_рег14"/>
      <sheetName val="смешанный_тариф_нерег14"/>
      <sheetName val="товарка_нерег14"/>
      <sheetName val="смешанный_тариф_итого14"/>
      <sheetName val="товарка_итого14"/>
      <sheetName val="1_1_1_1_(товарка_исх_)14"/>
      <sheetName val="1_1_1_1_(товарка_рег)14"/>
      <sheetName val="1_1_1_1_(товарка_нерег)14"/>
      <sheetName val="1_1_1_1_(товарка_итого)14"/>
      <sheetName val="1_1_1_1_(товарка_горсети_исх_14"/>
      <sheetName val="1_1_1_1_(товарка_горсети_рег)14"/>
      <sheetName val="1_1_1_1_(товарка_горсети_нере14"/>
      <sheetName val="1_1_1_1_(товарка_горсети_итог14"/>
      <sheetName val="товарка_отрасли14"/>
      <sheetName val="товарка_группы14"/>
      <sheetName val="товарка_горсети14"/>
      <sheetName val="Анализ_по_товарке14"/>
      <sheetName val="Анализ_по_товарке_(ОПП)14"/>
      <sheetName val="Анализ_по_реализации14"/>
      <sheetName val="товарка_факт_по_рег__тарифу14"/>
      <sheetName val="Анализ_товарки_по_рег__тарифу14"/>
      <sheetName val="Анализ_товарки_ОПП_рег__тариф14"/>
      <sheetName val="P2_114"/>
      <sheetName val="Мониторинг__214"/>
      <sheetName val="шаблон_для_R314"/>
      <sheetName val="группы_итого_1с14"/>
      <sheetName val="группы_рег_14"/>
      <sheetName val="группы_нерег_14"/>
      <sheetName val="группы_перерасчет_рег_14"/>
      <sheetName val="группы_перерасчет_нерег_14"/>
      <sheetName val="группы_итого_проверка14"/>
      <sheetName val="Бюджет_2010_ожид_14"/>
      <sheetName val="Форма_20_(1)14"/>
      <sheetName val="Форма_20_(2)14"/>
      <sheetName val="Форма_20_(3)14"/>
      <sheetName val="Форма_20_(4)14"/>
      <sheetName val="Форма_20_(5)14"/>
      <sheetName val="18_214"/>
      <sheetName val="17_114"/>
      <sheetName val="2_314"/>
      <sheetName val="Ген__не_уч__ОРЭМ14"/>
      <sheetName val="21_314"/>
      <sheetName val="анализ_5014"/>
      <sheetName val="анализ_5114"/>
      <sheetName val="анализ_5714"/>
      <sheetName val="анализ_6214"/>
      <sheetName val="расшифровка_6214"/>
      <sheetName val="76_5,5114"/>
      <sheetName val="91_2,5114"/>
      <sheetName val="расх__из_приб__фев_201014"/>
      <sheetName val="инвест_прогр14"/>
      <sheetName val="сч_60_услуги_СЭ14"/>
      <sheetName val="БР_продажа_14"/>
      <sheetName val="КЗ_60_114"/>
      <sheetName val="КЗ_76_514"/>
      <sheetName val="авансы_выданные_60_214"/>
      <sheetName val="_анализ__7014"/>
      <sheetName val="68_1_ПОДОХОДНЫЙ14"/>
      <sheetName val="68_2_НДС14"/>
      <sheetName val="68_4_налог_на_ПРИБЫЛЬ14"/>
      <sheetName val="68_4_1__платежи_в_бюджет14"/>
      <sheetName val="68_4_2_начисление__налога_ПРИ14"/>
      <sheetName val="68_8_ИМУЩЕСТВО14"/>
      <sheetName val="68_10_ОКР_СРЕДА14"/>
      <sheetName val="68_11_ТРАНСПОРТ14"/>
      <sheetName val="68_12_ЗЕМЛЯ14"/>
      <sheetName val="68_14_ГОСПОШЛИНА14"/>
      <sheetName val="Анализ_9714"/>
      <sheetName val="69_1_СОЦ_СТРАХ14"/>
      <sheetName val="69_2_ПФ14"/>
      <sheetName val="69_3_МЕД_СТРАХ_14"/>
      <sheetName val="69_11_ТРАВМАТИЗМ14"/>
      <sheetName val="58_1_АКЦИИ_СГЭС14"/>
      <sheetName val="58_2_ВЕКСЕЛЯ14"/>
      <sheetName val="58_3_ЗАЙМЫ14"/>
      <sheetName val="58_2_91_1_ВЕКСЕЛЯ14"/>
      <sheetName val="91_2_58_2_ВЕКСЕЛЯ14"/>
      <sheetName val="анализ_сч_7514"/>
      <sheetName val="план_счетов14"/>
      <sheetName val="Лист1_(2)14"/>
      <sheetName val="Электроэн_4кв14"/>
      <sheetName val="Вода_4кв14"/>
      <sheetName val="Тепло_4кв14"/>
      <sheetName val="ДПН_внутр14"/>
      <sheetName val="ДПН_АРМ14"/>
      <sheetName val="P2_213"/>
      <sheetName val="14б_ДПН_отчет13"/>
      <sheetName val="16а_Сводный_анализ13"/>
      <sheetName val="Таб1_113"/>
      <sheetName val="ПС_110_кВ_№13_А13"/>
      <sheetName val="Ф-1_(для_АО-энерго)13"/>
      <sheetName val="Ф-2_(для_АО-энерго)13"/>
      <sheetName val="Расчёт_НВВ_по_RAB13"/>
      <sheetName val="СВОД_БДДС13"/>
      <sheetName val="2__Баланс13"/>
      <sheetName val="3__БДДС13"/>
      <sheetName val="Бюджет_15_поквартально_13"/>
      <sheetName val="Бюджет_01_1513"/>
      <sheetName val="ПФ_01_1513"/>
      <sheetName val="ПД_01_1513"/>
      <sheetName val="Бюджет_02_1513"/>
      <sheetName val="ПФ_02_1513"/>
      <sheetName val="ПД_02_1513"/>
      <sheetName val="Бюджет_03_1513"/>
      <sheetName val="ПФ_03_1513"/>
      <sheetName val="ПД_03_1513"/>
      <sheetName val="Бюджет_1кв__1513"/>
      <sheetName val="ПФ_1кв__1513"/>
      <sheetName val="ПД_1кв__1513"/>
      <sheetName val="Бюджет_04_1513"/>
      <sheetName val="ПФ_04_1513"/>
      <sheetName val="ПД_04_1513"/>
      <sheetName val="Бюджет_05_1513"/>
      <sheetName val="ПФ_05_1513"/>
      <sheetName val="ПД_05_1513"/>
      <sheetName val="Бюджет_06_1513"/>
      <sheetName val="ПФ_06_1513"/>
      <sheetName val="ПД_06_1513"/>
      <sheetName val="Бюджет_2кв__1513"/>
      <sheetName val="ПФ_2кв__1513"/>
      <sheetName val="ПД_2кв__1513"/>
      <sheetName val="Бюджет_6мес__1513"/>
      <sheetName val="ПФ_6мес__1513"/>
      <sheetName val="ТюмТПО_13"/>
      <sheetName val="ЮжТПО_13"/>
      <sheetName val="ПС_-_Действующие13"/>
      <sheetName val="ПД_6мес__1513"/>
      <sheetName val="Бюджет_07_1513"/>
      <sheetName val="ПФ_07_1513"/>
      <sheetName val="ПД_07_1513"/>
      <sheetName val="Бюджет_08_1513"/>
      <sheetName val="ПФ_08_1513"/>
      <sheetName val="ПД_08_1513"/>
      <sheetName val="Бюджет_09_1513"/>
      <sheetName val="ПФ_09_1513"/>
      <sheetName val="ПД_09_1513"/>
      <sheetName val="Бюджет_3кв__1513"/>
      <sheetName val="Список_дефектов13"/>
      <sheetName val="ПФ_3кв__1513"/>
      <sheetName val="ПД_3кв__1513"/>
      <sheetName val="Бюджет_9мес__1513"/>
      <sheetName val="ПФ_9мес__1513"/>
      <sheetName val="ПД_9мес__1513"/>
      <sheetName val="Бюджет_10_1513"/>
      <sheetName val="ПФ_10_1513"/>
      <sheetName val="ПД_10_1513"/>
      <sheetName val="Бюджет_11_1513"/>
      <sheetName val="ПФ_11_1513"/>
      <sheetName val="ПД_11_1513"/>
      <sheetName val="Бюджет_12_1513"/>
      <sheetName val="ПФ_12_1513"/>
      <sheetName val="ПД_12_1513"/>
      <sheetName val="Бюджет_4кв__1513"/>
      <sheetName val="ПФ_4кв__1513"/>
      <sheetName val="ПД_4кв__1513"/>
      <sheetName val="ТО_201613"/>
      <sheetName val="Производство_электроэнергии13"/>
      <sheetName val="Т19_113"/>
      <sheetName val="Сценарные_условия13"/>
      <sheetName val="Содержание_-_расшир_формат13"/>
      <sheetName val="Содержание_-_агрегир__формат13"/>
      <sheetName val="1_Общие_сведения13"/>
      <sheetName val="2_Оценочные_показатели13"/>
      <sheetName val="9_ОФР13"/>
      <sheetName val="3_Программа_реализации13"/>
      <sheetName val="4_Баланс_эм13"/>
      <sheetName val="5_Производство13"/>
      <sheetName val="6_Топливо13"/>
      <sheetName val="7_ИПР13"/>
      <sheetName val="8_Затраты_на_персонал13"/>
      <sheetName val="10_1__Смета_затрат13"/>
      <sheetName val="10_2__Прочие_ДиР13"/>
      <sheetName val="11__БДР13"/>
      <sheetName val="12_БДДС_(ДПН)13"/>
      <sheetName val="13_Прогнозный_баланс13"/>
      <sheetName val="14_ПУЭ13"/>
      <sheetName val="ОР_новая_методика_213"/>
      <sheetName val="ОР_новая_методика13"/>
      <sheetName val="_O???13"/>
      <sheetName val="_O13"/>
      <sheetName val="_O?13"/>
      <sheetName val="1_3_Расчет_НВВ_по_RAB_(2022)13"/>
      <sheetName val="1_7_Баланс_ээ13"/>
      <sheetName val="прил_112"/>
      <sheetName val="_O___11"/>
      <sheetName val="_O_11"/>
      <sheetName val="0_111"/>
      <sheetName val="24_111"/>
      <sheetName val="6_111"/>
      <sheetName val="Page_211"/>
      <sheetName val="Служебный_лист11"/>
      <sheetName val="на_1_тут11"/>
      <sheetName val="ESTI_11"/>
      <sheetName val="main_gate_house11"/>
      <sheetName val="см-2_шатурс_сети__проект_рабо11"/>
      <sheetName val="Расчет_НВВ_общий11"/>
      <sheetName val="group_structure11"/>
      <sheetName val="income_statement11"/>
      <sheetName val="Форма_сетевой_график_ЭРСБ11"/>
      <sheetName val="B_inputs11"/>
      <sheetName val="тариф_Бежецк11"/>
      <sheetName val="Лимит_по_протоколам11"/>
      <sheetName val="Для_лимита_201611"/>
      <sheetName val="Для_лимита_2016_(И)11"/>
      <sheetName val="Валдай_201311"/>
      <sheetName val="Вер-Д__201311"/>
      <sheetName val="Вол-Д_201311"/>
      <sheetName val="Вол-О_201311"/>
      <sheetName val="Вологда_201311"/>
      <sheetName val="М_201311"/>
      <sheetName val="Пр_201311"/>
      <sheetName val="Чер_201311"/>
      <sheetName val="Упр_201311"/>
      <sheetName val="СПБ_201311"/>
      <sheetName val="Валдай_201411"/>
      <sheetName val="Вер-Д_201411"/>
      <sheetName val="Вол-Д_201411"/>
      <sheetName val="Вол-О_201411"/>
      <sheetName val="Вологда_201411"/>
      <sheetName val="М_201411"/>
      <sheetName val="Пр_201411"/>
      <sheetName val="Чер_201411"/>
      <sheetName val="Упр_201411"/>
      <sheetName val="СПБ_201411"/>
      <sheetName val="Валдай_201511"/>
      <sheetName val="Вер-Д_201511"/>
      <sheetName val="Вол-Д_201511"/>
      <sheetName val="Вол-О_201511"/>
      <sheetName val="Вологда_201511"/>
      <sheetName val="М_201511"/>
      <sheetName val="Пр_201511"/>
      <sheetName val="Чер_201511"/>
      <sheetName val="Упр_201511"/>
      <sheetName val="СПБ_201511"/>
      <sheetName val="РЕЗЕРВ_(c_эрками)11"/>
      <sheetName val="СПБ_11"/>
      <sheetName val="2008_-20105"/>
      <sheetName val="dairy_precedents2"/>
      <sheetName val="Расчет_системных_блоков5"/>
      <sheetName val="Список_компаний_сектора2"/>
      <sheetName val="Поставщики_и_субподрядчики2"/>
      <sheetName val="Форма_28кот_2"/>
      <sheetName val="Tav_22_Rischio_di_Credito2"/>
      <sheetName val="расчет_НВВ_РСК_по_RAB2"/>
      <sheetName val="Dati_Caricati2"/>
      <sheetName val="Предлагаемая_новая_форма_СТРС2"/>
      <sheetName val="ф_52"/>
      <sheetName val="СН_2"/>
      <sheetName val="5_2-опер_рас_пп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промежуточный_расчет2"/>
      <sheetName val="Flow_summary2"/>
      <sheetName val="Generator_summary2"/>
      <sheetName val="ДЛЯ_ЗАПОЛНЕНИЯ2"/>
      <sheetName val="Исходные_данные_и_тариф_ЭЛЕКТР2"/>
      <sheetName val="Вода_для_ГВС2"/>
      <sheetName val="т1_15(смета8а)2"/>
      <sheetName val="Ввод_данных2"/>
      <sheetName val="Приложение_(ТЭЦ)_2"/>
      <sheetName val="t_настройки"/>
      <sheetName val="форма 7 (скважин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A2">
            <v>0</v>
          </cell>
        </row>
      </sheetData>
      <sheetData sheetId="38">
        <row r="2">
          <cell r="A2">
            <v>0</v>
          </cell>
        </row>
      </sheetData>
      <sheetData sheetId="39">
        <row r="2">
          <cell r="A2">
            <v>0</v>
          </cell>
        </row>
      </sheetData>
      <sheetData sheetId="40">
        <row r="2">
          <cell r="A2">
            <v>0</v>
          </cell>
        </row>
      </sheetData>
      <sheetData sheetId="41">
        <row r="2">
          <cell r="A2">
            <v>0</v>
          </cell>
        </row>
      </sheetData>
      <sheetData sheetId="42">
        <row r="2">
          <cell r="A2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>
        <row r="8">
          <cell r="D8">
            <v>15739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">
          <cell r="A1">
            <v>0</v>
          </cell>
        </row>
      </sheetData>
      <sheetData sheetId="264">
        <row r="1">
          <cell r="A1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1">
          <cell r="A1">
            <v>0</v>
          </cell>
        </row>
      </sheetData>
      <sheetData sheetId="409">
        <row r="1">
          <cell r="A1">
            <v>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2">
          <cell r="A2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1">
          <cell r="A1">
            <v>0</v>
          </cell>
        </row>
      </sheetData>
      <sheetData sheetId="2190" refreshError="1"/>
      <sheetData sheetId="2191">
        <row r="1">
          <cell r="A1">
            <v>0</v>
          </cell>
        </row>
      </sheetData>
      <sheetData sheetId="2192" refreshError="1"/>
      <sheetData sheetId="2193" refreshError="1"/>
      <sheetData sheetId="2194">
        <row r="1">
          <cell r="A1">
            <v>0</v>
          </cell>
        </row>
      </sheetData>
      <sheetData sheetId="2195">
        <row r="1">
          <cell r="A1">
            <v>0</v>
          </cell>
        </row>
      </sheetData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>
        <row r="1">
          <cell r="A1">
            <v>0</v>
          </cell>
        </row>
      </sheetData>
      <sheetData sheetId="3197">
        <row r="1">
          <cell r="A1">
            <v>0</v>
          </cell>
        </row>
      </sheetData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>
        <row r="1">
          <cell r="A1">
            <v>0</v>
          </cell>
        </row>
      </sheetData>
      <sheetData sheetId="3206" refreshError="1"/>
      <sheetData sheetId="3207">
        <row r="1">
          <cell r="A1">
            <v>0</v>
          </cell>
        </row>
      </sheetData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/>
      <sheetData sheetId="3269"/>
      <sheetData sheetId="3270"/>
      <sheetData sheetId="3271"/>
      <sheetData sheetId="3272"/>
      <sheetData sheetId="3273"/>
      <sheetData sheetId="3274"/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7">
          <cell r="D7">
            <v>0</v>
          </cell>
        </row>
      </sheetData>
      <sheetData sheetId="3285">
        <row r="7">
          <cell r="D7">
            <v>0</v>
          </cell>
        </row>
      </sheetData>
      <sheetData sheetId="3286">
        <row r="7">
          <cell r="D7">
            <v>0</v>
          </cell>
        </row>
      </sheetData>
      <sheetData sheetId="3287">
        <row r="7">
          <cell r="D7">
            <v>0</v>
          </cell>
        </row>
      </sheetData>
      <sheetData sheetId="3288">
        <row r="7">
          <cell r="D7">
            <v>0</v>
          </cell>
        </row>
      </sheetData>
      <sheetData sheetId="3289">
        <row r="7">
          <cell r="D7">
            <v>0</v>
          </cell>
        </row>
      </sheetData>
      <sheetData sheetId="3290">
        <row r="7">
          <cell r="D7">
            <v>0</v>
          </cell>
        </row>
      </sheetData>
      <sheetData sheetId="3291">
        <row r="7">
          <cell r="D7">
            <v>0</v>
          </cell>
        </row>
      </sheetData>
      <sheetData sheetId="3292">
        <row r="7">
          <cell r="D7">
            <v>0</v>
          </cell>
        </row>
      </sheetData>
      <sheetData sheetId="3293">
        <row r="7">
          <cell r="D7">
            <v>0</v>
          </cell>
        </row>
      </sheetData>
      <sheetData sheetId="3294">
        <row r="7">
          <cell r="D7">
            <v>0</v>
          </cell>
        </row>
      </sheetData>
      <sheetData sheetId="3295">
        <row r="7">
          <cell r="D7">
            <v>0</v>
          </cell>
        </row>
      </sheetData>
      <sheetData sheetId="3296">
        <row r="7">
          <cell r="D7">
            <v>0</v>
          </cell>
        </row>
      </sheetData>
      <sheetData sheetId="3297">
        <row r="7">
          <cell r="D7">
            <v>0</v>
          </cell>
        </row>
      </sheetData>
      <sheetData sheetId="3298">
        <row r="7">
          <cell r="D7">
            <v>0</v>
          </cell>
        </row>
      </sheetData>
      <sheetData sheetId="3299">
        <row r="7">
          <cell r="D7">
            <v>0</v>
          </cell>
        </row>
      </sheetData>
      <sheetData sheetId="3300"/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7">
          <cell r="D7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7">
          <cell r="D7">
            <v>0</v>
          </cell>
        </row>
      </sheetData>
      <sheetData sheetId="3337">
        <row r="7">
          <cell r="D7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7">
          <cell r="D7">
            <v>0</v>
          </cell>
        </row>
      </sheetData>
      <sheetData sheetId="3341">
        <row r="7">
          <cell r="D7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7">
          <cell r="D7">
            <v>0</v>
          </cell>
        </row>
      </sheetData>
      <sheetData sheetId="3345">
        <row r="7">
          <cell r="D7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7">
          <cell r="D7">
            <v>0</v>
          </cell>
        </row>
      </sheetData>
      <sheetData sheetId="3351">
        <row r="2">
          <cell r="A2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1">
          <cell r="A1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/>
      <sheetData sheetId="3377"/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/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/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/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/>
      <sheetData sheetId="3416"/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 t="str">
            <v>Прогноз СН и НВВ на 2025 год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 t="str">
            <v>Прогноз СН и НВВ на 2025 год</v>
          </cell>
        </row>
      </sheetData>
      <sheetData sheetId="3529">
        <row r="2">
          <cell r="A2" t="str">
            <v>Прогноз СН и НВВ на 2025 год</v>
          </cell>
        </row>
      </sheetData>
      <sheetData sheetId="3530">
        <row r="4">
          <cell r="E4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 t="str">
            <v>Прогноз СН и НВВ на 2025 год</v>
          </cell>
        </row>
      </sheetData>
      <sheetData sheetId="3533">
        <row r="2">
          <cell r="A2" t="str">
            <v>Прогноз СН и НВВ на 2025 год</v>
          </cell>
        </row>
      </sheetData>
      <sheetData sheetId="3534">
        <row r="2">
          <cell r="A2" t="str">
            <v>Прогноз СН и НВВ на 2025 год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4">
          <cell r="E4">
            <v>0</v>
          </cell>
        </row>
      </sheetData>
      <sheetData sheetId="3538">
        <row r="4">
          <cell r="E4">
            <v>0</v>
          </cell>
        </row>
      </sheetData>
      <sheetData sheetId="3539"/>
      <sheetData sheetId="3540"/>
      <sheetData sheetId="3541">
        <row r="2">
          <cell r="A2" t="str">
            <v>Прогноз СН и НВВ на 2025 год</v>
          </cell>
        </row>
      </sheetData>
      <sheetData sheetId="3542">
        <row r="2">
          <cell r="A2" t="str">
            <v>Прогноз СН и НВВ на 2025 год</v>
          </cell>
        </row>
      </sheetData>
      <sheetData sheetId="3543"/>
      <sheetData sheetId="3544">
        <row r="1">
          <cell r="A1">
            <v>0</v>
          </cell>
        </row>
      </sheetData>
      <sheetData sheetId="3545"/>
      <sheetData sheetId="3546"/>
      <sheetData sheetId="3547">
        <row r="8">
          <cell r="D8">
            <v>15739</v>
          </cell>
        </row>
      </sheetData>
      <sheetData sheetId="3548">
        <row r="1">
          <cell r="A1">
            <v>0</v>
          </cell>
        </row>
      </sheetData>
      <sheetData sheetId="3549"/>
      <sheetData sheetId="3550">
        <row r="1">
          <cell r="A1">
            <v>0</v>
          </cell>
        </row>
      </sheetData>
      <sheetData sheetId="3551"/>
      <sheetData sheetId="3552">
        <row r="1">
          <cell r="A1">
            <v>0</v>
          </cell>
        </row>
      </sheetData>
      <sheetData sheetId="3553"/>
      <sheetData sheetId="3554">
        <row r="1">
          <cell r="A1">
            <v>0</v>
          </cell>
        </row>
      </sheetData>
      <sheetData sheetId="3555"/>
      <sheetData sheetId="3556"/>
      <sheetData sheetId="3557">
        <row r="1">
          <cell r="A1">
            <v>0</v>
          </cell>
        </row>
      </sheetData>
      <sheetData sheetId="3558"/>
      <sheetData sheetId="3559"/>
      <sheetData sheetId="3560" refreshError="1"/>
      <sheetData sheetId="3561">
        <row r="2">
          <cell r="A2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2">
          <cell r="A2" t="str">
            <v>№ п/п</v>
          </cell>
        </row>
      </sheetData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1">
          <cell r="A1">
            <v>0</v>
          </cell>
        </row>
      </sheetData>
      <sheetData sheetId="3833"/>
      <sheetData sheetId="3834"/>
      <sheetData sheetId="3835"/>
      <sheetData sheetId="3836"/>
      <sheetData sheetId="3837">
        <row r="2">
          <cell r="A2">
            <v>0</v>
          </cell>
        </row>
      </sheetData>
      <sheetData sheetId="3838">
        <row r="2">
          <cell r="A2" t="str">
            <v>Прогноз СН и НВВ на 2025 год</v>
          </cell>
        </row>
      </sheetData>
      <sheetData sheetId="3839"/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 refreshError="1"/>
      <sheetData sheetId="3867">
        <row r="4">
          <cell r="E4" t="str">
            <v>март</v>
          </cell>
        </row>
      </sheetData>
      <sheetData sheetId="3868"/>
      <sheetData sheetId="3869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87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A2" t="str">
            <v>№ п/п</v>
          </cell>
        </row>
      </sheetData>
      <sheetData sheetId="3908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1">
          <cell r="A1">
            <v>0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>
        <row r="2">
          <cell r="A2" t="str">
            <v>№ п/п</v>
          </cell>
        </row>
      </sheetData>
      <sheetData sheetId="3939">
        <row r="2">
          <cell r="A2" t="str">
            <v>№ п/п</v>
          </cell>
        </row>
      </sheetData>
      <sheetData sheetId="3940" refreshError="1"/>
      <sheetData sheetId="3941"/>
      <sheetData sheetId="3942"/>
      <sheetData sheetId="3943"/>
      <sheetData sheetId="3944"/>
      <sheetData sheetId="3945" refreshError="1"/>
      <sheetData sheetId="3946" refreshError="1"/>
      <sheetData sheetId="3947" refreshError="1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>
        <row r="1">
          <cell r="A1">
            <v>0</v>
          </cell>
        </row>
      </sheetData>
      <sheetData sheetId="4152">
        <row r="1">
          <cell r="A1">
            <v>0</v>
          </cell>
        </row>
      </sheetData>
      <sheetData sheetId="4153">
        <row r="1">
          <cell r="A1">
            <v>0</v>
          </cell>
        </row>
      </sheetData>
      <sheetData sheetId="4154"/>
      <sheetData sheetId="4155"/>
      <sheetData sheetId="4156">
        <row r="1">
          <cell r="A1">
            <v>0</v>
          </cell>
        </row>
      </sheetData>
      <sheetData sheetId="4157">
        <row r="1">
          <cell r="A1">
            <v>0</v>
          </cell>
        </row>
      </sheetData>
      <sheetData sheetId="4158">
        <row r="1">
          <cell r="A1">
            <v>0</v>
          </cell>
        </row>
      </sheetData>
      <sheetData sheetId="4159">
        <row r="1">
          <cell r="A1">
            <v>0</v>
          </cell>
        </row>
      </sheetData>
      <sheetData sheetId="4160">
        <row r="1">
          <cell r="A1">
            <v>0</v>
          </cell>
        </row>
      </sheetData>
      <sheetData sheetId="4161">
        <row r="1">
          <cell r="A1">
            <v>0</v>
          </cell>
        </row>
      </sheetData>
      <sheetData sheetId="4162">
        <row r="1">
          <cell r="A1">
            <v>0</v>
          </cell>
        </row>
      </sheetData>
      <sheetData sheetId="4163">
        <row r="1">
          <cell r="A1">
            <v>0</v>
          </cell>
        </row>
      </sheetData>
      <sheetData sheetId="4164">
        <row r="1">
          <cell r="A1">
            <v>0</v>
          </cell>
        </row>
      </sheetData>
      <sheetData sheetId="4165">
        <row r="1">
          <cell r="A1">
            <v>0</v>
          </cell>
        </row>
      </sheetData>
      <sheetData sheetId="4166">
        <row r="1">
          <cell r="A1">
            <v>0</v>
          </cell>
        </row>
      </sheetData>
      <sheetData sheetId="4167">
        <row r="1">
          <cell r="A1">
            <v>0</v>
          </cell>
        </row>
      </sheetData>
      <sheetData sheetId="4168">
        <row r="1">
          <cell r="A1">
            <v>0</v>
          </cell>
        </row>
      </sheetData>
      <sheetData sheetId="4169">
        <row r="1">
          <cell r="A1">
            <v>0</v>
          </cell>
        </row>
      </sheetData>
      <sheetData sheetId="4170">
        <row r="1">
          <cell r="A1">
            <v>0</v>
          </cell>
        </row>
      </sheetData>
      <sheetData sheetId="4171">
        <row r="1">
          <cell r="A1">
            <v>0</v>
          </cell>
        </row>
      </sheetData>
      <sheetData sheetId="4172">
        <row r="1">
          <cell r="A1">
            <v>0</v>
          </cell>
        </row>
      </sheetData>
      <sheetData sheetId="4173">
        <row r="1">
          <cell r="A1">
            <v>0</v>
          </cell>
        </row>
      </sheetData>
      <sheetData sheetId="4174">
        <row r="1">
          <cell r="A1">
            <v>0</v>
          </cell>
        </row>
      </sheetData>
      <sheetData sheetId="4175">
        <row r="1">
          <cell r="A1">
            <v>0</v>
          </cell>
        </row>
      </sheetData>
      <sheetData sheetId="4176">
        <row r="1">
          <cell r="A1">
            <v>0</v>
          </cell>
        </row>
      </sheetData>
      <sheetData sheetId="4177">
        <row r="1">
          <cell r="A1">
            <v>0</v>
          </cell>
        </row>
      </sheetData>
      <sheetData sheetId="4178">
        <row r="1">
          <cell r="A1">
            <v>0</v>
          </cell>
        </row>
      </sheetData>
      <sheetData sheetId="4179">
        <row r="1">
          <cell r="A1">
            <v>0</v>
          </cell>
        </row>
      </sheetData>
      <sheetData sheetId="4180">
        <row r="1">
          <cell r="A1">
            <v>0</v>
          </cell>
        </row>
      </sheetData>
      <sheetData sheetId="4181">
        <row r="1">
          <cell r="A1">
            <v>0</v>
          </cell>
        </row>
      </sheetData>
      <sheetData sheetId="4182">
        <row r="1">
          <cell r="A1">
            <v>0</v>
          </cell>
        </row>
      </sheetData>
      <sheetData sheetId="4183">
        <row r="1">
          <cell r="A1">
            <v>0</v>
          </cell>
        </row>
      </sheetData>
      <sheetData sheetId="4184">
        <row r="1">
          <cell r="A1">
            <v>0</v>
          </cell>
        </row>
      </sheetData>
      <sheetData sheetId="4185">
        <row r="1">
          <cell r="A1">
            <v>0</v>
          </cell>
        </row>
      </sheetData>
      <sheetData sheetId="4186">
        <row r="1">
          <cell r="A1">
            <v>0</v>
          </cell>
        </row>
      </sheetData>
      <sheetData sheetId="4187">
        <row r="1">
          <cell r="A1">
            <v>0</v>
          </cell>
        </row>
      </sheetData>
      <sheetData sheetId="4188">
        <row r="1">
          <cell r="A1">
            <v>0</v>
          </cell>
        </row>
      </sheetData>
      <sheetData sheetId="4189">
        <row r="1">
          <cell r="A1">
            <v>0</v>
          </cell>
        </row>
      </sheetData>
      <sheetData sheetId="4190">
        <row r="1">
          <cell r="A1">
            <v>0</v>
          </cell>
        </row>
      </sheetData>
      <sheetData sheetId="4191"/>
      <sheetData sheetId="4192"/>
      <sheetData sheetId="4193"/>
      <sheetData sheetId="4194"/>
      <sheetData sheetId="4195"/>
      <sheetData sheetId="4196">
        <row r="1">
          <cell r="A1">
            <v>0</v>
          </cell>
        </row>
      </sheetData>
      <sheetData sheetId="4197"/>
      <sheetData sheetId="4198"/>
      <sheetData sheetId="4199"/>
      <sheetData sheetId="4200"/>
      <sheetData sheetId="4201">
        <row r="2">
          <cell r="A2">
            <v>0</v>
          </cell>
        </row>
      </sheetData>
      <sheetData sheetId="4202">
        <row r="2">
          <cell r="A2" t="str">
            <v>Прогноз СН и НВВ на 2025 год</v>
          </cell>
        </row>
      </sheetData>
      <sheetData sheetId="4203"/>
      <sheetData sheetId="4204">
        <row r="2">
          <cell r="A2">
            <v>0</v>
          </cell>
        </row>
      </sheetData>
      <sheetData sheetId="4205">
        <row r="2">
          <cell r="A2">
            <v>0</v>
          </cell>
        </row>
      </sheetData>
      <sheetData sheetId="4206">
        <row r="2">
          <cell r="A2">
            <v>0</v>
          </cell>
        </row>
      </sheetData>
      <sheetData sheetId="4207">
        <row r="2">
          <cell r="A2">
            <v>0</v>
          </cell>
        </row>
      </sheetData>
      <sheetData sheetId="4208">
        <row r="2">
          <cell r="A2">
            <v>0</v>
          </cell>
        </row>
      </sheetData>
      <sheetData sheetId="4209">
        <row r="2">
          <cell r="A2">
            <v>0</v>
          </cell>
        </row>
      </sheetData>
      <sheetData sheetId="4210">
        <row r="2">
          <cell r="A2">
            <v>0</v>
          </cell>
        </row>
      </sheetData>
      <sheetData sheetId="4211">
        <row r="2">
          <cell r="A2">
            <v>0</v>
          </cell>
        </row>
      </sheetData>
      <sheetData sheetId="4212">
        <row r="2">
          <cell r="A2">
            <v>0</v>
          </cell>
        </row>
      </sheetData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>
        <row r="2">
          <cell r="A2">
            <v>0</v>
          </cell>
        </row>
      </sheetData>
      <sheetData sheetId="4217">
        <row r="2">
          <cell r="A2">
            <v>0</v>
          </cell>
        </row>
      </sheetData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>
        <row r="2">
          <cell r="A2">
            <v>0</v>
          </cell>
        </row>
      </sheetData>
      <sheetData sheetId="4221">
        <row r="2">
          <cell r="A2">
            <v>0</v>
          </cell>
        </row>
      </sheetData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"/>
      <sheetName val="ГТЭЦ"/>
      <sheetName val="ЭЭ"/>
      <sheetName val="ТЭ Пр-во"/>
      <sheetName val="ТЭ Перед."/>
      <sheetName val="Итог"/>
    </sheetNames>
    <sheetDataSet>
      <sheetData sheetId="0"/>
      <sheetData sheetId="1"/>
      <sheetData sheetId="2"/>
      <sheetData sheetId="3"/>
      <sheetData sheetId="4"/>
      <sheetData sheetId="5">
        <row r="5">
          <cell r="G5">
            <v>10111.278733157998</v>
          </cell>
        </row>
        <row r="7">
          <cell r="C7">
            <v>60.89200000000001</v>
          </cell>
        </row>
        <row r="8">
          <cell r="C8">
            <v>3610.7224625360172</v>
          </cell>
        </row>
        <row r="10">
          <cell r="G10">
            <v>0.30099999999999999</v>
          </cell>
        </row>
        <row r="12">
          <cell r="E12">
            <v>286559.52063560311</v>
          </cell>
        </row>
        <row r="14">
          <cell r="E14">
            <v>8443.9225762348469</v>
          </cell>
        </row>
        <row r="16">
          <cell r="E16">
            <v>32245.376498420261</v>
          </cell>
        </row>
        <row r="17">
          <cell r="E17">
            <v>108122.64602</v>
          </cell>
        </row>
        <row r="20">
          <cell r="E20">
            <v>2499.428022389799</v>
          </cell>
        </row>
        <row r="21">
          <cell r="E21">
            <v>768.74395124291414</v>
          </cell>
        </row>
        <row r="22">
          <cell r="E22">
            <v>5815.8541481102584</v>
          </cell>
        </row>
        <row r="26">
          <cell r="E26">
            <v>10177.527158479586</v>
          </cell>
        </row>
        <row r="27">
          <cell r="E27">
            <v>103242.07166315924</v>
          </cell>
        </row>
        <row r="28">
          <cell r="E28">
            <v>1327.5810088634014</v>
          </cell>
        </row>
        <row r="30">
          <cell r="E30">
            <v>185.86114577127609</v>
          </cell>
        </row>
        <row r="48">
          <cell r="E48">
            <v>5793.5517520738822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Р полн."/>
      <sheetName val="ШР рек."/>
      <sheetName val="ШР убыл."/>
      <sheetName val="Расчет"/>
      <sheetName val="ФОТ"/>
      <sheetName val="Фот исходный"/>
      <sheetName val="Распред"/>
      <sheetName val="Распред 2023"/>
    </sheetNames>
    <sheetDataSet>
      <sheetData sheetId="0"/>
      <sheetData sheetId="1"/>
      <sheetData sheetId="2"/>
      <sheetData sheetId="3">
        <row r="8">
          <cell r="I8">
            <v>113773.52529715314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 с &quot;проектом&quot;"/>
      <sheetName val="Расчет NPV"/>
      <sheetName val="Capex"/>
      <sheetName val="ВК аванс оборуд."/>
      <sheetName val="ВК ок. расчет оборуд."/>
      <sheetName val="ВК аванс СМР"/>
      <sheetName val="ВК ок. расчет СМР"/>
      <sheetName val="Граф. АО"/>
      <sheetName val="Граф. ОРО"/>
      <sheetName val="Граф АР"/>
      <sheetName val="Граф. ОРР"/>
      <sheetName val="График"/>
      <sheetName val="Ам. и НИ"/>
      <sheetName val="Ам.+НИ СМР"/>
      <sheetName val="Индекс"/>
      <sheetName val="ФОТ"/>
      <sheetName val="ТЭП"/>
      <sheetName val="ТЭП (2)"/>
      <sheetName val="СГРЦиТ"/>
      <sheetName val="ТП"/>
    </sheetNames>
    <sheetDataSet>
      <sheetData sheetId="0">
        <row r="20">
          <cell r="K20">
            <v>8580.9016583159755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A125"/>
  <sheetViews>
    <sheetView showGridLines="0" tabSelected="1" zoomScale="85" zoomScaleNormal="85" zoomScaleSheetLayoutView="100" workbookViewId="0">
      <pane xSplit="1" ySplit="2" topLeftCell="I76" activePane="bottomRight" state="frozen"/>
      <selection activeCell="M25" sqref="M25:N25"/>
      <selection pane="topRight" activeCell="M25" sqref="M25:N25"/>
      <selection pane="bottomLeft" activeCell="M25" sqref="M25:N25"/>
      <selection pane="bottomRight" activeCell="P26" sqref="P26:W26"/>
    </sheetView>
  </sheetViews>
  <sheetFormatPr defaultColWidth="9.140625" defaultRowHeight="18" outlineLevelRow="1" x14ac:dyDescent="0.25"/>
  <cols>
    <col min="1" max="1" width="49.7109375" style="47" customWidth="1"/>
    <col min="2" max="3" width="14.28515625" style="47" hidden="1" customWidth="1"/>
    <col min="4" max="4" width="15" style="47" hidden="1" customWidth="1"/>
    <col min="5" max="8" width="14.28515625" style="47" hidden="1" customWidth="1"/>
    <col min="9" max="22" width="14.28515625" style="47" customWidth="1"/>
    <col min="23" max="24" width="14.7109375" style="47" customWidth="1"/>
    <col min="25" max="25" width="10.85546875" style="47" hidden="1" customWidth="1"/>
    <col min="26" max="27" width="0" style="47" hidden="1" customWidth="1"/>
    <col min="28" max="16384" width="9.140625" style="47"/>
  </cols>
  <sheetData>
    <row r="1" spans="1:24" s="195" customFormat="1" ht="30" thickBot="1" x14ac:dyDescent="0.3">
      <c r="A1" s="194" t="s">
        <v>237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</row>
    <row r="2" spans="1:24" ht="54.75" thickBot="1" x14ac:dyDescent="0.3">
      <c r="A2" s="191" t="s">
        <v>41</v>
      </c>
      <c r="B2" s="192">
        <v>2019</v>
      </c>
      <c r="C2" s="193">
        <v>2020</v>
      </c>
      <c r="D2" s="193">
        <f>C2+1</f>
        <v>2021</v>
      </c>
      <c r="E2" s="193">
        <f>D2+1</f>
        <v>2022</v>
      </c>
      <c r="F2" s="193">
        <v>2023</v>
      </c>
      <c r="G2" s="193">
        <f>F2+1</f>
        <v>2024</v>
      </c>
      <c r="H2" s="193">
        <v>2025</v>
      </c>
      <c r="I2" s="193">
        <v>2026</v>
      </c>
      <c r="J2" s="193">
        <f t="shared" ref="J2:S2" si="0">I2+1</f>
        <v>2027</v>
      </c>
      <c r="K2" s="193">
        <f t="shared" si="0"/>
        <v>2028</v>
      </c>
      <c r="L2" s="193">
        <f>K2+1</f>
        <v>2029</v>
      </c>
      <c r="M2" s="193">
        <f t="shared" si="0"/>
        <v>2030</v>
      </c>
      <c r="N2" s="193">
        <f t="shared" si="0"/>
        <v>2031</v>
      </c>
      <c r="O2" s="193">
        <f t="shared" si="0"/>
        <v>2032</v>
      </c>
      <c r="P2" s="193">
        <f t="shared" si="0"/>
        <v>2033</v>
      </c>
      <c r="Q2" s="193">
        <f t="shared" si="0"/>
        <v>2034</v>
      </c>
      <c r="R2" s="193">
        <f t="shared" si="0"/>
        <v>2035</v>
      </c>
      <c r="S2" s="193">
        <f t="shared" si="0"/>
        <v>2036</v>
      </c>
      <c r="T2" s="193">
        <f t="shared" ref="T2" si="1">S2+1</f>
        <v>2037</v>
      </c>
      <c r="U2" s="193">
        <f t="shared" ref="U2:W2" si="2">T2+1</f>
        <v>2038</v>
      </c>
      <c r="V2" s="193">
        <f t="shared" si="2"/>
        <v>2039</v>
      </c>
      <c r="W2" s="193">
        <f t="shared" si="2"/>
        <v>2040</v>
      </c>
      <c r="X2" s="185" t="s">
        <v>254</v>
      </c>
    </row>
    <row r="3" spans="1:24" s="46" customFormat="1" ht="18.75" thickBot="1" x14ac:dyDescent="0.3">
      <c r="A3" s="44" t="s">
        <v>74</v>
      </c>
      <c r="B3" s="183" t="e">
        <f>B4+B9+#REF!</f>
        <v>#REF!</v>
      </c>
      <c r="C3" s="180" t="e">
        <f>C4+C9+#REF!</f>
        <v>#REF!</v>
      </c>
      <c r="D3" s="180" t="e">
        <f>D4+D9+#REF!</f>
        <v>#REF!</v>
      </c>
      <c r="E3" s="180" t="e">
        <f>E4+E9+#REF!</f>
        <v>#REF!</v>
      </c>
      <c r="F3" s="180" t="e">
        <f>F4+F9+#REF!</f>
        <v>#REF!</v>
      </c>
      <c r="G3" s="180" t="e">
        <f>G4+G9+#REF!</f>
        <v>#REF!</v>
      </c>
      <c r="H3" s="180" t="e">
        <f>H4+H9+#REF!</f>
        <v>#REF!</v>
      </c>
      <c r="I3" s="180">
        <f>I4+I9</f>
        <v>229975.39092190118</v>
      </c>
      <c r="J3" s="180">
        <f t="shared" ref="J3:W3" si="3">J4+J9</f>
        <v>236490.30394051873</v>
      </c>
      <c r="K3" s="180">
        <f t="shared" si="3"/>
        <v>469992.61937139509</v>
      </c>
      <c r="L3" s="180">
        <f t="shared" si="3"/>
        <v>489620.20224626327</v>
      </c>
      <c r="M3" s="180">
        <f t="shared" si="3"/>
        <v>508983.50485229632</v>
      </c>
      <c r="N3" s="180">
        <f t="shared" si="3"/>
        <v>529363.69525210245</v>
      </c>
      <c r="O3" s="180">
        <f t="shared" si="3"/>
        <v>550811.67555493664</v>
      </c>
      <c r="P3" s="180">
        <f t="shared" si="3"/>
        <v>573380.91698525962</v>
      </c>
      <c r="Q3" s="180">
        <f t="shared" si="3"/>
        <v>597127.59051189222</v>
      </c>
      <c r="R3" s="180">
        <f t="shared" si="3"/>
        <v>618803.44247558876</v>
      </c>
      <c r="S3" s="180">
        <f t="shared" si="3"/>
        <v>638010.75293249218</v>
      </c>
      <c r="T3" s="180">
        <f t="shared" si="3"/>
        <v>657979.01589730964</v>
      </c>
      <c r="U3" s="180">
        <f t="shared" si="3"/>
        <v>678737.19585076137</v>
      </c>
      <c r="V3" s="180">
        <f t="shared" si="3"/>
        <v>700315.37878249306</v>
      </c>
      <c r="W3" s="180">
        <f t="shared" si="3"/>
        <v>722744.81632515788</v>
      </c>
      <c r="X3" s="45">
        <f>X4+X9</f>
        <v>7735870.8070379486</v>
      </c>
    </row>
    <row r="4" spans="1:24" s="200" customFormat="1" ht="16.5" x14ac:dyDescent="0.25">
      <c r="A4" s="196" t="s">
        <v>75</v>
      </c>
      <c r="B4" s="197">
        <f>B5*B8</f>
        <v>114363.36608000001</v>
      </c>
      <c r="C4" s="198">
        <f t="shared" ref="C4:W4" si="4">C5*C8</f>
        <v>111917.93730989075</v>
      </c>
      <c r="D4" s="198">
        <f t="shared" si="4"/>
        <v>139964.88763290891</v>
      </c>
      <c r="E4" s="198">
        <f t="shared" si="4"/>
        <v>146161.20578109883</v>
      </c>
      <c r="F4" s="198">
        <f>F5*F8</f>
        <v>154515.2580048528</v>
      </c>
      <c r="G4" s="482">
        <v>180865.33038999999</v>
      </c>
      <c r="H4" s="198" t="e">
        <f t="shared" si="4"/>
        <v>#REF!</v>
      </c>
      <c r="I4" s="198">
        <f t="shared" si="4"/>
        <v>219864.11218874319</v>
      </c>
      <c r="J4" s="198">
        <f t="shared" si="4"/>
        <v>231736.77424693533</v>
      </c>
      <c r="K4" s="198">
        <f t="shared" si="4"/>
        <v>242604.20979226142</v>
      </c>
      <c r="L4" s="198">
        <f t="shared" si="4"/>
        <v>255462.23291125128</v>
      </c>
      <c r="M4" s="198">
        <f t="shared" si="4"/>
        <v>269001.73125554755</v>
      </c>
      <c r="N4" s="198">
        <f t="shared" si="4"/>
        <v>283258.82301209157</v>
      </c>
      <c r="O4" s="198">
        <f t="shared" si="4"/>
        <v>298271.54063173244</v>
      </c>
      <c r="P4" s="198">
        <f t="shared" si="4"/>
        <v>314079.93228521419</v>
      </c>
      <c r="Q4" s="198">
        <f t="shared" si="4"/>
        <v>330726.16869633051</v>
      </c>
      <c r="R4" s="198">
        <f t="shared" si="4"/>
        <v>344947.39395027276</v>
      </c>
      <c r="S4" s="198">
        <f t="shared" si="4"/>
        <v>356330.65795063169</v>
      </c>
      <c r="T4" s="198">
        <f t="shared" si="4"/>
        <v>368089.5696630025</v>
      </c>
      <c r="U4" s="198">
        <f t="shared" si="4"/>
        <v>380236.52546188154</v>
      </c>
      <c r="V4" s="198">
        <f t="shared" si="4"/>
        <v>392784.33080212359</v>
      </c>
      <c r="W4" s="198">
        <f t="shared" si="4"/>
        <v>405746.21371859364</v>
      </c>
      <c r="X4" s="199">
        <f>SUM(K4:W4)</f>
        <v>4241539.3301309347</v>
      </c>
    </row>
    <row r="5" spans="1:24" s="205" customFormat="1" ht="15" x14ac:dyDescent="0.25">
      <c r="A5" s="201" t="s">
        <v>201</v>
      </c>
      <c r="B5" s="202">
        <v>2225.4691796914453</v>
      </c>
      <c r="C5" s="203">
        <v>2286.8420863862098</v>
      </c>
      <c r="D5" s="203">
        <v>2370.8816631047671</v>
      </c>
      <c r="E5" s="203">
        <v>2502.6492707666034</v>
      </c>
      <c r="F5" s="203">
        <v>2684.3933680671603</v>
      </c>
      <c r="G5" s="483">
        <f>G4/G8</f>
        <v>2900.9219111870257</v>
      </c>
      <c r="H5" s="203">
        <f>Индекс!B10</f>
        <v>3296.0347974176266</v>
      </c>
      <c r="I5" s="203">
        <f>Индекс!C10</f>
        <v>3610.7224625360172</v>
      </c>
      <c r="J5" s="203">
        <f>Индекс!D10</f>
        <v>3805.7014755129621</v>
      </c>
      <c r="K5" s="203">
        <f>Индекс!E10</f>
        <v>4007.4036537151487</v>
      </c>
      <c r="L5" s="203">
        <f>Индекс!F10</f>
        <v>4219.7960473620515</v>
      </c>
      <c r="M5" s="203">
        <f>Индекс!G10</f>
        <v>4443.4452378722399</v>
      </c>
      <c r="N5" s="203">
        <f>Индекс!H10</f>
        <v>4678.9478354794683</v>
      </c>
      <c r="O5" s="203">
        <f>Индекс!I10</f>
        <v>4926.9320707598799</v>
      </c>
      <c r="P5" s="203">
        <f>Индекс!J10</f>
        <v>5188.059470510153</v>
      </c>
      <c r="Q5" s="203">
        <f>Индекс!K10</f>
        <v>5463.0266224471907</v>
      </c>
      <c r="R5" s="203">
        <f>Индекс!L10</f>
        <v>5697.9367672124199</v>
      </c>
      <c r="S5" s="203">
        <f>Индекс!M10</f>
        <v>5885.9686805304291</v>
      </c>
      <c r="T5" s="203">
        <f>Индекс!N10</f>
        <v>6080.2056469879326</v>
      </c>
      <c r="U5" s="203">
        <f>Индекс!O10</f>
        <v>6280.852433338534</v>
      </c>
      <c r="V5" s="203">
        <f>Индекс!P10</f>
        <v>6488.1205636387049</v>
      </c>
      <c r="W5" s="203">
        <f>Индекс!Q10</f>
        <v>6702.2285422387813</v>
      </c>
      <c r="X5" s="204">
        <f>X4/X8</f>
        <v>5389.455659391765</v>
      </c>
    </row>
    <row r="6" spans="1:24" s="211" customFormat="1" ht="15" x14ac:dyDescent="0.25">
      <c r="A6" s="206" t="s">
        <v>76</v>
      </c>
      <c r="B6" s="207" t="s">
        <v>96</v>
      </c>
      <c r="C6" s="208">
        <f>C5/B5-1</f>
        <v>2.7577513656366959E-2</v>
      </c>
      <c r="D6" s="209">
        <f t="shared" ref="D6" si="5">D5/C5-1</f>
        <v>3.6749182297655336E-2</v>
      </c>
      <c r="E6" s="209">
        <f>E5/D5-1</f>
        <v>5.5577471331606398E-2</v>
      </c>
      <c r="F6" s="209">
        <f>F5/E5-1</f>
        <v>7.2620682180082552E-2</v>
      </c>
      <c r="G6" s="209">
        <v>5.13384258073597E-2</v>
      </c>
      <c r="H6" s="209">
        <f>H5/G5-1</f>
        <v>0.13620252400000843</v>
      </c>
      <c r="I6" s="209" t="s">
        <v>96</v>
      </c>
      <c r="J6" s="209">
        <f t="shared" ref="J6:W6" si="6">J5/I5-1</f>
        <v>5.4000000000000048E-2</v>
      </c>
      <c r="K6" s="209">
        <f t="shared" si="6"/>
        <v>5.2999999999999936E-2</v>
      </c>
      <c r="L6" s="209">
        <f t="shared" si="6"/>
        <v>5.2999999999999936E-2</v>
      </c>
      <c r="M6" s="209">
        <f t="shared" si="6"/>
        <v>5.2999999999999936E-2</v>
      </c>
      <c r="N6" s="209">
        <f t="shared" si="6"/>
        <v>5.2999999999999936E-2</v>
      </c>
      <c r="O6" s="209">
        <f t="shared" si="6"/>
        <v>5.2999999999999936E-2</v>
      </c>
      <c r="P6" s="209">
        <f t="shared" si="6"/>
        <v>5.2999999999999936E-2</v>
      </c>
      <c r="Q6" s="209">
        <f t="shared" si="6"/>
        <v>5.2999999999999936E-2</v>
      </c>
      <c r="R6" s="209">
        <f t="shared" si="6"/>
        <v>4.2999999999999927E-2</v>
      </c>
      <c r="S6" s="209">
        <f t="shared" si="6"/>
        <v>3.2999999999999918E-2</v>
      </c>
      <c r="T6" s="209">
        <f t="shared" si="6"/>
        <v>3.2999999999999918E-2</v>
      </c>
      <c r="U6" s="209">
        <f t="shared" si="6"/>
        <v>3.2999999999999918E-2</v>
      </c>
      <c r="V6" s="209">
        <f t="shared" si="6"/>
        <v>3.2999999999999918E-2</v>
      </c>
      <c r="W6" s="209">
        <f t="shared" si="6"/>
        <v>3.2999999999999918E-2</v>
      </c>
      <c r="X6" s="210" t="s">
        <v>96</v>
      </c>
    </row>
    <row r="7" spans="1:24" s="205" customFormat="1" ht="15" x14ac:dyDescent="0.25">
      <c r="A7" s="201" t="s">
        <v>198</v>
      </c>
      <c r="B7" s="202">
        <f t="shared" ref="B7:H7" si="7">B28/B8</f>
        <v>4207.2537378090301</v>
      </c>
      <c r="C7" s="203">
        <f t="shared" si="7"/>
        <v>4161.152029371895</v>
      </c>
      <c r="D7" s="203">
        <f t="shared" si="7"/>
        <v>4131.4838158290659</v>
      </c>
      <c r="E7" s="203">
        <f t="shared" si="7"/>
        <v>3831.7620452736651</v>
      </c>
      <c r="F7" s="203">
        <f t="shared" si="7"/>
        <v>4489.7825030867043</v>
      </c>
      <c r="G7" s="203">
        <f t="shared" si="7"/>
        <v>4360.8320681804016</v>
      </c>
      <c r="H7" s="203" t="e">
        <f t="shared" si="7"/>
        <v>#REF!</v>
      </c>
      <c r="I7" s="203">
        <f>IF(I8=0,0,I28/I8)</f>
        <v>5519.937167651653</v>
      </c>
      <c r="J7" s="203">
        <f t="shared" ref="J7:W7" si="8">IF(J8=0,0,J28/J8)</f>
        <v>5833.7538786446767</v>
      </c>
      <c r="K7" s="203">
        <f t="shared" si="8"/>
        <v>5394.348278719779</v>
      </c>
      <c r="L7" s="203">
        <f t="shared" si="8"/>
        <v>5551.2523319661159</v>
      </c>
      <c r="M7" s="203">
        <f t="shared" si="8"/>
        <v>5690.240791294842</v>
      </c>
      <c r="N7" s="203">
        <f t="shared" si="8"/>
        <v>5836.1802281243517</v>
      </c>
      <c r="O7" s="203">
        <f t="shared" si="8"/>
        <v>5989.369534487173</v>
      </c>
      <c r="P7" s="203">
        <f t="shared" si="8"/>
        <v>6150.1204547732486</v>
      </c>
      <c r="Q7" s="203">
        <f t="shared" si="8"/>
        <v>6318.7581383812703</v>
      </c>
      <c r="R7" s="203">
        <f t="shared" si="8"/>
        <v>6495.6217161340883</v>
      </c>
      <c r="S7" s="203">
        <f t="shared" si="8"/>
        <v>6681.064901479921</v>
      </c>
      <c r="T7" s="203">
        <f t="shared" si="8"/>
        <v>6875.4566175452765</v>
      </c>
      <c r="U7" s="203">
        <f t="shared" si="8"/>
        <v>7079.181651151087</v>
      </c>
      <c r="V7" s="203">
        <f t="shared" si="8"/>
        <v>7292.641334951596</v>
      </c>
      <c r="W7" s="203">
        <f t="shared" si="8"/>
        <v>7516.2542589051736</v>
      </c>
      <c r="X7" s="204">
        <f>X28/X8</f>
        <v>6374.6530952241501</v>
      </c>
    </row>
    <row r="8" spans="1:24" s="205" customFormat="1" ht="15" x14ac:dyDescent="0.25">
      <c r="A8" s="201" t="s">
        <v>77</v>
      </c>
      <c r="B8" s="202">
        <v>51.388429515728518</v>
      </c>
      <c r="C8" s="212">
        <v>48.939949975623136</v>
      </c>
      <c r="D8" s="203">
        <v>59.034953034990004</v>
      </c>
      <c r="E8" s="203">
        <v>58.402592599931992</v>
      </c>
      <c r="F8" s="203">
        <v>57.560586999999998</v>
      </c>
      <c r="G8" s="203">
        <v>62.347535000000001</v>
      </c>
      <c r="H8" s="203" t="e">
        <f>SUM(#REF!)</f>
        <v>#REF!</v>
      </c>
      <c r="I8" s="203">
        <f>[10]Итог!$C$7</f>
        <v>60.89200000000001</v>
      </c>
      <c r="J8" s="203">
        <f>I8</f>
        <v>60.89200000000001</v>
      </c>
      <c r="K8" s="203">
        <f>ТЭП!O10</f>
        <v>60.539000000000009</v>
      </c>
      <c r="L8" s="203">
        <f>K8</f>
        <v>60.539000000000009</v>
      </c>
      <c r="M8" s="203">
        <f t="shared" ref="M8:W8" si="9">L8</f>
        <v>60.539000000000009</v>
      </c>
      <c r="N8" s="203">
        <f t="shared" si="9"/>
        <v>60.539000000000009</v>
      </c>
      <c r="O8" s="203">
        <f t="shared" si="9"/>
        <v>60.539000000000009</v>
      </c>
      <c r="P8" s="203">
        <f t="shared" si="9"/>
        <v>60.539000000000009</v>
      </c>
      <c r="Q8" s="203">
        <f t="shared" si="9"/>
        <v>60.539000000000009</v>
      </c>
      <c r="R8" s="203">
        <f t="shared" si="9"/>
        <v>60.539000000000009</v>
      </c>
      <c r="S8" s="203">
        <f t="shared" si="9"/>
        <v>60.539000000000009</v>
      </c>
      <c r="T8" s="203">
        <f t="shared" si="9"/>
        <v>60.539000000000009</v>
      </c>
      <c r="U8" s="203">
        <f t="shared" si="9"/>
        <v>60.539000000000009</v>
      </c>
      <c r="V8" s="203">
        <f t="shared" si="9"/>
        <v>60.539000000000009</v>
      </c>
      <c r="W8" s="203">
        <f t="shared" si="9"/>
        <v>60.539000000000009</v>
      </c>
      <c r="X8" s="204">
        <f>SUM(K8:W8)</f>
        <v>787.00699999999995</v>
      </c>
    </row>
    <row r="9" spans="1:24" s="200" customFormat="1" ht="16.5" x14ac:dyDescent="0.25">
      <c r="A9" s="213" t="s">
        <v>78</v>
      </c>
      <c r="B9" s="214">
        <v>9041.2870999999996</v>
      </c>
      <c r="C9" s="215">
        <v>8982.2935699999998</v>
      </c>
      <c r="D9" s="215">
        <v>110283.77788119999</v>
      </c>
      <c r="E9" s="215">
        <v>8670.4272782239805</v>
      </c>
      <c r="F9" s="215">
        <f>4866.34357+2303.70973664711</f>
        <v>7170.0533066471098</v>
      </c>
      <c r="G9" s="215">
        <v>8578.3991100000003</v>
      </c>
      <c r="H9" s="215">
        <f>G9*Индекс!B4</f>
        <v>9256.0926396899995</v>
      </c>
      <c r="I9" s="215">
        <f>[10]Итог!$G$5</f>
        <v>10111.278733157998</v>
      </c>
      <c r="J9" s="215">
        <f>J10*J15*1000</f>
        <v>4753.5296935834094</v>
      </c>
      <c r="K9" s="215">
        <f>K15*K10*1000</f>
        <v>227388.40957913364</v>
      </c>
      <c r="L9" s="215">
        <f t="shared" ref="L9:W9" si="10">L15*L10*1000</f>
        <v>234157.96933501196</v>
      </c>
      <c r="M9" s="215">
        <f t="shared" si="10"/>
        <v>239981.77359674874</v>
      </c>
      <c r="N9" s="215">
        <f t="shared" si="10"/>
        <v>246104.87224001091</v>
      </c>
      <c r="O9" s="215">
        <f t="shared" si="10"/>
        <v>252540.1349232042</v>
      </c>
      <c r="P9" s="215">
        <f t="shared" si="10"/>
        <v>259300.98470004549</v>
      </c>
      <c r="Q9" s="215">
        <f t="shared" si="10"/>
        <v>266401.42181556177</v>
      </c>
      <c r="R9" s="215">
        <f t="shared" si="10"/>
        <v>273856.04852531606</v>
      </c>
      <c r="S9" s="215">
        <f t="shared" si="10"/>
        <v>281680.09498186043</v>
      </c>
      <c r="T9" s="215">
        <f t="shared" si="10"/>
        <v>289889.44623430714</v>
      </c>
      <c r="U9" s="215">
        <f t="shared" si="10"/>
        <v>298500.67038887984</v>
      </c>
      <c r="V9" s="215">
        <f t="shared" si="10"/>
        <v>307531.04798036948</v>
      </c>
      <c r="W9" s="215">
        <f t="shared" si="10"/>
        <v>316998.60260656429</v>
      </c>
      <c r="X9" s="216">
        <f>SUM(K9:W9)</f>
        <v>3494331.4769070139</v>
      </c>
    </row>
    <row r="10" spans="1:24" s="205" customFormat="1" ht="15" x14ac:dyDescent="0.25">
      <c r="A10" s="201" t="s">
        <v>79</v>
      </c>
      <c r="B10" s="202" t="s">
        <v>97</v>
      </c>
      <c r="C10" s="203" t="s">
        <v>97</v>
      </c>
      <c r="D10" s="203" t="s">
        <v>97</v>
      </c>
      <c r="E10" s="203" t="s">
        <v>97</v>
      </c>
      <c r="F10" s="203" t="s">
        <v>97</v>
      </c>
      <c r="G10" s="203" t="s">
        <v>97</v>
      </c>
      <c r="H10" s="203" t="s">
        <v>96</v>
      </c>
      <c r="I10" s="203">
        <f>I9/I15/1000</f>
        <v>33.592288150026569</v>
      </c>
      <c r="J10" s="203">
        <f>J13</f>
        <v>15.792457453765483</v>
      </c>
      <c r="K10" s="203">
        <f>K13</f>
        <v>4.8002246734716225</v>
      </c>
      <c r="L10" s="203">
        <f t="shared" ref="L10:W10" si="11">L13</f>
        <v>4.9431317276563647</v>
      </c>
      <c r="M10" s="203">
        <f t="shared" si="11"/>
        <v>5.0660736531590773</v>
      </c>
      <c r="N10" s="203">
        <f t="shared" si="11"/>
        <v>5.1953337559052502</v>
      </c>
      <c r="O10" s="203">
        <f t="shared" si="11"/>
        <v>5.331183717516355</v>
      </c>
      <c r="P10" s="203">
        <f t="shared" si="11"/>
        <v>5.4739069019235815</v>
      </c>
      <c r="Q10" s="203">
        <f t="shared" si="11"/>
        <v>5.6237988577071656</v>
      </c>
      <c r="R10" s="203">
        <f t="shared" si="11"/>
        <v>5.7811678420362895</v>
      </c>
      <c r="S10" s="203">
        <f t="shared" si="11"/>
        <v>5.9463353671384089</v>
      </c>
      <c r="T10" s="203">
        <f t="shared" si="11"/>
        <v>6.1196367702667676</v>
      </c>
      <c r="U10" s="203">
        <f t="shared" si="11"/>
        <v>6.3014218081764914</v>
      </c>
      <c r="V10" s="203">
        <f t="shared" si="11"/>
        <v>6.4920552771631703</v>
      </c>
      <c r="W10" s="203">
        <f t="shared" si="11"/>
        <v>6.6919176597631287</v>
      </c>
      <c r="X10" s="204" t="s">
        <v>97</v>
      </c>
    </row>
    <row r="11" spans="1:24" s="645" customFormat="1" ht="15" x14ac:dyDescent="0.25">
      <c r="A11" s="641" t="s">
        <v>291</v>
      </c>
      <c r="B11" s="642"/>
      <c r="C11" s="643"/>
      <c r="D11" s="643"/>
      <c r="E11" s="643"/>
      <c r="F11" s="643"/>
      <c r="G11" s="643"/>
      <c r="H11" s="643"/>
      <c r="I11" s="643">
        <f t="shared" ref="I11:J11" si="12">(I64+I105)/I15/1000</f>
        <v>14.849697404760066</v>
      </c>
      <c r="J11" s="643">
        <f t="shared" si="12"/>
        <v>610.19582253702504</v>
      </c>
      <c r="K11" s="643">
        <f>(K64+K105)/K15/1000</f>
        <v>9.4245758653918354</v>
      </c>
      <c r="L11" s="643">
        <f t="shared" ref="L11:W11" si="13">(L64+L105)/L15/1000</f>
        <v>8.8477663810459539</v>
      </c>
      <c r="M11" s="643">
        <f t="shared" si="13"/>
        <v>8.5543834603286761</v>
      </c>
      <c r="N11" s="643">
        <f t="shared" si="13"/>
        <v>8.2673187168548576</v>
      </c>
      <c r="O11" s="643">
        <f t="shared" si="13"/>
        <v>7.7185210575511904</v>
      </c>
      <c r="P11" s="643">
        <f t="shared" si="13"/>
        <v>5.4739069019235815</v>
      </c>
      <c r="Q11" s="643">
        <f t="shared" si="13"/>
        <v>5.6237988577071656</v>
      </c>
      <c r="R11" s="643">
        <f t="shared" si="13"/>
        <v>5.7811678420362895</v>
      </c>
      <c r="S11" s="643">
        <f t="shared" si="13"/>
        <v>5.9463353671384089</v>
      </c>
      <c r="T11" s="643">
        <f t="shared" si="13"/>
        <v>6.1196367702667676</v>
      </c>
      <c r="U11" s="643">
        <f t="shared" si="13"/>
        <v>6.3014218081764914</v>
      </c>
      <c r="V11" s="643">
        <f t="shared" si="13"/>
        <v>6.4920552771631703</v>
      </c>
      <c r="W11" s="643">
        <f t="shared" si="13"/>
        <v>6.6919176597631287</v>
      </c>
      <c r="X11" s="644">
        <f>(X64+X89)/X15/1000</f>
        <v>8.1174195345286968</v>
      </c>
    </row>
    <row r="12" spans="1:24" s="211" customFormat="1" ht="15" x14ac:dyDescent="0.25">
      <c r="A12" s="206" t="s">
        <v>76</v>
      </c>
      <c r="B12" s="207" t="s">
        <v>96</v>
      </c>
      <c r="C12" s="208" t="s">
        <v>96</v>
      </c>
      <c r="D12" s="209" t="s">
        <v>96</v>
      </c>
      <c r="E12" s="209" t="s">
        <v>96</v>
      </c>
      <c r="F12" s="209" t="s">
        <v>96</v>
      </c>
      <c r="G12" s="209" t="s">
        <v>96</v>
      </c>
      <c r="H12" s="209" t="e">
        <f>#REF!</f>
        <v>#REF!</v>
      </c>
      <c r="I12" s="209" t="s">
        <v>96</v>
      </c>
      <c r="J12" s="209">
        <f>J10/I10-1</f>
        <v>-0.52987848332228027</v>
      </c>
      <c r="K12" s="209">
        <f t="shared" ref="K12:W12" si="14">K10/J10-1</f>
        <v>-0.69604321002447422</v>
      </c>
      <c r="L12" s="209">
        <f t="shared" si="14"/>
        <v>2.9770909468991302E-2</v>
      </c>
      <c r="M12" s="209">
        <f t="shared" si="14"/>
        <v>2.4871262243501224E-2</v>
      </c>
      <c r="N12" s="209">
        <f t="shared" si="14"/>
        <v>2.5514848696597481E-2</v>
      </c>
      <c r="O12" s="209">
        <f t="shared" si="14"/>
        <v>2.6148457056621499E-2</v>
      </c>
      <c r="P12" s="209">
        <f t="shared" si="14"/>
        <v>2.6771387363427213E-2</v>
      </c>
      <c r="Q12" s="209">
        <f t="shared" si="14"/>
        <v>2.7382993256774402E-2</v>
      </c>
      <c r="R12" s="209">
        <f t="shared" si="14"/>
        <v>2.7982683646919027E-2</v>
      </c>
      <c r="S12" s="209">
        <f t="shared" si="14"/>
        <v>2.8569923865753521E-2</v>
      </c>
      <c r="T12" s="209">
        <f t="shared" si="14"/>
        <v>2.9144236311676064E-2</v>
      </c>
      <c r="U12" s="209">
        <f t="shared" si="14"/>
        <v>2.970520060813997E-2</v>
      </c>
      <c r="V12" s="209">
        <f t="shared" si="14"/>
        <v>3.025245330178028E-2</v>
      </c>
      <c r="W12" s="209">
        <f t="shared" si="14"/>
        <v>3.0785687131008599E-2</v>
      </c>
      <c r="X12" s="210" t="s">
        <v>96</v>
      </c>
    </row>
    <row r="13" spans="1:24" s="205" customFormat="1" ht="15" x14ac:dyDescent="0.25">
      <c r="A13" s="201" t="s">
        <v>199</v>
      </c>
      <c r="B13" s="202" t="str">
        <f t="shared" ref="B13:H13" si="15">IF(B15=0," - ",B64/B15/1000)</f>
        <v xml:space="preserve"> - </v>
      </c>
      <c r="C13" s="203" t="str">
        <f t="shared" si="15"/>
        <v xml:space="preserve"> - </v>
      </c>
      <c r="D13" s="203" t="str">
        <f t="shared" si="15"/>
        <v xml:space="preserve"> - </v>
      </c>
      <c r="E13" s="203" t="str">
        <f t="shared" si="15"/>
        <v xml:space="preserve"> - </v>
      </c>
      <c r="F13" s="203" t="str">
        <f t="shared" si="15"/>
        <v xml:space="preserve"> - </v>
      </c>
      <c r="G13" s="203" t="str">
        <f t="shared" si="15"/>
        <v xml:space="preserve"> - </v>
      </c>
      <c r="H13" s="203" t="str">
        <f t="shared" si="15"/>
        <v xml:space="preserve"> - </v>
      </c>
      <c r="I13" s="203">
        <f>IF(I15=0,0,I64/I15/1000)</f>
        <v>14.849697404760066</v>
      </c>
      <c r="J13" s="203">
        <f t="shared" ref="J13:W13" si="16">IF(J15=0,0,J64/J15/1000)</f>
        <v>15.792457453765483</v>
      </c>
      <c r="K13" s="203">
        <f t="shared" si="16"/>
        <v>4.8002246734716225</v>
      </c>
      <c r="L13" s="203">
        <f t="shared" si="16"/>
        <v>4.9431317276563647</v>
      </c>
      <c r="M13" s="203">
        <f t="shared" si="16"/>
        <v>5.0660736531590773</v>
      </c>
      <c r="N13" s="203">
        <f t="shared" si="16"/>
        <v>5.1953337559052502</v>
      </c>
      <c r="O13" s="203">
        <f t="shared" si="16"/>
        <v>5.331183717516355</v>
      </c>
      <c r="P13" s="203">
        <f t="shared" si="16"/>
        <v>5.4739069019235815</v>
      </c>
      <c r="Q13" s="203">
        <f t="shared" si="16"/>
        <v>5.6237988577071656</v>
      </c>
      <c r="R13" s="203">
        <f t="shared" si="16"/>
        <v>5.7811678420362895</v>
      </c>
      <c r="S13" s="203">
        <f t="shared" si="16"/>
        <v>5.9463353671384089</v>
      </c>
      <c r="T13" s="203">
        <f t="shared" si="16"/>
        <v>6.1196367702667676</v>
      </c>
      <c r="U13" s="203">
        <f t="shared" si="16"/>
        <v>6.3014218081764914</v>
      </c>
      <c r="V13" s="203">
        <f t="shared" si="16"/>
        <v>6.4920552771631703</v>
      </c>
      <c r="W13" s="203">
        <f t="shared" si="16"/>
        <v>6.6919176597631287</v>
      </c>
      <c r="X13" s="204">
        <f>IF(X15=0," - ",X64/X15/1000)</f>
        <v>5.6743221547602838</v>
      </c>
    </row>
    <row r="14" spans="1:24" s="205" customFormat="1" ht="15" x14ac:dyDescent="0.25">
      <c r="A14" s="201" t="s">
        <v>95</v>
      </c>
      <c r="B14" s="202">
        <v>1.99</v>
      </c>
      <c r="C14" s="203">
        <v>2.27</v>
      </c>
      <c r="D14" s="203">
        <v>2.39</v>
      </c>
      <c r="E14" s="203">
        <v>2.48</v>
      </c>
      <c r="F14" s="203">
        <v>2.58</v>
      </c>
      <c r="G14" s="483" t="e">
        <f>#REF!/1.089</f>
        <v>#REF!</v>
      </c>
      <c r="H14" s="203" t="e">
        <f>#REF!</f>
        <v>#REF!</v>
      </c>
      <c r="I14" s="203">
        <f>Индекс!C11</f>
        <v>3.99</v>
      </c>
      <c r="J14" s="203">
        <f>Индекс!D11</f>
        <v>4.3899999999999997</v>
      </c>
      <c r="K14" s="203">
        <f>Индекс!E11</f>
        <v>4.71</v>
      </c>
      <c r="L14" s="203">
        <f>Индекс!F11</f>
        <v>4.95</v>
      </c>
      <c r="M14" s="203">
        <f>Индекс!G11</f>
        <v>5.19</v>
      </c>
      <c r="N14" s="203">
        <f>Индекс!H11</f>
        <v>5.41317</v>
      </c>
      <c r="O14" s="203">
        <f>Индекс!I11</f>
        <v>5.6459363099999997</v>
      </c>
      <c r="P14" s="203">
        <f>Индекс!J11</f>
        <v>5.8887115713299991</v>
      </c>
      <c r="Q14" s="203">
        <f>Индекс!K11</f>
        <v>6.1419261688971885</v>
      </c>
      <c r="R14" s="203">
        <f>Индекс!L11</f>
        <v>6.406028994159767</v>
      </c>
      <c r="S14" s="203">
        <f>Индекс!M11</f>
        <v>6.6814882409086369</v>
      </c>
      <c r="T14" s="203">
        <f>Индекс!N11</f>
        <v>6.9687922352677081</v>
      </c>
      <c r="U14" s="203">
        <f>Индекс!O11</f>
        <v>7.2684503013842194</v>
      </c>
      <c r="V14" s="203">
        <f>Индекс!P11</f>
        <v>7.5809936643437403</v>
      </c>
      <c r="W14" s="203">
        <f>Индекс!Q11</f>
        <v>7.9069763919105203</v>
      </c>
      <c r="X14" s="204" t="s">
        <v>96</v>
      </c>
    </row>
    <row r="15" spans="1:24" s="205" customFormat="1" ht="15.75" thickBot="1" x14ac:dyDescent="0.3">
      <c r="A15" s="201" t="s">
        <v>80</v>
      </c>
      <c r="B15" s="217">
        <v>0</v>
      </c>
      <c r="C15" s="212">
        <v>0</v>
      </c>
      <c r="D15" s="212">
        <v>0</v>
      </c>
      <c r="E15" s="203">
        <v>0</v>
      </c>
      <c r="F15" s="203">
        <v>0</v>
      </c>
      <c r="G15" s="483">
        <v>0</v>
      </c>
      <c r="H15" s="203">
        <f>G15</f>
        <v>0</v>
      </c>
      <c r="I15" s="203">
        <f>[10]Итог!$G$10</f>
        <v>0.30099999999999999</v>
      </c>
      <c r="J15" s="203">
        <f>I15</f>
        <v>0.30099999999999999</v>
      </c>
      <c r="K15" s="203">
        <f>ТЭП!O16</f>
        <v>47.370368065435073</v>
      </c>
      <c r="L15" s="203">
        <f>K15</f>
        <v>47.370368065435073</v>
      </c>
      <c r="M15" s="203">
        <f t="shared" ref="M15:W15" si="17">L15</f>
        <v>47.370368065435073</v>
      </c>
      <c r="N15" s="203">
        <f t="shared" si="17"/>
        <v>47.370368065435073</v>
      </c>
      <c r="O15" s="203">
        <f t="shared" si="17"/>
        <v>47.370368065435073</v>
      </c>
      <c r="P15" s="203">
        <f t="shared" si="17"/>
        <v>47.370368065435073</v>
      </c>
      <c r="Q15" s="203">
        <f t="shared" si="17"/>
        <v>47.370368065435073</v>
      </c>
      <c r="R15" s="203">
        <f t="shared" si="17"/>
        <v>47.370368065435073</v>
      </c>
      <c r="S15" s="203">
        <f t="shared" si="17"/>
        <v>47.370368065435073</v>
      </c>
      <c r="T15" s="203">
        <f t="shared" si="17"/>
        <v>47.370368065435073</v>
      </c>
      <c r="U15" s="203">
        <f t="shared" si="17"/>
        <v>47.370368065435073</v>
      </c>
      <c r="V15" s="203">
        <f t="shared" si="17"/>
        <v>47.370368065435073</v>
      </c>
      <c r="W15" s="203">
        <f t="shared" si="17"/>
        <v>47.370368065435073</v>
      </c>
      <c r="X15" s="204">
        <f>SUM(K15:W15)</f>
        <v>615.81478485065588</v>
      </c>
    </row>
    <row r="16" spans="1:24" s="46" customFormat="1" ht="18.75" thickBot="1" x14ac:dyDescent="0.3">
      <c r="A16" s="44" t="s">
        <v>81</v>
      </c>
      <c r="B16" s="183" t="e">
        <f t="shared" ref="B16:V16" si="18">SUM(B17:B27)</f>
        <v>#REF!</v>
      </c>
      <c r="C16" s="180" t="e">
        <f t="shared" si="18"/>
        <v>#REF!</v>
      </c>
      <c r="D16" s="180" t="e">
        <f t="shared" si="18"/>
        <v>#REF!</v>
      </c>
      <c r="E16" s="180" t="e">
        <f t="shared" si="18"/>
        <v>#REF!</v>
      </c>
      <c r="F16" s="180" t="e">
        <f t="shared" si="18"/>
        <v>#REF!</v>
      </c>
      <c r="G16" s="180" t="e">
        <f t="shared" si="18"/>
        <v>#REF!</v>
      </c>
      <c r="H16" s="180" t="e">
        <f t="shared" ref="H16:I16" si="19">SUM(H17:H27)</f>
        <v>#REF!</v>
      </c>
      <c r="I16" s="180">
        <f t="shared" si="19"/>
        <v>340589.77293147735</v>
      </c>
      <c r="J16" s="180">
        <f t="shared" si="18"/>
        <v>359982.47087201523</v>
      </c>
      <c r="K16" s="180">
        <f t="shared" si="18"/>
        <v>553956.86002455046</v>
      </c>
      <c r="L16" s="180">
        <f t="shared" si="18"/>
        <v>570225.2342599089</v>
      </c>
      <c r="M16" s="180">
        <f t="shared" si="18"/>
        <v>584463.26086094731</v>
      </c>
      <c r="N16" s="180">
        <f t="shared" si="18"/>
        <v>599421.38707043091</v>
      </c>
      <c r="O16" s="180">
        <f t="shared" si="18"/>
        <v>615130.57717152324</v>
      </c>
      <c r="P16" s="180">
        <f t="shared" si="18"/>
        <v>631623.1269115631</v>
      </c>
      <c r="Q16" s="180">
        <f t="shared" si="18"/>
        <v>648932.72075502551</v>
      </c>
      <c r="R16" s="180">
        <f t="shared" si="18"/>
        <v>667094.49159835768</v>
      </c>
      <c r="S16" s="180">
        <f t="shared" si="18"/>
        <v>686145.0830525537</v>
      </c>
      <c r="T16" s="180">
        <f t="shared" si="18"/>
        <v>706122.71440388076</v>
      </c>
      <c r="U16" s="180">
        <f t="shared" si="18"/>
        <v>727067.24836791551</v>
      </c>
      <c r="V16" s="180">
        <f t="shared" si="18"/>
        <v>749020.26175700419</v>
      </c>
      <c r="W16" s="180">
        <f t="shared" ref="W16" si="20">SUM(W17:W27)</f>
        <v>772025.11918642465</v>
      </c>
      <c r="X16" s="45">
        <f t="shared" ref="X16" si="21">SUM(X17:X27)</f>
        <v>8511228.0854200833</v>
      </c>
    </row>
    <row r="17" spans="1:27" s="200" customFormat="1" ht="16.5" x14ac:dyDescent="0.25">
      <c r="A17" s="213" t="s">
        <v>82</v>
      </c>
      <c r="B17" s="214" t="e">
        <f>B29+B65+#REF!</f>
        <v>#REF!</v>
      </c>
      <c r="C17" s="215" t="e">
        <f>C29+C65+#REF!</f>
        <v>#REF!</v>
      </c>
      <c r="D17" s="215" t="e">
        <f>D29+D65+#REF!</f>
        <v>#REF!</v>
      </c>
      <c r="E17" s="215" t="e">
        <f>E29+E65+#REF!</f>
        <v>#REF!</v>
      </c>
      <c r="F17" s="215" t="e">
        <f>F29+F65+#REF!</f>
        <v>#REF!</v>
      </c>
      <c r="G17" s="484" t="e">
        <f>G29+G65+#REF!</f>
        <v>#REF!</v>
      </c>
      <c r="H17" s="215" t="e">
        <f>H29+H65+#REF!</f>
        <v>#REF!</v>
      </c>
      <c r="I17" s="215">
        <f>I29+I65</f>
        <v>109891.64602</v>
      </c>
      <c r="J17" s="215">
        <f>J29+J65</f>
        <v>120580.59407592798</v>
      </c>
      <c r="K17" s="215">
        <f t="shared" ref="K17:W17" si="22">K29+K65</f>
        <v>210203.86600302643</v>
      </c>
      <c r="L17" s="215">
        <f t="shared" si="22"/>
        <v>222080.38443219743</v>
      </c>
      <c r="M17" s="215">
        <f t="shared" si="22"/>
        <v>231629.84096278186</v>
      </c>
      <c r="N17" s="215">
        <f t="shared" si="22"/>
        <v>241589.9241241815</v>
      </c>
      <c r="O17" s="215">
        <f t="shared" si="22"/>
        <v>251978.29086152129</v>
      </c>
      <c r="P17" s="215">
        <f t="shared" si="22"/>
        <v>262813.35736856668</v>
      </c>
      <c r="Q17" s="215">
        <f t="shared" si="22"/>
        <v>274114.33173541503</v>
      </c>
      <c r="R17" s="215">
        <f t="shared" si="22"/>
        <v>285901.24800003786</v>
      </c>
      <c r="S17" s="215">
        <f t="shared" si="22"/>
        <v>298195.00166403945</v>
      </c>
      <c r="T17" s="215">
        <f t="shared" si="22"/>
        <v>311017.3867355932</v>
      </c>
      <c r="U17" s="215">
        <f t="shared" si="22"/>
        <v>324391.1343652237</v>
      </c>
      <c r="V17" s="215">
        <f t="shared" si="22"/>
        <v>338339.95314292825</v>
      </c>
      <c r="W17" s="215">
        <f t="shared" si="22"/>
        <v>352888.57112807414</v>
      </c>
      <c r="X17" s="216">
        <f t="shared" ref="X17:X78" si="23">SUM(K17:W17)</f>
        <v>3605143.2905235868</v>
      </c>
      <c r="Z17" s="200">
        <f>J18*Индекс!E6</f>
        <v>131928.56278864027</v>
      </c>
      <c r="AA17" s="647">
        <f>K18/Z17</f>
        <v>0.86238736246545111</v>
      </c>
    </row>
    <row r="18" spans="1:27" s="200" customFormat="1" ht="16.5" x14ac:dyDescent="0.25">
      <c r="A18" s="213" t="s">
        <v>83</v>
      </c>
      <c r="B18" s="214" t="e">
        <f>B30+B66+#REF!</f>
        <v>#REF!</v>
      </c>
      <c r="C18" s="215" t="e">
        <f>C30+C66+#REF!</f>
        <v>#REF!</v>
      </c>
      <c r="D18" s="215" t="e">
        <f>D30+D66+#REF!</f>
        <v>#REF!</v>
      </c>
      <c r="E18" s="215" t="e">
        <f>E30+E66+#REF!</f>
        <v>#REF!</v>
      </c>
      <c r="F18" s="215" t="e">
        <f>F30+F66+#REF!</f>
        <v>#REF!</v>
      </c>
      <c r="G18" s="215" t="e">
        <f>G30+G66+#REF!</f>
        <v>#REF!</v>
      </c>
      <c r="H18" s="215" t="e">
        <f>H30+H66+#REF!</f>
        <v>#REF!</v>
      </c>
      <c r="I18" s="215">
        <f t="shared" ref="I18:J27" si="24">I30+I66</f>
        <v>121158.53802639771</v>
      </c>
      <c r="J18" s="215">
        <f t="shared" si="24"/>
        <v>126489.51369955922</v>
      </c>
      <c r="K18" s="215">
        <f>[11]Расчет!$I$8</f>
        <v>113773.52529715314</v>
      </c>
      <c r="L18" s="215">
        <f>K18*Индекс!F$6</f>
        <v>118665.78688493073</v>
      </c>
      <c r="M18" s="215">
        <f>L18*Индекс!G$6</f>
        <v>123768.41572098274</v>
      </c>
      <c r="N18" s="215">
        <f>M18*Индекс!H$6</f>
        <v>129090.45759698498</v>
      </c>
      <c r="O18" s="215">
        <f>N18*Индекс!I$6</f>
        <v>134641.34727365532</v>
      </c>
      <c r="P18" s="215">
        <f>O18*Индекс!J$6</f>
        <v>140430.92520642249</v>
      </c>
      <c r="Q18" s="215">
        <f>P18*Индекс!K$6</f>
        <v>146469.45499029863</v>
      </c>
      <c r="R18" s="215">
        <f>Q18*Индекс!L$6</f>
        <v>152767.64155488147</v>
      </c>
      <c r="S18" s="215">
        <f>R18*Индекс!M$6</f>
        <v>159336.65014174135</v>
      </c>
      <c r="T18" s="215">
        <f>S18*Индекс!N$6</f>
        <v>166188.12609783621</v>
      </c>
      <c r="U18" s="215">
        <f>T18*Индекс!O$6</f>
        <v>173334.21552004316</v>
      </c>
      <c r="V18" s="215">
        <f>U18*Индекс!P$6</f>
        <v>180787.58678740502</v>
      </c>
      <c r="W18" s="215">
        <f>V18*Индекс!Q$6</f>
        <v>188561.45301926343</v>
      </c>
      <c r="X18" s="216">
        <f t="shared" si="23"/>
        <v>1927815.5860915987</v>
      </c>
    </row>
    <row r="19" spans="1:27" s="200" customFormat="1" ht="16.5" x14ac:dyDescent="0.25">
      <c r="A19" s="213" t="s">
        <v>84</v>
      </c>
      <c r="B19" s="214" t="e">
        <f>B31+B67+#REF!</f>
        <v>#REF!</v>
      </c>
      <c r="C19" s="215" t="e">
        <f>C31+C67+#REF!</f>
        <v>#REF!</v>
      </c>
      <c r="D19" s="215" t="e">
        <f>D31+D67+#REF!</f>
        <v>#REF!</v>
      </c>
      <c r="E19" s="215" t="e">
        <f>E31+E67+#REF!</f>
        <v>#REF!</v>
      </c>
      <c r="F19" s="215" t="e">
        <f>F31+F67+#REF!</f>
        <v>#REF!</v>
      </c>
      <c r="G19" s="215" t="e">
        <f>G31+G67+#REF!</f>
        <v>#REF!</v>
      </c>
      <c r="H19" s="215" t="e">
        <f>H31+H67+#REF!</f>
        <v>#REF!</v>
      </c>
      <c r="I19" s="215">
        <f t="shared" si="24"/>
        <v>12660.937120565963</v>
      </c>
      <c r="J19" s="215">
        <f t="shared" si="24"/>
        <v>13218.018353870866</v>
      </c>
      <c r="K19" s="215">
        <f>J19*Индекс!E$6</f>
        <v>13786.393143087313</v>
      </c>
      <c r="L19" s="215">
        <f>K19*Индекс!F$6</f>
        <v>14379.208048240065</v>
      </c>
      <c r="M19" s="215">
        <f>L19*Индекс!G$6</f>
        <v>14997.513994314388</v>
      </c>
      <c r="N19" s="215">
        <f>M19*Индекс!H$6</f>
        <v>15642.407096069905</v>
      </c>
      <c r="O19" s="215">
        <f>N19*Индекс!I$6</f>
        <v>16315.03060120091</v>
      </c>
      <c r="P19" s="215">
        <f>O19*Индекс!J$6</f>
        <v>17016.576917052549</v>
      </c>
      <c r="Q19" s="215">
        <f>P19*Индекс!K$6</f>
        <v>17748.289724485807</v>
      </c>
      <c r="R19" s="215">
        <f>Q19*Индекс!L$6</f>
        <v>18511.466182638695</v>
      </c>
      <c r="S19" s="215">
        <f>R19*Индекс!M$6</f>
        <v>19307.459228492156</v>
      </c>
      <c r="T19" s="215">
        <f>S19*Индекс!N$6</f>
        <v>20137.679975317318</v>
      </c>
      <c r="U19" s="215">
        <f>T19*Индекс!O$6</f>
        <v>21003.600214255963</v>
      </c>
      <c r="V19" s="215">
        <f>U19*Индекс!P$6</f>
        <v>21906.755023468966</v>
      </c>
      <c r="W19" s="215">
        <f>V19*Индекс!Q$6</f>
        <v>22848.745489478129</v>
      </c>
      <c r="X19" s="216">
        <f t="shared" si="23"/>
        <v>233601.12563810218</v>
      </c>
    </row>
    <row r="20" spans="1:27" s="200" customFormat="1" ht="16.5" x14ac:dyDescent="0.25">
      <c r="A20" s="213" t="s">
        <v>200</v>
      </c>
      <c r="B20" s="214" t="e">
        <f>B32+B68+#REF!</f>
        <v>#REF!</v>
      </c>
      <c r="C20" s="215" t="e">
        <f>C32+C68+#REF!</f>
        <v>#REF!</v>
      </c>
      <c r="D20" s="215" t="e">
        <f>D32+D68+#REF!</f>
        <v>#REF!</v>
      </c>
      <c r="E20" s="215" t="e">
        <f>E32+E68+#REF!</f>
        <v>#REF!</v>
      </c>
      <c r="F20" s="215" t="e">
        <f>F32+F68+#REF!</f>
        <v>#REF!</v>
      </c>
      <c r="G20" s="215" t="e">
        <f>G32+G68+#REF!</f>
        <v>#REF!</v>
      </c>
      <c r="H20" s="215" t="e">
        <f>H32+H68+#REF!</f>
        <v>#REF!</v>
      </c>
      <c r="I20" s="215">
        <f t="shared" si="24"/>
        <v>5910.3664933333357</v>
      </c>
      <c r="J20" s="215">
        <f t="shared" si="24"/>
        <v>6170.4226190400032</v>
      </c>
      <c r="K20" s="215">
        <f>'[12]Модель с "проектом"'!$K20</f>
        <v>8580.9016583159755</v>
      </c>
      <c r="L20" s="215">
        <f>K20*Индекс!F$6</f>
        <v>8949.8804296235612</v>
      </c>
      <c r="M20" s="215">
        <f>L20*Индекс!G$6</f>
        <v>9334.7252880973738</v>
      </c>
      <c r="N20" s="215">
        <f>M20*Индекс!H$6</f>
        <v>9736.1184754855603</v>
      </c>
      <c r="O20" s="215">
        <f>N20*Индекс!I$6</f>
        <v>10154.771569931439</v>
      </c>
      <c r="P20" s="215">
        <f>O20*Индекс!J$6</f>
        <v>10591.426747438491</v>
      </c>
      <c r="Q20" s="215">
        <f>P20*Индекс!K$6</f>
        <v>11046.858097578344</v>
      </c>
      <c r="R20" s="215">
        <f>Q20*Индекс!L$6</f>
        <v>11521.872995774213</v>
      </c>
      <c r="S20" s="215">
        <f>R20*Индекс!M$6</f>
        <v>12017.313534592502</v>
      </c>
      <c r="T20" s="215">
        <f>S20*Индекс!N$6</f>
        <v>12534.058016579978</v>
      </c>
      <c r="U20" s="215">
        <f>T20*Индекс!O$6</f>
        <v>13073.022511292917</v>
      </c>
      <c r="V20" s="215">
        <f>U20*Индекс!P$6</f>
        <v>13635.162479278511</v>
      </c>
      <c r="W20" s="215">
        <f>V20*Индекс!Q$6</f>
        <v>14221.474465887486</v>
      </c>
      <c r="X20" s="216">
        <f t="shared" si="23"/>
        <v>145397.58626987637</v>
      </c>
    </row>
    <row r="21" spans="1:27" s="200" customFormat="1" ht="16.5" x14ac:dyDescent="0.25">
      <c r="A21" s="213" t="s">
        <v>85</v>
      </c>
      <c r="B21" s="214" t="e">
        <f>B33+B69+#REF!</f>
        <v>#REF!</v>
      </c>
      <c r="C21" s="215" t="e">
        <f>C33+C69+#REF!</f>
        <v>#REF!</v>
      </c>
      <c r="D21" s="215" t="e">
        <f>D33+D69+#REF!</f>
        <v>#REF!</v>
      </c>
      <c r="E21" s="215" t="e">
        <f>E33+E69+#REF!</f>
        <v>#REF!</v>
      </c>
      <c r="F21" s="215" t="e">
        <f>F33+F69+#REF!</f>
        <v>#REF!</v>
      </c>
      <c r="G21" s="215" t="e">
        <f>G33+G69+#REF!</f>
        <v>#REF!</v>
      </c>
      <c r="H21" s="215" t="e">
        <f>H33+H69+#REF!</f>
        <v>#REF!</v>
      </c>
      <c r="I21" s="215">
        <f t="shared" si="24"/>
        <v>5868.9508200000009</v>
      </c>
      <c r="J21" s="215">
        <f t="shared" si="24"/>
        <v>6127.1846560800004</v>
      </c>
      <c r="K21" s="215">
        <f>J21*Индекс!E$6/2</f>
        <v>3195.3267981457202</v>
      </c>
      <c r="L21" s="215">
        <f>K21*Индекс!F$6</f>
        <v>3332.7258504659858</v>
      </c>
      <c r="M21" s="215">
        <f>L21*Индекс!G$6</f>
        <v>3476.0330620360228</v>
      </c>
      <c r="N21" s="215">
        <f>M21*Индекс!H$6</f>
        <v>3625.5024837035717</v>
      </c>
      <c r="O21" s="215">
        <f>N21*Индекс!I$6</f>
        <v>3781.3990905028249</v>
      </c>
      <c r="P21" s="215">
        <f>O21*Индекс!J$6</f>
        <v>3943.9992513944462</v>
      </c>
      <c r="Q21" s="215">
        <f>P21*Индекс!K$6</f>
        <v>4113.591219204407</v>
      </c>
      <c r="R21" s="215">
        <f>Q21*Индекс!L$6</f>
        <v>4290.4756416301962</v>
      </c>
      <c r="S21" s="215">
        <f>R21*Индекс!M$6</f>
        <v>4474.9660942202945</v>
      </c>
      <c r="T21" s="215">
        <f>S21*Индекс!N$6</f>
        <v>4667.3896362717669</v>
      </c>
      <c r="U21" s="215">
        <f>T21*Индекс!O$6</f>
        <v>4868.0873906314528</v>
      </c>
      <c r="V21" s="215">
        <f>U21*Индекс!P$6</f>
        <v>5077.4151484286049</v>
      </c>
      <c r="W21" s="215">
        <f>V21*Индекс!Q$6</f>
        <v>5295.7439998110349</v>
      </c>
      <c r="X21" s="216">
        <f t="shared" si="23"/>
        <v>54142.655666446328</v>
      </c>
    </row>
    <row r="22" spans="1:27" s="200" customFormat="1" ht="16.5" x14ac:dyDescent="0.25">
      <c r="A22" s="213" t="s">
        <v>86</v>
      </c>
      <c r="B22" s="214" t="e">
        <f>B34+B70+#REF!</f>
        <v>#REF!</v>
      </c>
      <c r="C22" s="215" t="e">
        <f>C34+C70+#REF!</f>
        <v>#REF!</v>
      </c>
      <c r="D22" s="215" t="e">
        <f>D34+D70+#REF!</f>
        <v>#REF!</v>
      </c>
      <c r="E22" s="215" t="e">
        <f>E34+E70+#REF!</f>
        <v>#REF!</v>
      </c>
      <c r="F22" s="215" t="e">
        <f>F34+F70+#REF!</f>
        <v>#REF!</v>
      </c>
      <c r="G22" s="484" t="e">
        <f>G34+G70+#REF!</f>
        <v>#REF!</v>
      </c>
      <c r="H22" s="215" t="e">
        <f>H34+H70+#REF!</f>
        <v>#REF!</v>
      </c>
      <c r="I22" s="215">
        <f t="shared" si="24"/>
        <v>32708.38</v>
      </c>
      <c r="J22" s="215">
        <f t="shared" si="24"/>
        <v>34147.548720000006</v>
      </c>
      <c r="K22" s="215">
        <v>0</v>
      </c>
      <c r="L22" s="215">
        <f>K22*Индекс!F$6</f>
        <v>0</v>
      </c>
      <c r="M22" s="215">
        <f>L22*Индекс!G$6</f>
        <v>0</v>
      </c>
      <c r="N22" s="215">
        <f>M22*Индекс!H$6</f>
        <v>0</v>
      </c>
      <c r="O22" s="215">
        <f>N22*Индекс!I$6</f>
        <v>0</v>
      </c>
      <c r="P22" s="215">
        <f>O22*Индекс!J$6</f>
        <v>0</v>
      </c>
      <c r="Q22" s="215">
        <f>P22*Индекс!K$6</f>
        <v>0</v>
      </c>
      <c r="R22" s="215">
        <f>Q22*Индекс!L$6</f>
        <v>0</v>
      </c>
      <c r="S22" s="215">
        <f>R22*Индекс!M$6</f>
        <v>0</v>
      </c>
      <c r="T22" s="215">
        <f>S22*Индекс!N$6</f>
        <v>0</v>
      </c>
      <c r="U22" s="215">
        <f>T22*Индекс!O$6</f>
        <v>0</v>
      </c>
      <c r="V22" s="215">
        <f>U22*Индекс!P$6</f>
        <v>0</v>
      </c>
      <c r="W22" s="215">
        <f>V22*Индекс!Q$6</f>
        <v>0</v>
      </c>
      <c r="X22" s="216">
        <f t="shared" si="23"/>
        <v>0</v>
      </c>
    </row>
    <row r="23" spans="1:27" s="200" customFormat="1" ht="16.5" x14ac:dyDescent="0.25">
      <c r="A23" s="213" t="s">
        <v>87</v>
      </c>
      <c r="B23" s="214" t="e">
        <f>B35+B71+#REF!</f>
        <v>#REF!</v>
      </c>
      <c r="C23" s="215" t="e">
        <f>C35+C71+#REF!</f>
        <v>#REF!</v>
      </c>
      <c r="D23" s="215" t="e">
        <f>D35+D71+#REF!</f>
        <v>#REF!</v>
      </c>
      <c r="E23" s="215" t="e">
        <f>E35+E71+#REF!</f>
        <v>#REF!</v>
      </c>
      <c r="F23" s="215" t="e">
        <f>F35+F71+#REF!</f>
        <v>#REF!</v>
      </c>
      <c r="G23" s="484" t="e">
        <f>G35+G71+#REF!</f>
        <v>#REF!</v>
      </c>
      <c r="H23" s="215" t="e">
        <f>H35+H71+#REF!</f>
        <v>#REF!</v>
      </c>
      <c r="I23" s="215">
        <f t="shared" si="24"/>
        <v>0</v>
      </c>
      <c r="J23" s="215">
        <f t="shared" si="24"/>
        <v>0</v>
      </c>
      <c r="K23" s="215">
        <f>'Ам. и НИ'!E20</f>
        <v>114021.63277026669</v>
      </c>
      <c r="L23" s="215">
        <f>'Ам. и НИ'!F20</f>
        <v>114021.63277026667</v>
      </c>
      <c r="M23" s="215">
        <f>'Ам. и НИ'!G20</f>
        <v>114021.63277026657</v>
      </c>
      <c r="N23" s="215">
        <f>'Ам. и НИ'!H20</f>
        <v>114021.63277026651</v>
      </c>
      <c r="O23" s="215">
        <f>'Ам. и НИ'!I20</f>
        <v>114021.63277026644</v>
      </c>
      <c r="P23" s="215">
        <f>'Ам. и НИ'!J20</f>
        <v>114021.63277026634</v>
      </c>
      <c r="Q23" s="215">
        <f>'Ам. и НИ'!K20</f>
        <v>114021.63277026638</v>
      </c>
      <c r="R23" s="215">
        <f>'Ам. и НИ'!L20</f>
        <v>114021.63277026647</v>
      </c>
      <c r="S23" s="215">
        <f>'Ам. и НИ'!M20</f>
        <v>114021.6327702665</v>
      </c>
      <c r="T23" s="215">
        <f>'Ам. и НИ'!N20</f>
        <v>114021.63277026663</v>
      </c>
      <c r="U23" s="215">
        <f>'Ам. и НИ'!O20</f>
        <v>114021.63277026667</v>
      </c>
      <c r="V23" s="215">
        <f>'Ам. и НИ'!P20</f>
        <v>114021.63277026667</v>
      </c>
      <c r="W23" s="215">
        <f>'Ам. и НИ'!Q20</f>
        <v>114021.63277026667</v>
      </c>
      <c r="X23" s="216">
        <f t="shared" si="23"/>
        <v>1482281.2260134651</v>
      </c>
    </row>
    <row r="24" spans="1:27" s="200" customFormat="1" ht="16.5" x14ac:dyDescent="0.25">
      <c r="A24" s="213" t="s">
        <v>88</v>
      </c>
      <c r="B24" s="214" t="e">
        <f>B36+B72+#REF!</f>
        <v>#REF!</v>
      </c>
      <c r="C24" s="215" t="e">
        <f>C36+C72+#REF!</f>
        <v>#REF!</v>
      </c>
      <c r="D24" s="215" t="e">
        <f>D36+D72+#REF!</f>
        <v>#REF!</v>
      </c>
      <c r="E24" s="215" t="e">
        <f>E36+E72+#REF!</f>
        <v>#REF!</v>
      </c>
      <c r="F24" s="215" t="e">
        <f>F36+F72+#REF!</f>
        <v>#REF!</v>
      </c>
      <c r="G24" s="484" t="e">
        <f>G36+G72+#REF!</f>
        <v>#REF!</v>
      </c>
      <c r="H24" s="215" t="e">
        <f>H36+H72+#REF!</f>
        <v>#REF!</v>
      </c>
      <c r="I24" s="215">
        <f t="shared" si="24"/>
        <v>30262.522598116164</v>
      </c>
      <c r="J24" s="215">
        <f t="shared" si="24"/>
        <v>30262.522598116164</v>
      </c>
      <c r="K24" s="215">
        <f>J24</f>
        <v>30262.522598116164</v>
      </c>
      <c r="L24" s="215">
        <f t="shared" ref="L24:W24" si="25">K24</f>
        <v>30262.522598116164</v>
      </c>
      <c r="M24" s="215">
        <f t="shared" si="25"/>
        <v>30262.522598116164</v>
      </c>
      <c r="N24" s="215">
        <f t="shared" si="25"/>
        <v>30262.522598116164</v>
      </c>
      <c r="O24" s="215">
        <f t="shared" si="25"/>
        <v>30262.522598116164</v>
      </c>
      <c r="P24" s="215">
        <f t="shared" si="25"/>
        <v>30262.522598116164</v>
      </c>
      <c r="Q24" s="215">
        <f t="shared" si="25"/>
        <v>30262.522598116164</v>
      </c>
      <c r="R24" s="215">
        <f t="shared" si="25"/>
        <v>30262.522598116164</v>
      </c>
      <c r="S24" s="215">
        <f t="shared" si="25"/>
        <v>30262.522598116164</v>
      </c>
      <c r="T24" s="215">
        <f t="shared" si="25"/>
        <v>30262.522598116164</v>
      </c>
      <c r="U24" s="215">
        <f t="shared" si="25"/>
        <v>30262.522598116164</v>
      </c>
      <c r="V24" s="215">
        <f t="shared" si="25"/>
        <v>30262.522598116164</v>
      </c>
      <c r="W24" s="215">
        <f t="shared" si="25"/>
        <v>30262.522598116164</v>
      </c>
      <c r="X24" s="216">
        <f t="shared" si="23"/>
        <v>393412.79377551028</v>
      </c>
    </row>
    <row r="25" spans="1:27" s="200" customFormat="1" ht="16.5" x14ac:dyDescent="0.25">
      <c r="A25" s="213" t="s">
        <v>89</v>
      </c>
      <c r="B25" s="214" t="e">
        <f>B37+B73+#REF!</f>
        <v>#REF!</v>
      </c>
      <c r="C25" s="215" t="e">
        <f>C37+C73+#REF!</f>
        <v>#REF!</v>
      </c>
      <c r="D25" s="215" t="e">
        <f>D37+D73+#REF!</f>
        <v>#REF!</v>
      </c>
      <c r="E25" s="215" t="e">
        <f>E37+E73+#REF!</f>
        <v>#REF!</v>
      </c>
      <c r="F25" s="215" t="e">
        <f>F37+F73+#REF!</f>
        <v>#REF!</v>
      </c>
      <c r="G25" s="484" t="e">
        <f>G37+G73+#REF!</f>
        <v>#REF!</v>
      </c>
      <c r="H25" s="215" t="e">
        <f>H37+H73+#REF!</f>
        <v>#REF!</v>
      </c>
      <c r="I25" s="215">
        <f t="shared" si="24"/>
        <v>2623.1069358629488</v>
      </c>
      <c r="J25" s="215">
        <f t="shared" si="24"/>
        <v>2623.1069358629488</v>
      </c>
      <c r="K25" s="215">
        <f>$J25+'Ам. и НИ'!E23</f>
        <v>38996.007789578027</v>
      </c>
      <c r="L25" s="215">
        <f>$J25+'Ам. и НИ'!F23</f>
        <v>36487.531868632141</v>
      </c>
      <c r="M25" s="215">
        <f>$J25+'Ам. и НИ'!G23</f>
        <v>33979.055947686262</v>
      </c>
      <c r="N25" s="215">
        <f>$J25+'Ам. и НИ'!H23</f>
        <v>31470.580026740379</v>
      </c>
      <c r="O25" s="215">
        <f>$J25+'Ам. и НИ'!I23</f>
        <v>28962.104105794493</v>
      </c>
      <c r="P25" s="215">
        <f>$J25+'Ам. и НИ'!J23</f>
        <v>26453.628184848621</v>
      </c>
      <c r="Q25" s="215">
        <f>$J25+'Ам. и НИ'!K23</f>
        <v>23945.152263902764</v>
      </c>
      <c r="R25" s="215">
        <f>$J25+'Ам. и НИ'!L23</f>
        <v>21436.676342956915</v>
      </c>
      <c r="S25" s="215">
        <f>$J25+'Ам. и НИ'!M23</f>
        <v>18928.200422011065</v>
      </c>
      <c r="T25" s="215">
        <f>$J25+'Ам. и НИ'!N23</f>
        <v>16419.724501065215</v>
      </c>
      <c r="U25" s="215">
        <f>$J25+'Ам. и НИ'!O23</f>
        <v>13911.248580119351</v>
      </c>
      <c r="V25" s="215">
        <f>$J25+'Ам. и НИ'!P23</f>
        <v>11402.772659173483</v>
      </c>
      <c r="W25" s="215">
        <f>$J25+'Ам. и НИ'!Q23</f>
        <v>8894.2967382276147</v>
      </c>
      <c r="X25" s="216">
        <f t="shared" si="23"/>
        <v>311286.97943073628</v>
      </c>
    </row>
    <row r="26" spans="1:27" s="200" customFormat="1" ht="16.5" x14ac:dyDescent="0.25">
      <c r="A26" s="213" t="s">
        <v>90</v>
      </c>
      <c r="B26" s="214" t="e">
        <f>B38+B74+#REF!</f>
        <v>#REF!</v>
      </c>
      <c r="C26" s="215" t="e">
        <f>C38+C74+#REF!</f>
        <v>#REF!</v>
      </c>
      <c r="D26" s="215" t="e">
        <f>D38+D74+#REF!</f>
        <v>#REF!</v>
      </c>
      <c r="E26" s="215" t="e">
        <f>E38+E74+#REF!</f>
        <v>#REF!</v>
      </c>
      <c r="F26" s="215" t="e">
        <f>F38+F74+#REF!</f>
        <v>#REF!</v>
      </c>
      <c r="G26" s="484" t="e">
        <f>G38+G74+#REF!</f>
        <v>#REF!</v>
      </c>
      <c r="H26" s="215" t="e">
        <f>H38+H74+#REF!</f>
        <v>#REF!</v>
      </c>
      <c r="I26" s="215">
        <f t="shared" si="24"/>
        <v>188.27999999999997</v>
      </c>
      <c r="J26" s="215">
        <f t="shared" si="24"/>
        <v>196.56431999999998</v>
      </c>
      <c r="K26" s="215">
        <f>J26*Индекс!E$6/2</f>
        <v>102.50829287999998</v>
      </c>
      <c r="L26" s="215">
        <f>K26*Индекс!F$6</f>
        <v>106.91614947383998</v>
      </c>
      <c r="M26" s="215">
        <f>L26*Индекс!G$6</f>
        <v>111.51354390121509</v>
      </c>
      <c r="N26" s="215">
        <f>M26*Индекс!H$6</f>
        <v>116.30862628896733</v>
      </c>
      <c r="O26" s="215">
        <f>N26*Индекс!I$6</f>
        <v>121.30989721939292</v>
      </c>
      <c r="P26" s="215">
        <f>O26*Индекс!J$6</f>
        <v>126.52622279982681</v>
      </c>
      <c r="Q26" s="215">
        <f>P26*Индекс!K$6</f>
        <v>131.96685038021934</v>
      </c>
      <c r="R26" s="215">
        <f>Q26*Индекс!L$6</f>
        <v>137.64142494656878</v>
      </c>
      <c r="S26" s="215">
        <f>R26*Индекс!M$6</f>
        <v>143.56000621927123</v>
      </c>
      <c r="T26" s="215">
        <f>S26*Индекс!N$6</f>
        <v>149.73308648669988</v>
      </c>
      <c r="U26" s="215">
        <f>T26*Индекс!O$6</f>
        <v>156.17160920562796</v>
      </c>
      <c r="V26" s="215">
        <f>U26*Индекс!P$6</f>
        <v>162.88698840146995</v>
      </c>
      <c r="W26" s="215">
        <f>V26*Индекс!Q$6</f>
        <v>169.89112890273316</v>
      </c>
      <c r="X26" s="216">
        <f t="shared" si="23"/>
        <v>1736.9338271058323</v>
      </c>
    </row>
    <row r="27" spans="1:27" s="200" customFormat="1" ht="17.25" thickBot="1" x14ac:dyDescent="0.3">
      <c r="A27" s="213" t="s">
        <v>91</v>
      </c>
      <c r="B27" s="214">
        <v>13229.824909252693</v>
      </c>
      <c r="C27" s="215">
        <v>15127.046824153062</v>
      </c>
      <c r="D27" s="215">
        <v>25485.848370701147</v>
      </c>
      <c r="E27" s="215">
        <v>13524.582614361036</v>
      </c>
      <c r="F27" s="215">
        <v>14399.155808706482</v>
      </c>
      <c r="G27" s="484">
        <v>15755.369217650168</v>
      </c>
      <c r="H27" s="215" t="e">
        <f>H39+H75+#REF!</f>
        <v>#REF!</v>
      </c>
      <c r="I27" s="215">
        <f t="shared" si="24"/>
        <v>19317.044917201176</v>
      </c>
      <c r="J27" s="215">
        <f t="shared" si="24"/>
        <v>20166.994893558029</v>
      </c>
      <c r="K27" s="215">
        <f>J27*Индекс!E$6</f>
        <v>21034.175673981023</v>
      </c>
      <c r="L27" s="215">
        <f>K27*Индекс!F$6</f>
        <v>21938.645227962206</v>
      </c>
      <c r="M27" s="215">
        <f>L27*Индекс!G$6</f>
        <v>22882.006972764579</v>
      </c>
      <c r="N27" s="215">
        <f>M27*Индекс!H$6</f>
        <v>23865.933272593455</v>
      </c>
      <c r="O27" s="215">
        <f>N27*Индекс!I$6</f>
        <v>24892.168403314972</v>
      </c>
      <c r="P27" s="215">
        <f>O27*Индекс!J$6</f>
        <v>25962.531644657513</v>
      </c>
      <c r="Q27" s="215">
        <f>P27*Индекс!K$6</f>
        <v>27078.920505377784</v>
      </c>
      <c r="R27" s="215">
        <f>Q27*Индекс!L$6</f>
        <v>28243.314087109025</v>
      </c>
      <c r="S27" s="215">
        <f>R27*Индекс!M$6</f>
        <v>29457.776592854712</v>
      </c>
      <c r="T27" s="215">
        <f>S27*Индекс!N$6</f>
        <v>30724.460986347462</v>
      </c>
      <c r="U27" s="215">
        <f>T27*Индекс!O$6</f>
        <v>32045.612808760401</v>
      </c>
      <c r="V27" s="215">
        <f>U27*Индекс!P$6</f>
        <v>33423.574159537093</v>
      </c>
      <c r="W27" s="215">
        <f>V27*Индекс!Q$6</f>
        <v>34860.787848397187</v>
      </c>
      <c r="X27" s="216">
        <f t="shared" si="23"/>
        <v>356409.90818365733</v>
      </c>
    </row>
    <row r="28" spans="1:27" s="46" customFormat="1" ht="18.75" hidden="1" thickBot="1" x14ac:dyDescent="0.3">
      <c r="A28" s="44" t="s">
        <v>92</v>
      </c>
      <c r="B28" s="183">
        <f t="shared" ref="B28:V28" si="26">SUM(B29:B39)</f>
        <v>216204.1621601847</v>
      </c>
      <c r="C28" s="180">
        <f t="shared" si="26"/>
        <v>203646.57215842322</v>
      </c>
      <c r="D28" s="180">
        <f t="shared" si="26"/>
        <v>243901.95303229021</v>
      </c>
      <c r="E28" s="180">
        <f t="shared" si="26"/>
        <v>223784.83767000004</v>
      </c>
      <c r="F28" s="180">
        <f t="shared" si="26"/>
        <v>258434.51638000002</v>
      </c>
      <c r="G28" s="180">
        <f t="shared" si="26"/>
        <v>271887.13</v>
      </c>
      <c r="H28" s="180" t="e">
        <f t="shared" si="26"/>
        <v>#REF!</v>
      </c>
      <c r="I28" s="180">
        <f t="shared" ref="I28" si="27">SUM(I29:I39)</f>
        <v>336120.01401264453</v>
      </c>
      <c r="J28" s="180">
        <f t="shared" si="26"/>
        <v>355228.94117843173</v>
      </c>
      <c r="K28" s="180">
        <f t="shared" si="26"/>
        <v>326568.45044541673</v>
      </c>
      <c r="L28" s="180">
        <f t="shared" si="26"/>
        <v>336067.26492489676</v>
      </c>
      <c r="M28" s="180">
        <f t="shared" si="26"/>
        <v>344481.48726419848</v>
      </c>
      <c r="N28" s="180">
        <f t="shared" si="26"/>
        <v>353316.5148304202</v>
      </c>
      <c r="O28" s="180">
        <f t="shared" si="26"/>
        <v>362590.44224831904</v>
      </c>
      <c r="P28" s="180">
        <f t="shared" si="26"/>
        <v>372322.14221151773</v>
      </c>
      <c r="Q28" s="180">
        <f t="shared" si="26"/>
        <v>382531.2989394638</v>
      </c>
      <c r="R28" s="180">
        <f t="shared" si="26"/>
        <v>393238.44307304162</v>
      </c>
      <c r="S28" s="180">
        <f t="shared" si="26"/>
        <v>404464.98807069298</v>
      </c>
      <c r="T28" s="180">
        <f t="shared" si="26"/>
        <v>416233.26816957357</v>
      </c>
      <c r="U28" s="180">
        <f t="shared" si="26"/>
        <v>428566.57797903573</v>
      </c>
      <c r="V28" s="180">
        <f t="shared" si="26"/>
        <v>441489.21377663472</v>
      </c>
      <c r="W28" s="180">
        <f t="shared" ref="W28" si="28">SUM(W29:W39)</f>
        <v>455026.51657986036</v>
      </c>
      <c r="X28" s="45">
        <f t="shared" ref="X28" si="29">SUM(X29:X39)</f>
        <v>5016896.6085130721</v>
      </c>
    </row>
    <row r="29" spans="1:27" s="200" customFormat="1" ht="16.5" hidden="1" x14ac:dyDescent="0.25">
      <c r="A29" s="213" t="s">
        <v>82</v>
      </c>
      <c r="B29" s="214">
        <v>61800.561719999998</v>
      </c>
      <c r="C29" s="215">
        <v>57840.908760000006</v>
      </c>
      <c r="D29" s="215">
        <v>72536.28128000001</v>
      </c>
      <c r="E29" s="215">
        <v>69356.720939999999</v>
      </c>
      <c r="F29" s="215">
        <v>89105.353282839555</v>
      </c>
      <c r="G29" s="484">
        <v>81851.560899999997</v>
      </c>
      <c r="H29" s="215">
        <f>G29*Индекс!B$5</f>
        <v>89988.645585061007</v>
      </c>
      <c r="I29" s="215">
        <f>I41+I53</f>
        <v>108122.64602</v>
      </c>
      <c r="J29" s="215">
        <f>J41+J53</f>
        <v>118639.5268643085</v>
      </c>
      <c r="K29" s="215">
        <f t="shared" ref="K29:W29" si="30">K41+K53</f>
        <v>114965.54289821154</v>
      </c>
      <c r="L29" s="215">
        <f t="shared" si="30"/>
        <v>121461.09607196049</v>
      </c>
      <c r="M29" s="215">
        <f t="shared" si="30"/>
        <v>126683.92320305477</v>
      </c>
      <c r="N29" s="215">
        <f t="shared" si="30"/>
        <v>132131.33190078614</v>
      </c>
      <c r="O29" s="215">
        <f t="shared" si="30"/>
        <v>137812.97917251993</v>
      </c>
      <c r="P29" s="215">
        <f t="shared" si="30"/>
        <v>143738.93727693829</v>
      </c>
      <c r="Q29" s="215">
        <f t="shared" si="30"/>
        <v>149919.71157984663</v>
      </c>
      <c r="R29" s="215">
        <f t="shared" si="30"/>
        <v>156366.25917778001</v>
      </c>
      <c r="S29" s="215">
        <f t="shared" si="30"/>
        <v>163090.00832242455</v>
      </c>
      <c r="T29" s="215">
        <f t="shared" si="30"/>
        <v>170102.87868028879</v>
      </c>
      <c r="U29" s="215">
        <f t="shared" si="30"/>
        <v>177417.30246354121</v>
      </c>
      <c r="V29" s="215">
        <f t="shared" si="30"/>
        <v>185046.24646947347</v>
      </c>
      <c r="W29" s="215">
        <f t="shared" si="30"/>
        <v>193003.2350676608</v>
      </c>
      <c r="X29" s="216">
        <f t="shared" si="23"/>
        <v>1971739.4522844865</v>
      </c>
    </row>
    <row r="30" spans="1:27" s="200" customFormat="1" ht="16.5" hidden="1" x14ac:dyDescent="0.25">
      <c r="A30" s="213" t="s">
        <v>83</v>
      </c>
      <c r="B30" s="214">
        <v>86066.823070829705</v>
      </c>
      <c r="C30" s="215">
        <v>88733.975700788185</v>
      </c>
      <c r="D30" s="215">
        <v>95007.75907495679</v>
      </c>
      <c r="E30" s="215">
        <v>77837.19742899519</v>
      </c>
      <c r="F30" s="215">
        <v>81583.427718927342</v>
      </c>
      <c r="G30" s="484">
        <v>99039.87</v>
      </c>
      <c r="H30" s="215">
        <f>(G30+I30)/2</f>
        <v>109259.14923816262</v>
      </c>
      <c r="I30" s="215">
        <f t="shared" ref="I30:K39" si="31">I42+I54</f>
        <v>119478.42847632524</v>
      </c>
      <c r="J30" s="215">
        <f t="shared" si="31"/>
        <v>124735.47932928355</v>
      </c>
      <c r="K30" s="215">
        <f t="shared" si="31"/>
        <v>70235.693374792507</v>
      </c>
      <c r="L30" s="215">
        <f t="shared" ref="L30:W30" si="32">L42+L54</f>
        <v>73255.828189908585</v>
      </c>
      <c r="M30" s="215">
        <f t="shared" si="32"/>
        <v>76405.828802074655</v>
      </c>
      <c r="N30" s="215">
        <f t="shared" si="32"/>
        <v>79691.279440563856</v>
      </c>
      <c r="O30" s="215">
        <f t="shared" si="32"/>
        <v>83118.00445650809</v>
      </c>
      <c r="P30" s="215">
        <f t="shared" si="32"/>
        <v>86692.078648137933</v>
      </c>
      <c r="Q30" s="215">
        <f t="shared" si="32"/>
        <v>90419.838030007857</v>
      </c>
      <c r="R30" s="215">
        <f t="shared" si="32"/>
        <v>94307.891065298187</v>
      </c>
      <c r="S30" s="215">
        <f t="shared" si="32"/>
        <v>98363.130381105992</v>
      </c>
      <c r="T30" s="215">
        <f t="shared" si="32"/>
        <v>102592.74498749354</v>
      </c>
      <c r="U30" s="215">
        <f t="shared" si="32"/>
        <v>107004.23302195575</v>
      </c>
      <c r="V30" s="215">
        <f t="shared" si="32"/>
        <v>111605.41504189986</v>
      </c>
      <c r="W30" s="215">
        <f t="shared" si="32"/>
        <v>116404.44788870154</v>
      </c>
      <c r="X30" s="216">
        <f t="shared" si="23"/>
        <v>1190096.4133284483</v>
      </c>
    </row>
    <row r="31" spans="1:27" s="200" customFormat="1" ht="16.5" hidden="1" x14ac:dyDescent="0.25">
      <c r="A31" s="213" t="s">
        <v>84</v>
      </c>
      <c r="B31" s="214">
        <v>11826.859635885601</v>
      </c>
      <c r="C31" s="215">
        <v>8007.6818340317604</v>
      </c>
      <c r="D31" s="215">
        <v>10414.644811057107</v>
      </c>
      <c r="E31" s="215">
        <v>10060.111733431124</v>
      </c>
      <c r="F31" s="215">
        <v>14594.542079274624</v>
      </c>
      <c r="G31" s="484">
        <v>15809.96</v>
      </c>
      <c r="H31" s="215">
        <f>G31*Индекс!B$6</f>
        <v>17058.946839999997</v>
      </c>
      <c r="I31" s="215">
        <f t="shared" si="31"/>
        <v>12532.523172347559</v>
      </c>
      <c r="J31" s="215">
        <f t="shared" si="31"/>
        <v>13083.954191930852</v>
      </c>
      <c r="K31" s="215">
        <f t="shared" ref="K31:W31" si="33">K43+K55</f>
        <v>7944.8686529458482</v>
      </c>
      <c r="L31" s="215">
        <f t="shared" si="33"/>
        <v>8286.4980050225167</v>
      </c>
      <c r="M31" s="215">
        <f t="shared" si="33"/>
        <v>8642.8174192384868</v>
      </c>
      <c r="N31" s="215">
        <f t="shared" si="33"/>
        <v>9014.4585682657398</v>
      </c>
      <c r="O31" s="215">
        <f t="shared" si="33"/>
        <v>9402.0802867011662</v>
      </c>
      <c r="P31" s="215">
        <f t="shared" si="33"/>
        <v>9806.3697390293164</v>
      </c>
      <c r="Q31" s="215">
        <f t="shared" si="33"/>
        <v>10228.043637807579</v>
      </c>
      <c r="R31" s="215">
        <f t="shared" si="33"/>
        <v>10667.849514233303</v>
      </c>
      <c r="S31" s="215">
        <f t="shared" si="33"/>
        <v>11126.567043345334</v>
      </c>
      <c r="T31" s="215">
        <f t="shared" si="33"/>
        <v>11605.009426209179</v>
      </c>
      <c r="U31" s="215">
        <f t="shared" si="33"/>
        <v>12104.024831536173</v>
      </c>
      <c r="V31" s="215">
        <f t="shared" si="33"/>
        <v>12624.49789929223</v>
      </c>
      <c r="W31" s="215">
        <f t="shared" si="33"/>
        <v>13167.351308961794</v>
      </c>
      <c r="X31" s="216">
        <f t="shared" si="23"/>
        <v>134620.43633258867</v>
      </c>
    </row>
    <row r="32" spans="1:27" s="200" customFormat="1" ht="16.5" hidden="1" x14ac:dyDescent="0.25">
      <c r="A32" s="213" t="s">
        <v>200</v>
      </c>
      <c r="B32" s="214">
        <v>12976.760330000001</v>
      </c>
      <c r="C32" s="215">
        <v>3489.6248900000001</v>
      </c>
      <c r="D32" s="215">
        <v>3548.156079057766</v>
      </c>
      <c r="E32" s="215">
        <v>4675.0978375736804</v>
      </c>
      <c r="F32" s="215">
        <v>4020.2295300000001</v>
      </c>
      <c r="G32" s="484">
        <v>2185.02</v>
      </c>
      <c r="H32" s="215">
        <f>G32*Индекс!B$6</f>
        <v>2357.6365799999999</v>
      </c>
      <c r="I32" s="215">
        <f t="shared" si="31"/>
        <v>5815.8541481102584</v>
      </c>
      <c r="J32" s="215">
        <f t="shared" si="31"/>
        <v>6071.7517306271102</v>
      </c>
      <c r="K32" s="215">
        <f t="shared" ref="K32:W32" si="34">K44+K56</f>
        <v>4693.1012091388293</v>
      </c>
      <c r="L32" s="215">
        <f t="shared" si="34"/>
        <v>4894.9045611317988</v>
      </c>
      <c r="M32" s="215">
        <f t="shared" si="34"/>
        <v>5105.385457260466</v>
      </c>
      <c r="N32" s="215">
        <f t="shared" si="34"/>
        <v>5324.917031922666</v>
      </c>
      <c r="O32" s="215">
        <f t="shared" si="34"/>
        <v>5553.8884642953399</v>
      </c>
      <c r="P32" s="215">
        <f t="shared" si="34"/>
        <v>5792.7056682600405</v>
      </c>
      <c r="Q32" s="215">
        <f t="shared" si="34"/>
        <v>6041.7920119952205</v>
      </c>
      <c r="R32" s="215">
        <f t="shared" si="34"/>
        <v>6301.5890685110144</v>
      </c>
      <c r="S32" s="215">
        <f t="shared" si="34"/>
        <v>6572.5573984569874</v>
      </c>
      <c r="T32" s="215">
        <f t="shared" si="34"/>
        <v>6855.1773665906367</v>
      </c>
      <c r="U32" s="215">
        <f t="shared" si="34"/>
        <v>7149.9499933540328</v>
      </c>
      <c r="V32" s="215">
        <f t="shared" si="34"/>
        <v>7457.3978430682564</v>
      </c>
      <c r="W32" s="215">
        <f t="shared" si="34"/>
        <v>7778.0659503201905</v>
      </c>
      <c r="X32" s="216">
        <f t="shared" si="23"/>
        <v>79521.432024305483</v>
      </c>
    </row>
    <row r="33" spans="1:24" s="200" customFormat="1" ht="16.5" hidden="1" x14ac:dyDescent="0.25">
      <c r="A33" s="213" t="s">
        <v>85</v>
      </c>
      <c r="B33" s="214">
        <v>1995.1668000000002</v>
      </c>
      <c r="C33" s="215">
        <v>1668.6249800000005</v>
      </c>
      <c r="D33" s="215">
        <v>1819.3792610159262</v>
      </c>
      <c r="E33" s="215">
        <v>1925.5044000000003</v>
      </c>
      <c r="F33" s="215">
        <v>2033.4249700000003</v>
      </c>
      <c r="G33" s="484">
        <v>2109.11</v>
      </c>
      <c r="H33" s="215">
        <f>G33*Индекс!B$6</f>
        <v>2275.7296900000001</v>
      </c>
      <c r="I33" s="215">
        <f t="shared" si="31"/>
        <v>5793.5517520738822</v>
      </c>
      <c r="J33" s="215">
        <f t="shared" si="31"/>
        <v>6048.468029165133</v>
      </c>
      <c r="K33" s="215">
        <f t="shared" ref="K33:W33" si="35">K45+K57</f>
        <v>1747.6009698163102</v>
      </c>
      <c r="L33" s="215">
        <f t="shared" si="35"/>
        <v>1822.7478115184113</v>
      </c>
      <c r="M33" s="215">
        <f t="shared" si="35"/>
        <v>1901.1259674137029</v>
      </c>
      <c r="N33" s="215">
        <f t="shared" si="35"/>
        <v>1982.8743840124923</v>
      </c>
      <c r="O33" s="215">
        <f t="shared" si="35"/>
        <v>2068.1379825250292</v>
      </c>
      <c r="P33" s="215">
        <f t="shared" si="35"/>
        <v>2157.0679157736054</v>
      </c>
      <c r="Q33" s="215">
        <f t="shared" si="35"/>
        <v>2249.8218361518702</v>
      </c>
      <c r="R33" s="215">
        <f t="shared" si="35"/>
        <v>2346.5641751064004</v>
      </c>
      <c r="S33" s="215">
        <f t="shared" si="35"/>
        <v>2447.4664346359759</v>
      </c>
      <c r="T33" s="215">
        <f t="shared" si="35"/>
        <v>2552.7074913253218</v>
      </c>
      <c r="U33" s="215">
        <f t="shared" si="35"/>
        <v>2662.4739134523106</v>
      </c>
      <c r="V33" s="215">
        <f t="shared" si="35"/>
        <v>2776.9602917307602</v>
      </c>
      <c r="W33" s="215">
        <f t="shared" si="35"/>
        <v>2896.3695842751831</v>
      </c>
      <c r="X33" s="216">
        <f t="shared" si="23"/>
        <v>29611.918757737378</v>
      </c>
    </row>
    <row r="34" spans="1:24" s="200" customFormat="1" ht="16.5" hidden="1" x14ac:dyDescent="0.25">
      <c r="A34" s="213" t="s">
        <v>86</v>
      </c>
      <c r="B34" s="214">
        <v>14279.359581844776</v>
      </c>
      <c r="C34" s="215">
        <v>15400.013811640114</v>
      </c>
      <c r="D34" s="215">
        <v>19579.830006192697</v>
      </c>
      <c r="E34" s="215">
        <v>23088.457810000004</v>
      </c>
      <c r="F34" s="215">
        <v>24088.025938928269</v>
      </c>
      <c r="G34" s="484">
        <v>25118.02</v>
      </c>
      <c r="H34" s="215">
        <f>G34*Индекс!B$4</f>
        <v>27102.343580000001</v>
      </c>
      <c r="I34" s="215">
        <f t="shared" si="31"/>
        <v>32245.376498420261</v>
      </c>
      <c r="J34" s="215">
        <f t="shared" si="31"/>
        <v>33664.173064350754</v>
      </c>
      <c r="K34" s="215">
        <f t="shared" ref="K34:W34" si="36">K46+K58</f>
        <v>0</v>
      </c>
      <c r="L34" s="215">
        <f t="shared" si="36"/>
        <v>0</v>
      </c>
      <c r="M34" s="215">
        <f t="shared" si="36"/>
        <v>0</v>
      </c>
      <c r="N34" s="215">
        <f t="shared" si="36"/>
        <v>0</v>
      </c>
      <c r="O34" s="215">
        <f t="shared" si="36"/>
        <v>0</v>
      </c>
      <c r="P34" s="215">
        <f t="shared" si="36"/>
        <v>0</v>
      </c>
      <c r="Q34" s="215">
        <f t="shared" si="36"/>
        <v>0</v>
      </c>
      <c r="R34" s="215">
        <f t="shared" si="36"/>
        <v>0</v>
      </c>
      <c r="S34" s="215">
        <f t="shared" si="36"/>
        <v>0</v>
      </c>
      <c r="T34" s="215">
        <f t="shared" si="36"/>
        <v>0</v>
      </c>
      <c r="U34" s="215">
        <f t="shared" si="36"/>
        <v>0</v>
      </c>
      <c r="V34" s="215">
        <f t="shared" si="36"/>
        <v>0</v>
      </c>
      <c r="W34" s="215">
        <f t="shared" si="36"/>
        <v>0</v>
      </c>
      <c r="X34" s="216">
        <f t="shared" si="23"/>
        <v>0</v>
      </c>
    </row>
    <row r="35" spans="1:24" s="200" customFormat="1" ht="16.5" hidden="1" x14ac:dyDescent="0.25">
      <c r="A35" s="213" t="s">
        <v>87</v>
      </c>
      <c r="B35" s="214">
        <v>0</v>
      </c>
      <c r="C35" s="215">
        <v>0</v>
      </c>
      <c r="D35" s="215">
        <v>0</v>
      </c>
      <c r="E35" s="215">
        <v>0</v>
      </c>
      <c r="F35" s="215">
        <v>0</v>
      </c>
      <c r="G35" s="484">
        <v>0</v>
      </c>
      <c r="H35" s="215" t="e">
        <f>SUM(#REF!)</f>
        <v>#REF!</v>
      </c>
      <c r="I35" s="215">
        <f t="shared" si="31"/>
        <v>0</v>
      </c>
      <c r="J35" s="215">
        <f t="shared" si="31"/>
        <v>0</v>
      </c>
      <c r="K35" s="215">
        <f t="shared" ref="K35:W35" si="37">K47+K59</f>
        <v>62361.169481942292</v>
      </c>
      <c r="L35" s="215">
        <f t="shared" si="37"/>
        <v>62361.169481942277</v>
      </c>
      <c r="M35" s="215">
        <f t="shared" si="37"/>
        <v>62361.169481942226</v>
      </c>
      <c r="N35" s="215">
        <f t="shared" si="37"/>
        <v>62361.169481942197</v>
      </c>
      <c r="O35" s="215">
        <f t="shared" si="37"/>
        <v>62361.169481942154</v>
      </c>
      <c r="P35" s="215">
        <f t="shared" si="37"/>
        <v>62361.16948194211</v>
      </c>
      <c r="Q35" s="215">
        <f t="shared" si="37"/>
        <v>62361.169481942125</v>
      </c>
      <c r="R35" s="215">
        <f t="shared" si="37"/>
        <v>62361.169481942168</v>
      </c>
      <c r="S35" s="215">
        <f t="shared" si="37"/>
        <v>62361.169481942197</v>
      </c>
      <c r="T35" s="215">
        <f t="shared" si="37"/>
        <v>62361.169481942248</v>
      </c>
      <c r="U35" s="215">
        <f t="shared" si="37"/>
        <v>62361.169481942277</v>
      </c>
      <c r="V35" s="215">
        <f t="shared" si="37"/>
        <v>62361.169481942285</v>
      </c>
      <c r="W35" s="215">
        <f t="shared" si="37"/>
        <v>62361.169481942285</v>
      </c>
      <c r="X35" s="216">
        <f t="shared" si="23"/>
        <v>810695.20326524891</v>
      </c>
    </row>
    <row r="36" spans="1:24" s="200" customFormat="1" ht="16.5" hidden="1" x14ac:dyDescent="0.25">
      <c r="A36" s="213" t="s">
        <v>88</v>
      </c>
      <c r="B36" s="214">
        <v>12437.96819890247</v>
      </c>
      <c r="C36" s="215">
        <v>12517.447159288215</v>
      </c>
      <c r="D36" s="215">
        <v>14646.82334650687</v>
      </c>
      <c r="E36" s="215">
        <v>22161.37629</v>
      </c>
      <c r="F36" s="215">
        <v>26867.077596075851</v>
      </c>
      <c r="G36" s="484">
        <v>24549.95</v>
      </c>
      <c r="H36" s="215" t="e">
        <f>SUM(#REF!)</f>
        <v>#REF!</v>
      </c>
      <c r="I36" s="215">
        <f t="shared" si="31"/>
        <v>30118.006950172625</v>
      </c>
      <c r="J36" s="215">
        <f t="shared" si="31"/>
        <v>30118.006950172625</v>
      </c>
      <c r="K36" s="215">
        <f t="shared" ref="K36:W36" si="38">K48+K60</f>
        <v>25585.852912670409</v>
      </c>
      <c r="L36" s="215">
        <f t="shared" si="38"/>
        <v>25585.852912670405</v>
      </c>
      <c r="M36" s="215">
        <f t="shared" si="38"/>
        <v>25585.852912670409</v>
      </c>
      <c r="N36" s="215">
        <f t="shared" si="38"/>
        <v>25585.852912670409</v>
      </c>
      <c r="O36" s="215">
        <f t="shared" si="38"/>
        <v>25585.852912670409</v>
      </c>
      <c r="P36" s="215">
        <f t="shared" si="38"/>
        <v>25585.852912670409</v>
      </c>
      <c r="Q36" s="215">
        <f t="shared" si="38"/>
        <v>25585.852912670409</v>
      </c>
      <c r="R36" s="215">
        <f t="shared" si="38"/>
        <v>25585.852912670409</v>
      </c>
      <c r="S36" s="215">
        <f t="shared" si="38"/>
        <v>25585.852912670409</v>
      </c>
      <c r="T36" s="215">
        <f t="shared" si="38"/>
        <v>25585.852912670405</v>
      </c>
      <c r="U36" s="215">
        <f t="shared" si="38"/>
        <v>25585.852912670409</v>
      </c>
      <c r="V36" s="215">
        <f t="shared" si="38"/>
        <v>25585.852912670409</v>
      </c>
      <c r="W36" s="215">
        <f t="shared" si="38"/>
        <v>25585.852912670409</v>
      </c>
      <c r="X36" s="216">
        <f t="shared" si="23"/>
        <v>332616.08786471531</v>
      </c>
    </row>
    <row r="37" spans="1:24" s="200" customFormat="1" ht="16.5" hidden="1" x14ac:dyDescent="0.25">
      <c r="A37" s="213" t="s">
        <v>89</v>
      </c>
      <c r="B37" s="214">
        <v>1226.1824222443383</v>
      </c>
      <c r="C37" s="215">
        <v>1023.8100000000002</v>
      </c>
      <c r="D37" s="215">
        <v>1001.5717682137951</v>
      </c>
      <c r="E37" s="215">
        <v>1169.3572100000001</v>
      </c>
      <c r="F37" s="215">
        <v>1730.7232075586742</v>
      </c>
      <c r="G37" s="484">
        <v>1420.26</v>
      </c>
      <c r="H37" s="215">
        <f>G37</f>
        <v>1420.26</v>
      </c>
      <c r="I37" s="215">
        <f t="shared" si="31"/>
        <v>2605.5810088634016</v>
      </c>
      <c r="J37" s="215">
        <f t="shared" si="31"/>
        <v>2605.5810088634016</v>
      </c>
      <c r="K37" s="215">
        <f t="shared" ref="K37:W37" si="39">K49+K61</f>
        <v>21906.884354131609</v>
      </c>
      <c r="L37" s="215">
        <f t="shared" si="39"/>
        <v>20534.93862552887</v>
      </c>
      <c r="M37" s="215">
        <f t="shared" si="39"/>
        <v>19162.992896926135</v>
      </c>
      <c r="N37" s="215">
        <f t="shared" si="39"/>
        <v>17791.047168323395</v>
      </c>
      <c r="O37" s="215">
        <f t="shared" si="39"/>
        <v>16419.101439720653</v>
      </c>
      <c r="P37" s="215">
        <f t="shared" si="39"/>
        <v>15047.155711117925</v>
      </c>
      <c r="Q37" s="215">
        <f t="shared" si="39"/>
        <v>13675.2099825152</v>
      </c>
      <c r="R37" s="215">
        <f t="shared" si="39"/>
        <v>12303.264253912477</v>
      </c>
      <c r="S37" s="215">
        <f t="shared" si="39"/>
        <v>10931.318525309756</v>
      </c>
      <c r="T37" s="215">
        <f t="shared" si="39"/>
        <v>9559.3727967070336</v>
      </c>
      <c r="U37" s="215">
        <f t="shared" si="39"/>
        <v>8187.4270681043054</v>
      </c>
      <c r="V37" s="215">
        <f t="shared" si="39"/>
        <v>6815.4813395015753</v>
      </c>
      <c r="W37" s="215">
        <f t="shared" si="39"/>
        <v>5443.5356108988444</v>
      </c>
      <c r="X37" s="216">
        <f t="shared" si="23"/>
        <v>177777.72977269773</v>
      </c>
    </row>
    <row r="38" spans="1:24" s="200" customFormat="1" ht="16.5" hidden="1" x14ac:dyDescent="0.25">
      <c r="A38" s="213" t="s">
        <v>90</v>
      </c>
      <c r="B38" s="214">
        <v>425.17102999999997</v>
      </c>
      <c r="C38" s="215">
        <v>425.24277691860664</v>
      </c>
      <c r="D38" s="215">
        <v>433.8905134309785</v>
      </c>
      <c r="E38" s="215">
        <v>113.10942</v>
      </c>
      <c r="F38" s="215">
        <v>136.2560276891823</v>
      </c>
      <c r="G38" s="484">
        <v>516.23554000000001</v>
      </c>
      <c r="H38" s="215">
        <f>G38*Индекс!B$6</f>
        <v>557.01814765999995</v>
      </c>
      <c r="I38" s="215">
        <f t="shared" si="31"/>
        <v>185.86114577127609</v>
      </c>
      <c r="J38" s="215">
        <f t="shared" si="31"/>
        <v>194.03903618521224</v>
      </c>
      <c r="K38" s="215">
        <f t="shared" ref="K38:W38" si="40">K50+K62</f>
        <v>56.06424737377759</v>
      </c>
      <c r="L38" s="215">
        <f t="shared" si="40"/>
        <v>58.475010010850021</v>
      </c>
      <c r="M38" s="215">
        <f t="shared" si="40"/>
        <v>60.989435441316573</v>
      </c>
      <c r="N38" s="215">
        <f t="shared" si="40"/>
        <v>63.61198116529318</v>
      </c>
      <c r="O38" s="215">
        <f t="shared" si="40"/>
        <v>66.347296355400786</v>
      </c>
      <c r="P38" s="215">
        <f t="shared" si="40"/>
        <v>69.200230098683022</v>
      </c>
      <c r="Q38" s="215">
        <f t="shared" si="40"/>
        <v>72.175839992926385</v>
      </c>
      <c r="R38" s="215">
        <f t="shared" si="40"/>
        <v>75.27940111262221</v>
      </c>
      <c r="S38" s="215">
        <f t="shared" si="40"/>
        <v>78.516415360464975</v>
      </c>
      <c r="T38" s="215">
        <f t="shared" si="40"/>
        <v>81.892621220964941</v>
      </c>
      <c r="U38" s="215">
        <f t="shared" si="40"/>
        <v>85.414003933466432</v>
      </c>
      <c r="V38" s="215">
        <f t="shared" si="40"/>
        <v>89.086806102605479</v>
      </c>
      <c r="W38" s="215">
        <f t="shared" si="40"/>
        <v>92.917538765017525</v>
      </c>
      <c r="X38" s="216">
        <f t="shared" si="23"/>
        <v>949.97082693338916</v>
      </c>
    </row>
    <row r="39" spans="1:24" s="200" customFormat="1" ht="17.25" hidden="1" thickBot="1" x14ac:dyDescent="0.3">
      <c r="A39" s="213" t="s">
        <v>91</v>
      </c>
      <c r="B39" s="214">
        <v>13169.309370477829</v>
      </c>
      <c r="C39" s="215">
        <v>14539.242245756333</v>
      </c>
      <c r="D39" s="215">
        <v>24913.61689185827</v>
      </c>
      <c r="E39" s="215">
        <v>13397.904600000054</v>
      </c>
      <c r="F39" s="215">
        <v>14275.456028706483</v>
      </c>
      <c r="G39" s="484">
        <f>271887.13-G29-G30-G31-G32-G33-G34-G35-G36-G37-G38</f>
        <v>19287.143560000026</v>
      </c>
      <c r="H39" s="215">
        <f>G39*Индекс!B$6</f>
        <v>20810.827901240027</v>
      </c>
      <c r="I39" s="215">
        <f t="shared" si="31"/>
        <v>19222.184840560018</v>
      </c>
      <c r="J39" s="215">
        <f t="shared" si="31"/>
        <v>20067.960973544657</v>
      </c>
      <c r="K39" s="215">
        <f t="shared" ref="K39:W39" si="41">K51+K63</f>
        <v>17071.672344393683</v>
      </c>
      <c r="L39" s="215">
        <f t="shared" si="41"/>
        <v>17805.75425520261</v>
      </c>
      <c r="M39" s="215">
        <f t="shared" si="41"/>
        <v>18571.401688176324</v>
      </c>
      <c r="N39" s="215">
        <f t="shared" si="41"/>
        <v>19369.971960767904</v>
      </c>
      <c r="O39" s="215">
        <f t="shared" si="41"/>
        <v>20202.880755080922</v>
      </c>
      <c r="P39" s="215">
        <f t="shared" si="41"/>
        <v>21071.604627549397</v>
      </c>
      <c r="Q39" s="215">
        <f t="shared" si="41"/>
        <v>21977.683626534021</v>
      </c>
      <c r="R39" s="215">
        <f t="shared" si="41"/>
        <v>22922.724022474984</v>
      </c>
      <c r="S39" s="215">
        <f t="shared" si="41"/>
        <v>23908.401155441406</v>
      </c>
      <c r="T39" s="215">
        <f t="shared" si="41"/>
        <v>24936.462405125381</v>
      </c>
      <c r="U39" s="215">
        <f t="shared" si="41"/>
        <v>26008.730288545772</v>
      </c>
      <c r="V39" s="215">
        <f t="shared" si="41"/>
        <v>27127.105690953238</v>
      </c>
      <c r="W39" s="215">
        <f t="shared" si="41"/>
        <v>28293.571235664225</v>
      </c>
      <c r="X39" s="216">
        <f t="shared" si="23"/>
        <v>289267.96405590989</v>
      </c>
    </row>
    <row r="40" spans="1:24" s="553" customFormat="1" ht="16.5" hidden="1" thickBot="1" x14ac:dyDescent="0.3">
      <c r="A40" s="548" t="s">
        <v>282</v>
      </c>
      <c r="B40" s="549">
        <f t="shared" ref="B40:F40" si="42">SUM(B41:B51)</f>
        <v>0</v>
      </c>
      <c r="C40" s="550">
        <f t="shared" si="42"/>
        <v>0</v>
      </c>
      <c r="D40" s="550">
        <f t="shared" si="42"/>
        <v>0</v>
      </c>
      <c r="E40" s="550">
        <f t="shared" si="42"/>
        <v>0</v>
      </c>
      <c r="F40" s="550">
        <f t="shared" si="42"/>
        <v>0</v>
      </c>
      <c r="G40" s="551">
        <f t="shared" ref="G40" si="43">SUM(G41:G51)</f>
        <v>0</v>
      </c>
      <c r="H40" s="550" t="e">
        <f t="shared" ref="H40" si="44">SUM(H41:H51)</f>
        <v>#REF!</v>
      </c>
      <c r="I40" s="550">
        <f t="shared" ref="I40" si="45">SUM(I41:I51)</f>
        <v>286559.52063560311</v>
      </c>
      <c r="J40" s="550">
        <f t="shared" ref="J40:V40" si="46">SUM(J41:J51)</f>
        <v>304421.399203635</v>
      </c>
      <c r="K40" s="550">
        <f t="shared" si="46"/>
        <v>274488.57879674656</v>
      </c>
      <c r="L40" s="550">
        <f t="shared" si="46"/>
        <v>282660.35342637653</v>
      </c>
      <c r="M40" s="550">
        <f t="shared" si="46"/>
        <v>289690.47320228466</v>
      </c>
      <c r="N40" s="550">
        <f t="shared" si="46"/>
        <v>297081.88179488672</v>
      </c>
      <c r="O40" s="550">
        <f t="shared" si="46"/>
        <v>304850.11462330067</v>
      </c>
      <c r="P40" s="550">
        <f t="shared" si="46"/>
        <v>313011.37512966624</v>
      </c>
      <c r="Q40" s="550">
        <f t="shared" si="46"/>
        <v>321582.56350413564</v>
      </c>
      <c r="R40" s="550">
        <f t="shared" si="46"/>
        <v>330581.30664503702</v>
      </c>
      <c r="S40" s="550">
        <f t="shared" si="46"/>
        <v>340025.98940732708</v>
      </c>
      <c r="T40" s="550">
        <f t="shared" si="46"/>
        <v>349935.78719472559</v>
      </c>
      <c r="U40" s="550">
        <f t="shared" si="46"/>
        <v>360330.69995331217</v>
      </c>
      <c r="V40" s="550">
        <f t="shared" si="46"/>
        <v>371231.58762684779</v>
      </c>
      <c r="W40" s="550">
        <f t="shared" ref="W40:X40" si="47">SUM(W41:W51)</f>
        <v>382660.20713667542</v>
      </c>
      <c r="X40" s="552">
        <f t="shared" si="47"/>
        <v>4218130.9184413217</v>
      </c>
    </row>
    <row r="41" spans="1:24" s="558" customFormat="1" ht="15.75" hidden="1" x14ac:dyDescent="0.25">
      <c r="A41" s="554" t="s">
        <v>82</v>
      </c>
      <c r="B41" s="555">
        <v>0</v>
      </c>
      <c r="C41" s="492">
        <v>0</v>
      </c>
      <c r="D41" s="492">
        <v>0</v>
      </c>
      <c r="E41" s="492">
        <v>0</v>
      </c>
      <c r="F41" s="492">
        <v>0</v>
      </c>
      <c r="G41" s="556">
        <v>0</v>
      </c>
      <c r="H41" s="492">
        <f>G41*Индекс!B$5</f>
        <v>0</v>
      </c>
      <c r="I41" s="492">
        <f>[10]Итог!E17</f>
        <v>108122.64602</v>
      </c>
      <c r="J41" s="492">
        <f>I41*Индекс!D$5</f>
        <v>118639.5268643085</v>
      </c>
      <c r="K41" s="492">
        <f>ТЭП!$O$27*Индекс!E12</f>
        <v>114965.54289821154</v>
      </c>
      <c r="L41" s="492">
        <f>ТЭП!$O$27*Индекс!F12</f>
        <v>121461.09607196049</v>
      </c>
      <c r="M41" s="492">
        <f>ТЭП!$O$27*Индекс!G12</f>
        <v>126683.92320305477</v>
      </c>
      <c r="N41" s="492">
        <f>ТЭП!$O$27*Индекс!H12</f>
        <v>132131.33190078614</v>
      </c>
      <c r="O41" s="492">
        <f>ТЭП!$O$27*Индекс!I12</f>
        <v>137812.97917251993</v>
      </c>
      <c r="P41" s="492">
        <f>ТЭП!$O$27*Индекс!J12</f>
        <v>143738.93727693829</v>
      </c>
      <c r="Q41" s="492">
        <f>ТЭП!$O$27*Индекс!K12</f>
        <v>149919.71157984663</v>
      </c>
      <c r="R41" s="492">
        <f>ТЭП!$O$27*Индекс!L12</f>
        <v>156366.25917778001</v>
      </c>
      <c r="S41" s="492">
        <f>ТЭП!$O$27*Индекс!M12</f>
        <v>163090.00832242455</v>
      </c>
      <c r="T41" s="492">
        <f>ТЭП!$O$27*Индекс!N12</f>
        <v>170102.87868028879</v>
      </c>
      <c r="U41" s="492">
        <f>ТЭП!$O$27*Индекс!O12</f>
        <v>177417.30246354121</v>
      </c>
      <c r="V41" s="492">
        <f>ТЭП!$O$27*Индекс!P12</f>
        <v>185046.24646947347</v>
      </c>
      <c r="W41" s="492">
        <f>ТЭП!$O$27*Индекс!Q12</f>
        <v>193003.2350676608</v>
      </c>
      <c r="X41" s="557">
        <f t="shared" si="23"/>
        <v>1971739.4522844865</v>
      </c>
    </row>
    <row r="42" spans="1:24" s="558" customFormat="1" ht="15.75" hidden="1" x14ac:dyDescent="0.25">
      <c r="A42" s="554" t="s">
        <v>83</v>
      </c>
      <c r="B42" s="555">
        <v>0</v>
      </c>
      <c r="C42" s="492">
        <v>0</v>
      </c>
      <c r="D42" s="492">
        <v>0</v>
      </c>
      <c r="E42" s="492">
        <v>0</v>
      </c>
      <c r="F42" s="492">
        <v>0</v>
      </c>
      <c r="G42" s="556">
        <v>0</v>
      </c>
      <c r="H42" s="492">
        <f>G42*Индекс!B$6</f>
        <v>0</v>
      </c>
      <c r="I42" s="492">
        <f>[10]Итог!E27</f>
        <v>103242.07166315924</v>
      </c>
      <c r="J42" s="492">
        <f>I42*Индекс!D$6</f>
        <v>107784.72281633825</v>
      </c>
      <c r="K42" s="492">
        <f>(K18-K54)/K$17*K$41</f>
        <v>52556.054331790554</v>
      </c>
      <c r="L42" s="492">
        <f t="shared" ref="L42:W42" si="48">(L18-L54)/L$17*L$41</f>
        <v>54815.964668057553</v>
      </c>
      <c r="M42" s="492">
        <f t="shared" si="48"/>
        <v>57173.051148784027</v>
      </c>
      <c r="N42" s="492">
        <f t="shared" si="48"/>
        <v>59631.492348181739</v>
      </c>
      <c r="O42" s="492">
        <f t="shared" si="48"/>
        <v>62195.646519153539</v>
      </c>
      <c r="P42" s="492">
        <f t="shared" si="48"/>
        <v>64870.059319477143</v>
      </c>
      <c r="Q42" s="492">
        <f t="shared" si="48"/>
        <v>67659.471870214649</v>
      </c>
      <c r="R42" s="492">
        <f t="shared" si="48"/>
        <v>70568.829160633875</v>
      </c>
      <c r="S42" s="492">
        <f t="shared" si="48"/>
        <v>73603.288814541113</v>
      </c>
      <c r="T42" s="492">
        <f t="shared" si="48"/>
        <v>76768.23023356637</v>
      </c>
      <c r="U42" s="492">
        <f t="shared" si="48"/>
        <v>80069.264133609715</v>
      </c>
      <c r="V42" s="492">
        <f t="shared" si="48"/>
        <v>83512.242491354948</v>
      </c>
      <c r="W42" s="492">
        <f t="shared" si="48"/>
        <v>87103.268918483198</v>
      </c>
      <c r="X42" s="557">
        <f t="shared" si="23"/>
        <v>890526.86395784828</v>
      </c>
    </row>
    <row r="43" spans="1:24" s="558" customFormat="1" ht="15.75" hidden="1" x14ac:dyDescent="0.25">
      <c r="A43" s="554" t="s">
        <v>84</v>
      </c>
      <c r="B43" s="555">
        <v>0</v>
      </c>
      <c r="C43" s="492">
        <v>0</v>
      </c>
      <c r="D43" s="492">
        <v>0</v>
      </c>
      <c r="E43" s="492">
        <v>0</v>
      </c>
      <c r="F43" s="492">
        <v>0</v>
      </c>
      <c r="G43" s="556">
        <v>0</v>
      </c>
      <c r="H43" s="492">
        <f>G43*Индекс!B$6</f>
        <v>0</v>
      </c>
      <c r="I43" s="492">
        <f>[10]Итог!E14+[10]Итог!E20+[10]Итог!E21</f>
        <v>11712.094549867559</v>
      </c>
      <c r="J43" s="492">
        <f>I43*Индекс!D$6</f>
        <v>12227.426710061733</v>
      </c>
      <c r="K43" s="492">
        <f t="shared" ref="K43:W43" si="49">(K19-K55)/K$17*K$41</f>
        <v>7051.5104893563557</v>
      </c>
      <c r="L43" s="492">
        <f t="shared" si="49"/>
        <v>7354.7254403986763</v>
      </c>
      <c r="M43" s="492">
        <f t="shared" si="49"/>
        <v>7670.978634335821</v>
      </c>
      <c r="N43" s="492">
        <f t="shared" si="49"/>
        <v>8000.8307156122601</v>
      </c>
      <c r="O43" s="492">
        <f t="shared" si="49"/>
        <v>8344.8664363835869</v>
      </c>
      <c r="P43" s="492">
        <f t="shared" si="49"/>
        <v>8703.6956931480818</v>
      </c>
      <c r="Q43" s="492">
        <f t="shared" si="49"/>
        <v>9077.9546079534502</v>
      </c>
      <c r="R43" s="492">
        <f t="shared" si="49"/>
        <v>9468.3066560954467</v>
      </c>
      <c r="S43" s="492">
        <f t="shared" si="49"/>
        <v>9875.4438423075499</v>
      </c>
      <c r="T43" s="492">
        <f t="shared" si="49"/>
        <v>10300.087927526771</v>
      </c>
      <c r="U43" s="492">
        <f t="shared" si="49"/>
        <v>10742.991708410422</v>
      </c>
      <c r="V43" s="492">
        <f t="shared" si="49"/>
        <v>11204.94035187207</v>
      </c>
      <c r="W43" s="492">
        <f t="shared" si="49"/>
        <v>11686.752787002568</v>
      </c>
      <c r="X43" s="557">
        <f t="shared" si="23"/>
        <v>119483.08529040305</v>
      </c>
    </row>
    <row r="44" spans="1:24" s="558" customFormat="1" ht="15.75" hidden="1" x14ac:dyDescent="0.25">
      <c r="A44" s="554" t="s">
        <v>200</v>
      </c>
      <c r="B44" s="555">
        <v>0</v>
      </c>
      <c r="C44" s="492">
        <v>0</v>
      </c>
      <c r="D44" s="492">
        <v>0</v>
      </c>
      <c r="E44" s="492">
        <v>0</v>
      </c>
      <c r="F44" s="492">
        <v>0</v>
      </c>
      <c r="G44" s="556">
        <v>0</v>
      </c>
      <c r="H44" s="492">
        <f>G44*Индекс!B$6</f>
        <v>0</v>
      </c>
      <c r="I44" s="492">
        <f>[10]Итог!E22</f>
        <v>5815.8541481102584</v>
      </c>
      <c r="J44" s="492">
        <f>I44*Индекс!D$6</f>
        <v>6071.7517306271102</v>
      </c>
      <c r="K44" s="492">
        <f t="shared" ref="K44:W44" si="50">(K20-K56)/K$17*K$41</f>
        <v>4693.1012091388293</v>
      </c>
      <c r="L44" s="492">
        <f t="shared" si="50"/>
        <v>4894.9045611317988</v>
      </c>
      <c r="M44" s="492">
        <f t="shared" si="50"/>
        <v>5105.385457260466</v>
      </c>
      <c r="N44" s="492">
        <f t="shared" si="50"/>
        <v>5324.917031922666</v>
      </c>
      <c r="O44" s="492">
        <f t="shared" si="50"/>
        <v>5553.8884642953399</v>
      </c>
      <c r="P44" s="492">
        <f t="shared" si="50"/>
        <v>5792.7056682600405</v>
      </c>
      <c r="Q44" s="492">
        <f t="shared" si="50"/>
        <v>6041.7920119952205</v>
      </c>
      <c r="R44" s="492">
        <f t="shared" si="50"/>
        <v>6301.5890685110144</v>
      </c>
      <c r="S44" s="492">
        <f t="shared" si="50"/>
        <v>6572.5573984569874</v>
      </c>
      <c r="T44" s="492">
        <f t="shared" si="50"/>
        <v>6855.1773665906367</v>
      </c>
      <c r="U44" s="492">
        <f t="shared" si="50"/>
        <v>7149.9499933540328</v>
      </c>
      <c r="V44" s="492">
        <f t="shared" si="50"/>
        <v>7457.3978430682564</v>
      </c>
      <c r="W44" s="492">
        <f t="shared" si="50"/>
        <v>7778.0659503201905</v>
      </c>
      <c r="X44" s="557">
        <f t="shared" si="23"/>
        <v>79521.432024305483</v>
      </c>
    </row>
    <row r="45" spans="1:24" s="558" customFormat="1" ht="15.75" hidden="1" x14ac:dyDescent="0.25">
      <c r="A45" s="554" t="s">
        <v>85</v>
      </c>
      <c r="B45" s="555">
        <v>0</v>
      </c>
      <c r="C45" s="492">
        <v>0</v>
      </c>
      <c r="D45" s="492">
        <v>0</v>
      </c>
      <c r="E45" s="492">
        <v>0</v>
      </c>
      <c r="F45" s="492">
        <v>0</v>
      </c>
      <c r="G45" s="556">
        <v>0</v>
      </c>
      <c r="H45" s="492">
        <f>G45*Индекс!B$6</f>
        <v>0</v>
      </c>
      <c r="I45" s="492">
        <f>[10]Итог!E48</f>
        <v>5793.5517520738822</v>
      </c>
      <c r="J45" s="492">
        <f>I45*Индекс!D$6</f>
        <v>6048.468029165133</v>
      </c>
      <c r="K45" s="492">
        <f t="shared" ref="K45:W45" si="51">(K21-K57)/K$17*K$41</f>
        <v>1747.6009698163102</v>
      </c>
      <c r="L45" s="492">
        <f t="shared" si="51"/>
        <v>1822.7478115184113</v>
      </c>
      <c r="M45" s="492">
        <f t="shared" si="51"/>
        <v>1901.1259674137029</v>
      </c>
      <c r="N45" s="492">
        <f t="shared" si="51"/>
        <v>1982.8743840124923</v>
      </c>
      <c r="O45" s="492">
        <f t="shared" si="51"/>
        <v>2068.1379825250292</v>
      </c>
      <c r="P45" s="492">
        <f t="shared" si="51"/>
        <v>2157.0679157736054</v>
      </c>
      <c r="Q45" s="492">
        <f t="shared" si="51"/>
        <v>2249.8218361518702</v>
      </c>
      <c r="R45" s="492">
        <f t="shared" si="51"/>
        <v>2346.5641751064004</v>
      </c>
      <c r="S45" s="492">
        <f t="shared" si="51"/>
        <v>2447.4664346359759</v>
      </c>
      <c r="T45" s="492">
        <f t="shared" si="51"/>
        <v>2552.7074913253218</v>
      </c>
      <c r="U45" s="492">
        <f t="shared" si="51"/>
        <v>2662.4739134523106</v>
      </c>
      <c r="V45" s="492">
        <f t="shared" si="51"/>
        <v>2776.9602917307602</v>
      </c>
      <c r="W45" s="492">
        <f t="shared" si="51"/>
        <v>2896.3695842751831</v>
      </c>
      <c r="X45" s="557">
        <f t="shared" si="23"/>
        <v>29611.918757737378</v>
      </c>
    </row>
    <row r="46" spans="1:24" s="558" customFormat="1" ht="15.75" hidden="1" x14ac:dyDescent="0.25">
      <c r="A46" s="554" t="s">
        <v>86</v>
      </c>
      <c r="B46" s="555">
        <v>0</v>
      </c>
      <c r="C46" s="492">
        <v>0</v>
      </c>
      <c r="D46" s="492">
        <v>0</v>
      </c>
      <c r="E46" s="492">
        <v>0</v>
      </c>
      <c r="F46" s="492">
        <v>0</v>
      </c>
      <c r="G46" s="556">
        <v>0</v>
      </c>
      <c r="H46" s="492">
        <f>G46*Индекс!B$4</f>
        <v>0</v>
      </c>
      <c r="I46" s="492">
        <f>[10]Итог!E16</f>
        <v>32245.376498420261</v>
      </c>
      <c r="J46" s="492">
        <f>I46*Индекс!D$6</f>
        <v>33664.173064350754</v>
      </c>
      <c r="K46" s="492">
        <f t="shared" ref="K46:W46" si="52">(K22-K58)/K$17*K$41</f>
        <v>0</v>
      </c>
      <c r="L46" s="492">
        <f t="shared" si="52"/>
        <v>0</v>
      </c>
      <c r="M46" s="492">
        <f t="shared" si="52"/>
        <v>0</v>
      </c>
      <c r="N46" s="492">
        <f t="shared" si="52"/>
        <v>0</v>
      </c>
      <c r="O46" s="492">
        <f t="shared" si="52"/>
        <v>0</v>
      </c>
      <c r="P46" s="492">
        <f t="shared" si="52"/>
        <v>0</v>
      </c>
      <c r="Q46" s="492">
        <f t="shared" si="52"/>
        <v>0</v>
      </c>
      <c r="R46" s="492">
        <f t="shared" si="52"/>
        <v>0</v>
      </c>
      <c r="S46" s="492">
        <f t="shared" si="52"/>
        <v>0</v>
      </c>
      <c r="T46" s="492">
        <f t="shared" si="52"/>
        <v>0</v>
      </c>
      <c r="U46" s="492">
        <f t="shared" si="52"/>
        <v>0</v>
      </c>
      <c r="V46" s="492">
        <f t="shared" si="52"/>
        <v>0</v>
      </c>
      <c r="W46" s="492">
        <f t="shared" si="52"/>
        <v>0</v>
      </c>
      <c r="X46" s="557">
        <f t="shared" si="23"/>
        <v>0</v>
      </c>
    </row>
    <row r="47" spans="1:24" s="558" customFormat="1" ht="15.75" hidden="1" x14ac:dyDescent="0.25">
      <c r="A47" s="554" t="s">
        <v>87</v>
      </c>
      <c r="B47" s="555">
        <v>0</v>
      </c>
      <c r="C47" s="492">
        <v>0</v>
      </c>
      <c r="D47" s="492">
        <v>0</v>
      </c>
      <c r="E47" s="492">
        <v>0</v>
      </c>
      <c r="F47" s="492">
        <v>0</v>
      </c>
      <c r="G47" s="556">
        <v>0</v>
      </c>
      <c r="H47" s="492" t="e">
        <f>SUM(#REF!)</f>
        <v>#REF!</v>
      </c>
      <c r="I47" s="492">
        <v>0</v>
      </c>
      <c r="J47" s="492">
        <v>0</v>
      </c>
      <c r="K47" s="492">
        <f t="shared" ref="K47:W47" si="53">(K23-K59)/K$17*K$41</f>
        <v>62361.169481942292</v>
      </c>
      <c r="L47" s="492">
        <f t="shared" si="53"/>
        <v>62361.169481942277</v>
      </c>
      <c r="M47" s="492">
        <f t="shared" si="53"/>
        <v>62361.169481942226</v>
      </c>
      <c r="N47" s="492">
        <f t="shared" si="53"/>
        <v>62361.169481942197</v>
      </c>
      <c r="O47" s="492">
        <f t="shared" si="53"/>
        <v>62361.169481942154</v>
      </c>
      <c r="P47" s="492">
        <f t="shared" si="53"/>
        <v>62361.16948194211</v>
      </c>
      <c r="Q47" s="492">
        <f t="shared" si="53"/>
        <v>62361.169481942125</v>
      </c>
      <c r="R47" s="492">
        <f t="shared" si="53"/>
        <v>62361.169481942168</v>
      </c>
      <c r="S47" s="492">
        <f t="shared" si="53"/>
        <v>62361.169481942197</v>
      </c>
      <c r="T47" s="492">
        <f t="shared" si="53"/>
        <v>62361.169481942248</v>
      </c>
      <c r="U47" s="492">
        <f t="shared" si="53"/>
        <v>62361.169481942277</v>
      </c>
      <c r="V47" s="492">
        <f t="shared" si="53"/>
        <v>62361.169481942285</v>
      </c>
      <c r="W47" s="492">
        <f t="shared" si="53"/>
        <v>62361.169481942285</v>
      </c>
      <c r="X47" s="557">
        <f t="shared" si="23"/>
        <v>810695.20326524891</v>
      </c>
    </row>
    <row r="48" spans="1:24" s="558" customFormat="1" ht="15.75" hidden="1" x14ac:dyDescent="0.25">
      <c r="A48" s="554" t="s">
        <v>88</v>
      </c>
      <c r="B48" s="555">
        <v>0</v>
      </c>
      <c r="C48" s="492">
        <v>0</v>
      </c>
      <c r="D48" s="492">
        <v>0</v>
      </c>
      <c r="E48" s="492">
        <v>0</v>
      </c>
      <c r="F48" s="492">
        <v>0</v>
      </c>
      <c r="G48" s="556">
        <v>0</v>
      </c>
      <c r="H48" s="492">
        <f>G48</f>
        <v>0</v>
      </c>
      <c r="I48" s="492">
        <f>[10]Итог!E26</f>
        <v>10177.527158479586</v>
      </c>
      <c r="J48" s="492">
        <f>I48</f>
        <v>10177.527158479586</v>
      </c>
      <c r="K48" s="492">
        <f t="shared" ref="K48:W48" si="54">(K24-K60)/K$17*K$41</f>
        <v>5645.3731209773669</v>
      </c>
      <c r="L48" s="492">
        <f t="shared" si="54"/>
        <v>5645.3731209773659</v>
      </c>
      <c r="M48" s="492">
        <f t="shared" si="54"/>
        <v>5645.3731209773669</v>
      </c>
      <c r="N48" s="492">
        <f t="shared" si="54"/>
        <v>5645.3731209773669</v>
      </c>
      <c r="O48" s="492">
        <f t="shared" si="54"/>
        <v>5645.3731209773669</v>
      </c>
      <c r="P48" s="492">
        <f t="shared" si="54"/>
        <v>5645.3731209773669</v>
      </c>
      <c r="Q48" s="492">
        <f t="shared" si="54"/>
        <v>5645.3731209773669</v>
      </c>
      <c r="R48" s="492">
        <f t="shared" si="54"/>
        <v>5645.3731209773669</v>
      </c>
      <c r="S48" s="492">
        <f t="shared" si="54"/>
        <v>5645.3731209773678</v>
      </c>
      <c r="T48" s="492">
        <f t="shared" si="54"/>
        <v>5645.3731209773659</v>
      </c>
      <c r="U48" s="492">
        <f t="shared" si="54"/>
        <v>5645.3731209773669</v>
      </c>
      <c r="V48" s="492">
        <f t="shared" si="54"/>
        <v>5645.3731209773669</v>
      </c>
      <c r="W48" s="492">
        <f t="shared" si="54"/>
        <v>5645.3731209773669</v>
      </c>
      <c r="X48" s="557">
        <f t="shared" si="23"/>
        <v>73389.850572705778</v>
      </c>
    </row>
    <row r="49" spans="1:24" s="558" customFormat="1" ht="15.75" hidden="1" x14ac:dyDescent="0.25">
      <c r="A49" s="554" t="s">
        <v>89</v>
      </c>
      <c r="B49" s="555">
        <v>0</v>
      </c>
      <c r="C49" s="492">
        <v>0</v>
      </c>
      <c r="D49" s="492">
        <v>0</v>
      </c>
      <c r="E49" s="492">
        <v>0</v>
      </c>
      <c r="F49" s="492">
        <v>0</v>
      </c>
      <c r="G49" s="556">
        <v>0</v>
      </c>
      <c r="H49" s="492">
        <f>G49</f>
        <v>0</v>
      </c>
      <c r="I49" s="492">
        <f>[10]Итог!E28</f>
        <v>1327.5810088634014</v>
      </c>
      <c r="J49" s="492">
        <f>I49</f>
        <v>1327.5810088634014</v>
      </c>
      <c r="K49" s="492">
        <f t="shared" ref="K49:W49" si="55">(K25-K61)/K$17*K$41</f>
        <v>20628.884354131609</v>
      </c>
      <c r="L49" s="492">
        <f t="shared" si="55"/>
        <v>19256.93862552887</v>
      </c>
      <c r="M49" s="492">
        <f t="shared" si="55"/>
        <v>17884.992896926135</v>
      </c>
      <c r="N49" s="492">
        <f t="shared" si="55"/>
        <v>16513.047168323395</v>
      </c>
      <c r="O49" s="492">
        <f t="shared" si="55"/>
        <v>15141.101439720655</v>
      </c>
      <c r="P49" s="492">
        <f t="shared" si="55"/>
        <v>13769.155711117925</v>
      </c>
      <c r="Q49" s="492">
        <f t="shared" si="55"/>
        <v>12397.2099825152</v>
      </c>
      <c r="R49" s="492">
        <f t="shared" si="55"/>
        <v>11025.264253912477</v>
      </c>
      <c r="S49" s="492">
        <f t="shared" si="55"/>
        <v>9653.3185253097563</v>
      </c>
      <c r="T49" s="492">
        <f t="shared" si="55"/>
        <v>8281.3727967070336</v>
      </c>
      <c r="U49" s="492">
        <f t="shared" si="55"/>
        <v>6909.4270681043054</v>
      </c>
      <c r="V49" s="492">
        <f t="shared" si="55"/>
        <v>5537.4813395015753</v>
      </c>
      <c r="W49" s="492">
        <f t="shared" si="55"/>
        <v>4165.5356108988444</v>
      </c>
      <c r="X49" s="557">
        <f t="shared" si="23"/>
        <v>161163.72977269776</v>
      </c>
    </row>
    <row r="50" spans="1:24" s="558" customFormat="1" ht="15.75" hidden="1" x14ac:dyDescent="0.25">
      <c r="A50" s="554" t="s">
        <v>90</v>
      </c>
      <c r="B50" s="555">
        <v>0</v>
      </c>
      <c r="C50" s="492">
        <v>0</v>
      </c>
      <c r="D50" s="492">
        <v>0</v>
      </c>
      <c r="E50" s="492">
        <v>0</v>
      </c>
      <c r="F50" s="492">
        <v>0</v>
      </c>
      <c r="G50" s="556">
        <v>0</v>
      </c>
      <c r="H50" s="492">
        <f>G50*Индекс!B$6</f>
        <v>0</v>
      </c>
      <c r="I50" s="492">
        <f>[10]Итог!E30</f>
        <v>185.86114577127609</v>
      </c>
      <c r="J50" s="492">
        <f>I50*Индекс!D$6</f>
        <v>194.03903618521224</v>
      </c>
      <c r="K50" s="492">
        <f t="shared" ref="K50:W50" si="56">(K26-K62)/K$17*K$41</f>
        <v>56.06424737377759</v>
      </c>
      <c r="L50" s="492">
        <f t="shared" si="56"/>
        <v>58.475010010850021</v>
      </c>
      <c r="M50" s="492">
        <f t="shared" si="56"/>
        <v>60.989435441316573</v>
      </c>
      <c r="N50" s="492">
        <f t="shared" si="56"/>
        <v>63.61198116529318</v>
      </c>
      <c r="O50" s="492">
        <f t="shared" si="56"/>
        <v>66.347296355400786</v>
      </c>
      <c r="P50" s="492">
        <f t="shared" si="56"/>
        <v>69.200230098683022</v>
      </c>
      <c r="Q50" s="492">
        <f t="shared" si="56"/>
        <v>72.175839992926385</v>
      </c>
      <c r="R50" s="492">
        <f t="shared" si="56"/>
        <v>75.27940111262221</v>
      </c>
      <c r="S50" s="492">
        <f t="shared" si="56"/>
        <v>78.516415360464975</v>
      </c>
      <c r="T50" s="492">
        <f t="shared" si="56"/>
        <v>81.892621220964941</v>
      </c>
      <c r="U50" s="492">
        <f t="shared" si="56"/>
        <v>85.414003933466432</v>
      </c>
      <c r="V50" s="492">
        <f t="shared" si="56"/>
        <v>89.086806102605479</v>
      </c>
      <c r="W50" s="492">
        <f t="shared" si="56"/>
        <v>92.917538765017525</v>
      </c>
      <c r="X50" s="557">
        <f t="shared" si="23"/>
        <v>949.97082693338916</v>
      </c>
    </row>
    <row r="51" spans="1:24" s="558" customFormat="1" ht="16.5" hidden="1" thickBot="1" x14ac:dyDescent="0.3">
      <c r="A51" s="554" t="s">
        <v>91</v>
      </c>
      <c r="B51" s="555">
        <v>0</v>
      </c>
      <c r="C51" s="492">
        <v>0</v>
      </c>
      <c r="D51" s="492">
        <v>0</v>
      </c>
      <c r="E51" s="492">
        <v>0</v>
      </c>
      <c r="F51" s="492">
        <v>0</v>
      </c>
      <c r="G51" s="556">
        <v>0</v>
      </c>
      <c r="H51" s="492">
        <f>G51*Индекс!B$6</f>
        <v>0</v>
      </c>
      <c r="I51" s="492">
        <f>[10]Итог!E12-SUM(I41:I50)</f>
        <v>7936.9566908575944</v>
      </c>
      <c r="J51" s="492">
        <f>I51*Индекс!D$6</f>
        <v>8286.1827852553288</v>
      </c>
      <c r="K51" s="492">
        <f t="shared" ref="K51:W51" si="57">(K27-K63)/K$17*K$41</f>
        <v>4783.277694007912</v>
      </c>
      <c r="L51" s="492">
        <f t="shared" si="57"/>
        <v>4988.9586348502517</v>
      </c>
      <c r="M51" s="492">
        <f t="shared" si="57"/>
        <v>5203.4838561488123</v>
      </c>
      <c r="N51" s="492">
        <f t="shared" si="57"/>
        <v>5427.2336619632106</v>
      </c>
      <c r="O51" s="492">
        <f t="shared" si="57"/>
        <v>5660.6047094276291</v>
      </c>
      <c r="P51" s="492">
        <f t="shared" si="57"/>
        <v>5904.010711933016</v>
      </c>
      <c r="Q51" s="492">
        <f t="shared" si="57"/>
        <v>6157.8831725461359</v>
      </c>
      <c r="R51" s="492">
        <f t="shared" si="57"/>
        <v>6422.6721489656175</v>
      </c>
      <c r="S51" s="492">
        <f t="shared" si="57"/>
        <v>6698.84705137114</v>
      </c>
      <c r="T51" s="492">
        <f t="shared" si="57"/>
        <v>6986.8974745800961</v>
      </c>
      <c r="U51" s="492">
        <f t="shared" si="57"/>
        <v>7287.3340659870419</v>
      </c>
      <c r="V51" s="492">
        <f t="shared" si="57"/>
        <v>7600.6894308244837</v>
      </c>
      <c r="W51" s="492">
        <f t="shared" si="57"/>
        <v>7927.5190763499368</v>
      </c>
      <c r="X51" s="557">
        <f t="shared" si="23"/>
        <v>81049.411688955297</v>
      </c>
    </row>
    <row r="52" spans="1:24" s="553" customFormat="1" ht="16.5" hidden="1" thickBot="1" x14ac:dyDescent="0.3">
      <c r="A52" s="548" t="s">
        <v>283</v>
      </c>
      <c r="B52" s="549">
        <f t="shared" ref="B52:F52" si="58">SUM(B53:B63)</f>
        <v>0</v>
      </c>
      <c r="C52" s="550">
        <f t="shared" si="58"/>
        <v>0</v>
      </c>
      <c r="D52" s="550">
        <f t="shared" si="58"/>
        <v>0</v>
      </c>
      <c r="E52" s="550">
        <f t="shared" si="58"/>
        <v>0</v>
      </c>
      <c r="F52" s="550">
        <f t="shared" si="58"/>
        <v>0</v>
      </c>
      <c r="G52" s="551">
        <f t="shared" ref="G52" si="59">SUM(G53:G63)</f>
        <v>0</v>
      </c>
      <c r="H52" s="550" t="e">
        <f t="shared" ref="H52" si="60">SUM(H53:H63)</f>
        <v>#REF!</v>
      </c>
      <c r="I52" s="550">
        <f t="shared" ref="I52" si="61">SUM(I53:I63)</f>
        <v>49560.493377041465</v>
      </c>
      <c r="J52" s="550">
        <f t="shared" ref="J52:V52" si="62">SUM(J53:J63)</f>
        <v>50807.541974796797</v>
      </c>
      <c r="K52" s="550">
        <f t="shared" si="62"/>
        <v>52079.871648670254</v>
      </c>
      <c r="L52" s="550">
        <f t="shared" si="62"/>
        <v>53406.911498520269</v>
      </c>
      <c r="M52" s="550">
        <f t="shared" si="62"/>
        <v>54791.01406191384</v>
      </c>
      <c r="N52" s="550">
        <f t="shared" si="62"/>
        <v>56234.633035533334</v>
      </c>
      <c r="O52" s="550">
        <f t="shared" si="62"/>
        <v>57740.327625018464</v>
      </c>
      <c r="P52" s="550">
        <f t="shared" si="62"/>
        <v>59310.767081851445</v>
      </c>
      <c r="Q52" s="550">
        <f t="shared" si="62"/>
        <v>60948.735435328257</v>
      </c>
      <c r="R52" s="550">
        <f t="shared" si="62"/>
        <v>62657.136428004575</v>
      </c>
      <c r="S52" s="550">
        <f t="shared" si="62"/>
        <v>64438.998663365972</v>
      </c>
      <c r="T52" s="550">
        <f t="shared" si="62"/>
        <v>66297.480974847902</v>
      </c>
      <c r="U52" s="550">
        <f t="shared" si="62"/>
        <v>68235.878025723563</v>
      </c>
      <c r="V52" s="550">
        <f t="shared" si="62"/>
        <v>70257.626149786869</v>
      </c>
      <c r="W52" s="550">
        <f t="shared" ref="W52:X52" si="63">SUM(W53:W63)</f>
        <v>72366.309443184888</v>
      </c>
      <c r="X52" s="552">
        <f t="shared" si="63"/>
        <v>798765.69007174962</v>
      </c>
    </row>
    <row r="53" spans="1:24" s="558" customFormat="1" ht="15.75" hidden="1" x14ac:dyDescent="0.25">
      <c r="A53" s="554" t="s">
        <v>82</v>
      </c>
      <c r="B53" s="555">
        <v>0</v>
      </c>
      <c r="C53" s="492">
        <v>0</v>
      </c>
      <c r="D53" s="492">
        <v>0</v>
      </c>
      <c r="E53" s="492">
        <v>0</v>
      </c>
      <c r="F53" s="492">
        <v>0</v>
      </c>
      <c r="G53" s="556">
        <v>0</v>
      </c>
      <c r="H53" s="492">
        <f>G53*Индекс!B$5</f>
        <v>0</v>
      </c>
      <c r="I53" s="492">
        <v>0</v>
      </c>
      <c r="J53" s="492">
        <f>I53*Индекс!D$5</f>
        <v>0</v>
      </c>
      <c r="K53" s="492">
        <v>0</v>
      </c>
      <c r="L53" s="492">
        <v>0</v>
      </c>
      <c r="M53" s="492">
        <v>0</v>
      </c>
      <c r="N53" s="492">
        <v>0</v>
      </c>
      <c r="O53" s="492">
        <v>0</v>
      </c>
      <c r="P53" s="492">
        <v>0</v>
      </c>
      <c r="Q53" s="492">
        <v>0</v>
      </c>
      <c r="R53" s="492">
        <v>0</v>
      </c>
      <c r="S53" s="492">
        <v>0</v>
      </c>
      <c r="T53" s="492">
        <v>0</v>
      </c>
      <c r="U53" s="492">
        <v>0</v>
      </c>
      <c r="V53" s="492">
        <v>0</v>
      </c>
      <c r="W53" s="492">
        <v>0</v>
      </c>
      <c r="X53" s="557">
        <f t="shared" si="23"/>
        <v>0</v>
      </c>
    </row>
    <row r="54" spans="1:24" s="558" customFormat="1" ht="15.75" hidden="1" x14ac:dyDescent="0.25">
      <c r="A54" s="554" t="s">
        <v>83</v>
      </c>
      <c r="B54" s="555">
        <v>0</v>
      </c>
      <c r="C54" s="492">
        <v>0</v>
      </c>
      <c r="D54" s="492">
        <v>0</v>
      </c>
      <c r="E54" s="492">
        <v>0</v>
      </c>
      <c r="F54" s="492">
        <v>0</v>
      </c>
      <c r="G54" s="556">
        <v>0</v>
      </c>
      <c r="H54" s="492">
        <f>G54*Индекс!B$6</f>
        <v>0</v>
      </c>
      <c r="I54" s="492">
        <v>16236.356813165999</v>
      </c>
      <c r="J54" s="492">
        <f>I54*Индекс!D$6</f>
        <v>16950.756512945303</v>
      </c>
      <c r="K54" s="492">
        <f>J54*Индекс!E$6</f>
        <v>17679.639043001949</v>
      </c>
      <c r="L54" s="492">
        <f>K54*Индекс!F$6</f>
        <v>18439.863521851032</v>
      </c>
      <c r="M54" s="492">
        <f>L54*Индекс!G$6</f>
        <v>19232.777653290625</v>
      </c>
      <c r="N54" s="492">
        <f>M54*Индекс!H$6</f>
        <v>20059.787092382121</v>
      </c>
      <c r="O54" s="492">
        <f>N54*Индекс!I$6</f>
        <v>20922.357937354551</v>
      </c>
      <c r="P54" s="492">
        <f>O54*Индекс!J$6</f>
        <v>21822.019328660794</v>
      </c>
      <c r="Q54" s="492">
        <f>P54*Индекс!K$6</f>
        <v>22760.366159793208</v>
      </c>
      <c r="R54" s="492">
        <f>Q54*Индекс!L$6</f>
        <v>23739.061904664315</v>
      </c>
      <c r="S54" s="492">
        <f>R54*Индекс!M$6</f>
        <v>24759.841566564879</v>
      </c>
      <c r="T54" s="492">
        <f>S54*Индекс!N$6</f>
        <v>25824.514753927167</v>
      </c>
      <c r="U54" s="492">
        <f>T54*Индекс!O$6</f>
        <v>26934.968888346033</v>
      </c>
      <c r="V54" s="492">
        <f>U54*Индекс!P$6</f>
        <v>28093.17255054491</v>
      </c>
      <c r="W54" s="492">
        <f>V54*Индекс!Q$6</f>
        <v>29301.178970218338</v>
      </c>
      <c r="X54" s="557">
        <f t="shared" si="23"/>
        <v>299569.54937059991</v>
      </c>
    </row>
    <row r="55" spans="1:24" s="558" customFormat="1" ht="15.75" hidden="1" x14ac:dyDescent="0.25">
      <c r="A55" s="554" t="s">
        <v>84</v>
      </c>
      <c r="B55" s="555">
        <v>0</v>
      </c>
      <c r="C55" s="492">
        <v>0</v>
      </c>
      <c r="D55" s="492">
        <v>0</v>
      </c>
      <c r="E55" s="492">
        <v>0</v>
      </c>
      <c r="F55" s="492">
        <v>0</v>
      </c>
      <c r="G55" s="556">
        <v>0</v>
      </c>
      <c r="H55" s="492">
        <f>G55*Индекс!B$6</f>
        <v>0</v>
      </c>
      <c r="I55" s="492">
        <v>820.42862248000029</v>
      </c>
      <c r="J55" s="492">
        <f>I55*Индекс!D$6</f>
        <v>856.52748186912038</v>
      </c>
      <c r="K55" s="492">
        <f>J55*Индекс!E$6</f>
        <v>893.35816358949251</v>
      </c>
      <c r="L55" s="492">
        <f>K55*Индекс!F$6</f>
        <v>931.77256462384059</v>
      </c>
      <c r="M55" s="492">
        <f>L55*Индекс!G$6</f>
        <v>971.83878490266568</v>
      </c>
      <c r="N55" s="492">
        <f>M55*Индекс!H$6</f>
        <v>1013.6278526534802</v>
      </c>
      <c r="O55" s="492">
        <f>N55*Индекс!I$6</f>
        <v>1057.2138503175797</v>
      </c>
      <c r="P55" s="492">
        <f>O55*Индекс!J$6</f>
        <v>1102.6740458812355</v>
      </c>
      <c r="Q55" s="492">
        <f>P55*Индекс!K$6</f>
        <v>1150.0890298541285</v>
      </c>
      <c r="R55" s="492">
        <f>Q55*Индекс!L$6</f>
        <v>1199.542858137856</v>
      </c>
      <c r="S55" s="492">
        <f>R55*Индекс!M$6</f>
        <v>1251.1232010377837</v>
      </c>
      <c r="T55" s="492">
        <f>S55*Индекс!N$6</f>
        <v>1304.9214986824084</v>
      </c>
      <c r="U55" s="492">
        <f>T55*Индекс!O$6</f>
        <v>1361.0331231257519</v>
      </c>
      <c r="V55" s="492">
        <f>U55*Индекс!P$6</f>
        <v>1419.5575474201592</v>
      </c>
      <c r="W55" s="492">
        <f>V55*Индекс!Q$6</f>
        <v>1480.598521959226</v>
      </c>
      <c r="X55" s="557">
        <f t="shared" si="23"/>
        <v>15137.351042185608</v>
      </c>
    </row>
    <row r="56" spans="1:24" s="558" customFormat="1" ht="15.75" hidden="1" x14ac:dyDescent="0.25">
      <c r="A56" s="554" t="s">
        <v>200</v>
      </c>
      <c r="B56" s="555">
        <v>0</v>
      </c>
      <c r="C56" s="492">
        <v>0</v>
      </c>
      <c r="D56" s="492">
        <v>0</v>
      </c>
      <c r="E56" s="492">
        <v>0</v>
      </c>
      <c r="F56" s="492">
        <v>0</v>
      </c>
      <c r="G56" s="556">
        <v>0</v>
      </c>
      <c r="H56" s="492">
        <f>G56*Индекс!B$6</f>
        <v>0</v>
      </c>
      <c r="I56" s="492">
        <v>0</v>
      </c>
      <c r="J56" s="492">
        <f>I56*Индекс!D$6</f>
        <v>0</v>
      </c>
      <c r="K56" s="492">
        <f>J56*Индекс!E$6</f>
        <v>0</v>
      </c>
      <c r="L56" s="492">
        <f>K56*Индекс!F$6</f>
        <v>0</v>
      </c>
      <c r="M56" s="492">
        <f>L56*Индекс!G$6</f>
        <v>0</v>
      </c>
      <c r="N56" s="492">
        <f>M56*Индекс!H$6</f>
        <v>0</v>
      </c>
      <c r="O56" s="492">
        <f>N56*Индекс!I$6</f>
        <v>0</v>
      </c>
      <c r="P56" s="492">
        <f>O56*Индекс!J$6</f>
        <v>0</v>
      </c>
      <c r="Q56" s="492">
        <f>P56*Индекс!K$6</f>
        <v>0</v>
      </c>
      <c r="R56" s="492">
        <f>Q56*Индекс!L$6</f>
        <v>0</v>
      </c>
      <c r="S56" s="492">
        <f>R56*Индекс!M$6</f>
        <v>0</v>
      </c>
      <c r="T56" s="492">
        <f>S56*Индекс!N$6</f>
        <v>0</v>
      </c>
      <c r="U56" s="492">
        <f>T56*Индекс!O$6</f>
        <v>0</v>
      </c>
      <c r="V56" s="492">
        <f>U56*Индекс!P$6</f>
        <v>0</v>
      </c>
      <c r="W56" s="492">
        <f>V56*Индекс!Q$6</f>
        <v>0</v>
      </c>
      <c r="X56" s="557">
        <f t="shared" si="23"/>
        <v>0</v>
      </c>
    </row>
    <row r="57" spans="1:24" s="558" customFormat="1" ht="15.75" hidden="1" x14ac:dyDescent="0.25">
      <c r="A57" s="554" t="s">
        <v>85</v>
      </c>
      <c r="B57" s="555">
        <v>0</v>
      </c>
      <c r="C57" s="492">
        <v>0</v>
      </c>
      <c r="D57" s="492">
        <v>0</v>
      </c>
      <c r="E57" s="492">
        <v>0</v>
      </c>
      <c r="F57" s="492">
        <v>0</v>
      </c>
      <c r="G57" s="556">
        <v>0</v>
      </c>
      <c r="H57" s="492">
        <f>G57*Индекс!B$6</f>
        <v>0</v>
      </c>
      <c r="I57" s="492">
        <v>0</v>
      </c>
      <c r="J57" s="492">
        <f>I57*Индекс!D$6</f>
        <v>0</v>
      </c>
      <c r="K57" s="492">
        <f>J57*Индекс!E$6</f>
        <v>0</v>
      </c>
      <c r="L57" s="492">
        <f>K57*Индекс!F$6</f>
        <v>0</v>
      </c>
      <c r="M57" s="492">
        <f>L57*Индекс!G$6</f>
        <v>0</v>
      </c>
      <c r="N57" s="492">
        <f>M57*Индекс!H$6</f>
        <v>0</v>
      </c>
      <c r="O57" s="492">
        <f>N57*Индекс!I$6</f>
        <v>0</v>
      </c>
      <c r="P57" s="492">
        <f>O57*Индекс!J$6</f>
        <v>0</v>
      </c>
      <c r="Q57" s="492">
        <f>P57*Индекс!K$6</f>
        <v>0</v>
      </c>
      <c r="R57" s="492">
        <f>Q57*Индекс!L$6</f>
        <v>0</v>
      </c>
      <c r="S57" s="492">
        <f>R57*Индекс!M$6</f>
        <v>0</v>
      </c>
      <c r="T57" s="492">
        <f>S57*Индекс!N$6</f>
        <v>0</v>
      </c>
      <c r="U57" s="492">
        <f>T57*Индекс!O$6</f>
        <v>0</v>
      </c>
      <c r="V57" s="492">
        <f>U57*Индекс!P$6</f>
        <v>0</v>
      </c>
      <c r="W57" s="492">
        <f>V57*Индекс!Q$6</f>
        <v>0</v>
      </c>
      <c r="X57" s="557">
        <f t="shared" si="23"/>
        <v>0</v>
      </c>
    </row>
    <row r="58" spans="1:24" s="558" customFormat="1" ht="15.75" hidden="1" x14ac:dyDescent="0.25">
      <c r="A58" s="554" t="s">
        <v>86</v>
      </c>
      <c r="B58" s="555">
        <v>0</v>
      </c>
      <c r="C58" s="492">
        <v>0</v>
      </c>
      <c r="D58" s="492">
        <v>0</v>
      </c>
      <c r="E58" s="492">
        <v>0</v>
      </c>
      <c r="F58" s="492">
        <v>0</v>
      </c>
      <c r="G58" s="556">
        <v>0</v>
      </c>
      <c r="H58" s="492">
        <f>G58*Индекс!B$4</f>
        <v>0</v>
      </c>
      <c r="I58" s="492">
        <v>0</v>
      </c>
      <c r="J58" s="492">
        <f>I58*Индекс!D$6</f>
        <v>0</v>
      </c>
      <c r="K58" s="492">
        <f>J58*Индекс!E$6</f>
        <v>0</v>
      </c>
      <c r="L58" s="492">
        <f>K58*Индекс!F$6</f>
        <v>0</v>
      </c>
      <c r="M58" s="492">
        <f>L58*Индекс!G$6</f>
        <v>0</v>
      </c>
      <c r="N58" s="492">
        <f>M58*Индекс!H$6</f>
        <v>0</v>
      </c>
      <c r="O58" s="492">
        <f>N58*Индекс!I$6</f>
        <v>0</v>
      </c>
      <c r="P58" s="492">
        <f>O58*Индекс!J$6</f>
        <v>0</v>
      </c>
      <c r="Q58" s="492">
        <f>P58*Индекс!K$6</f>
        <v>0</v>
      </c>
      <c r="R58" s="492">
        <f>Q58*Индекс!L$6</f>
        <v>0</v>
      </c>
      <c r="S58" s="492">
        <f>R58*Индекс!M$6</f>
        <v>0</v>
      </c>
      <c r="T58" s="492">
        <f>S58*Индекс!N$6</f>
        <v>0</v>
      </c>
      <c r="U58" s="492">
        <f>T58*Индекс!O$6</f>
        <v>0</v>
      </c>
      <c r="V58" s="492">
        <f>U58*Индекс!P$6</f>
        <v>0</v>
      </c>
      <c r="W58" s="492">
        <f>V58*Индекс!Q$6</f>
        <v>0</v>
      </c>
      <c r="X58" s="557">
        <f t="shared" si="23"/>
        <v>0</v>
      </c>
    </row>
    <row r="59" spans="1:24" s="558" customFormat="1" ht="15.75" hidden="1" x14ac:dyDescent="0.25">
      <c r="A59" s="554" t="s">
        <v>87</v>
      </c>
      <c r="B59" s="555">
        <v>0</v>
      </c>
      <c r="C59" s="492">
        <v>0</v>
      </c>
      <c r="D59" s="492">
        <v>0</v>
      </c>
      <c r="E59" s="492">
        <v>0</v>
      </c>
      <c r="F59" s="492">
        <v>0</v>
      </c>
      <c r="G59" s="556">
        <v>0</v>
      </c>
      <c r="H59" s="492" t="e">
        <f>SUM(#REF!)</f>
        <v>#REF!</v>
      </c>
      <c r="I59" s="492">
        <v>0</v>
      </c>
      <c r="J59" s="492">
        <v>0</v>
      </c>
      <c r="K59" s="492">
        <v>0</v>
      </c>
      <c r="L59" s="492">
        <v>0</v>
      </c>
      <c r="M59" s="492">
        <v>0</v>
      </c>
      <c r="N59" s="492">
        <v>0</v>
      </c>
      <c r="O59" s="492">
        <v>0</v>
      </c>
      <c r="P59" s="492">
        <v>0</v>
      </c>
      <c r="Q59" s="492">
        <v>0</v>
      </c>
      <c r="R59" s="492">
        <v>0</v>
      </c>
      <c r="S59" s="492">
        <v>0</v>
      </c>
      <c r="T59" s="492">
        <v>0</v>
      </c>
      <c r="U59" s="492">
        <v>0</v>
      </c>
      <c r="V59" s="492">
        <v>0</v>
      </c>
      <c r="W59" s="492">
        <v>0</v>
      </c>
      <c r="X59" s="557">
        <f t="shared" si="23"/>
        <v>0</v>
      </c>
    </row>
    <row r="60" spans="1:24" s="558" customFormat="1" ht="15.75" hidden="1" x14ac:dyDescent="0.25">
      <c r="A60" s="554" t="s">
        <v>88</v>
      </c>
      <c r="B60" s="555">
        <v>0</v>
      </c>
      <c r="C60" s="492">
        <v>0</v>
      </c>
      <c r="D60" s="492">
        <v>0</v>
      </c>
      <c r="E60" s="492">
        <v>0</v>
      </c>
      <c r="F60" s="492">
        <v>0</v>
      </c>
      <c r="G60" s="556">
        <v>0</v>
      </c>
      <c r="H60" s="492">
        <f>G60</f>
        <v>0</v>
      </c>
      <c r="I60" s="492">
        <v>19940.47979169304</v>
      </c>
      <c r="J60" s="492">
        <f>I60</f>
        <v>19940.47979169304</v>
      </c>
      <c r="K60" s="492">
        <f>J60</f>
        <v>19940.47979169304</v>
      </c>
      <c r="L60" s="492">
        <f t="shared" ref="L60:W60" si="64">K60</f>
        <v>19940.47979169304</v>
      </c>
      <c r="M60" s="492">
        <f t="shared" si="64"/>
        <v>19940.47979169304</v>
      </c>
      <c r="N60" s="492">
        <f t="shared" si="64"/>
        <v>19940.47979169304</v>
      </c>
      <c r="O60" s="492">
        <f t="shared" si="64"/>
        <v>19940.47979169304</v>
      </c>
      <c r="P60" s="492">
        <f t="shared" si="64"/>
        <v>19940.47979169304</v>
      </c>
      <c r="Q60" s="492">
        <f t="shared" si="64"/>
        <v>19940.47979169304</v>
      </c>
      <c r="R60" s="492">
        <f t="shared" si="64"/>
        <v>19940.47979169304</v>
      </c>
      <c r="S60" s="492">
        <f t="shared" si="64"/>
        <v>19940.47979169304</v>
      </c>
      <c r="T60" s="492">
        <f t="shared" si="64"/>
        <v>19940.47979169304</v>
      </c>
      <c r="U60" s="492">
        <f t="shared" si="64"/>
        <v>19940.47979169304</v>
      </c>
      <c r="V60" s="492">
        <f t="shared" si="64"/>
        <v>19940.47979169304</v>
      </c>
      <c r="W60" s="492">
        <f t="shared" si="64"/>
        <v>19940.47979169304</v>
      </c>
      <c r="X60" s="557">
        <f t="shared" si="23"/>
        <v>259226.23729200952</v>
      </c>
    </row>
    <row r="61" spans="1:24" s="558" customFormat="1" ht="15.75" hidden="1" x14ac:dyDescent="0.25">
      <c r="A61" s="554" t="s">
        <v>89</v>
      </c>
      <c r="B61" s="555">
        <v>0</v>
      </c>
      <c r="C61" s="492">
        <v>0</v>
      </c>
      <c r="D61" s="492">
        <v>0</v>
      </c>
      <c r="E61" s="492">
        <v>0</v>
      </c>
      <c r="F61" s="492">
        <v>0</v>
      </c>
      <c r="G61" s="556">
        <v>0</v>
      </c>
      <c r="H61" s="492">
        <f>G61</f>
        <v>0</v>
      </c>
      <c r="I61" s="492">
        <v>1278</v>
      </c>
      <c r="J61" s="492">
        <f>I61</f>
        <v>1278</v>
      </c>
      <c r="K61" s="492">
        <f>J61</f>
        <v>1278</v>
      </c>
      <c r="L61" s="492">
        <f t="shared" ref="L61:W61" si="65">K61</f>
        <v>1278</v>
      </c>
      <c r="M61" s="492">
        <f t="shared" si="65"/>
        <v>1278</v>
      </c>
      <c r="N61" s="492">
        <f t="shared" si="65"/>
        <v>1278</v>
      </c>
      <c r="O61" s="492">
        <f t="shared" si="65"/>
        <v>1278</v>
      </c>
      <c r="P61" s="492">
        <f t="shared" si="65"/>
        <v>1278</v>
      </c>
      <c r="Q61" s="492">
        <f t="shared" si="65"/>
        <v>1278</v>
      </c>
      <c r="R61" s="492">
        <f t="shared" si="65"/>
        <v>1278</v>
      </c>
      <c r="S61" s="492">
        <f t="shared" si="65"/>
        <v>1278</v>
      </c>
      <c r="T61" s="492">
        <f t="shared" si="65"/>
        <v>1278</v>
      </c>
      <c r="U61" s="492">
        <f t="shared" si="65"/>
        <v>1278</v>
      </c>
      <c r="V61" s="492">
        <f t="shared" si="65"/>
        <v>1278</v>
      </c>
      <c r="W61" s="492">
        <f t="shared" si="65"/>
        <v>1278</v>
      </c>
      <c r="X61" s="557">
        <f t="shared" si="23"/>
        <v>16614</v>
      </c>
    </row>
    <row r="62" spans="1:24" s="558" customFormat="1" ht="15.75" hidden="1" x14ac:dyDescent="0.25">
      <c r="A62" s="554" t="s">
        <v>90</v>
      </c>
      <c r="B62" s="555">
        <v>0</v>
      </c>
      <c r="C62" s="492">
        <v>0</v>
      </c>
      <c r="D62" s="492">
        <v>0</v>
      </c>
      <c r="E62" s="492">
        <v>0</v>
      </c>
      <c r="F62" s="492">
        <v>0</v>
      </c>
      <c r="G62" s="556">
        <v>0</v>
      </c>
      <c r="H62" s="492">
        <f>G62*Индекс!B$6</f>
        <v>0</v>
      </c>
      <c r="I62" s="492">
        <v>0</v>
      </c>
      <c r="J62" s="492">
        <f>I62*Индекс!D$6</f>
        <v>0</v>
      </c>
      <c r="K62" s="492">
        <f>J62*Индекс!E$6</f>
        <v>0</v>
      </c>
      <c r="L62" s="492">
        <f>K62*Индекс!F$6</f>
        <v>0</v>
      </c>
      <c r="M62" s="492">
        <f>L62*Индекс!G$6</f>
        <v>0</v>
      </c>
      <c r="N62" s="492">
        <f>M62*Индекс!H$6</f>
        <v>0</v>
      </c>
      <c r="O62" s="492">
        <f>N62*Индекс!I$6</f>
        <v>0</v>
      </c>
      <c r="P62" s="492">
        <f>O62*Индекс!J$6</f>
        <v>0</v>
      </c>
      <c r="Q62" s="492">
        <f>P62*Индекс!K$6</f>
        <v>0</v>
      </c>
      <c r="R62" s="492">
        <f>Q62*Индекс!L$6</f>
        <v>0</v>
      </c>
      <c r="S62" s="492">
        <f>R62*Индекс!M$6</f>
        <v>0</v>
      </c>
      <c r="T62" s="492">
        <f>S62*Индекс!N$6</f>
        <v>0</v>
      </c>
      <c r="U62" s="492">
        <f>T62*Индекс!O$6</f>
        <v>0</v>
      </c>
      <c r="V62" s="492">
        <f>U62*Индекс!P$6</f>
        <v>0</v>
      </c>
      <c r="W62" s="492">
        <f>V62*Индекс!Q$6</f>
        <v>0</v>
      </c>
      <c r="X62" s="557">
        <f t="shared" si="23"/>
        <v>0</v>
      </c>
    </row>
    <row r="63" spans="1:24" s="558" customFormat="1" ht="16.5" hidden="1" thickBot="1" x14ac:dyDescent="0.3">
      <c r="A63" s="554" t="s">
        <v>91</v>
      </c>
      <c r="B63" s="555">
        <v>0</v>
      </c>
      <c r="C63" s="492">
        <v>0</v>
      </c>
      <c r="D63" s="492">
        <v>0</v>
      </c>
      <c r="E63" s="492">
        <v>0</v>
      </c>
      <c r="F63" s="492">
        <v>0</v>
      </c>
      <c r="G63" s="556">
        <v>0</v>
      </c>
      <c r="H63" s="492">
        <f>G63*Индекс!B$6</f>
        <v>0</v>
      </c>
      <c r="I63" s="492">
        <v>11285.228149702423</v>
      </c>
      <c r="J63" s="492">
        <f>I63*Индекс!D$6</f>
        <v>11781.778188289331</v>
      </c>
      <c r="K63" s="492">
        <f>J63*Индекс!E$6</f>
        <v>12288.394650385771</v>
      </c>
      <c r="L63" s="492">
        <f>K63*Индекс!F$6</f>
        <v>12816.795620352359</v>
      </c>
      <c r="M63" s="492">
        <f>L63*Индекс!G$6</f>
        <v>13367.91783202751</v>
      </c>
      <c r="N63" s="492">
        <f>M63*Индекс!H$6</f>
        <v>13942.738298804692</v>
      </c>
      <c r="O63" s="492">
        <f>N63*Индекс!I$6</f>
        <v>14542.276045653292</v>
      </c>
      <c r="P63" s="492">
        <f>O63*Индекс!J$6</f>
        <v>15167.593915616382</v>
      </c>
      <c r="Q63" s="492">
        <f>P63*Индекс!K$6</f>
        <v>15819.800453987886</v>
      </c>
      <c r="R63" s="492">
        <f>Q63*Индекс!L$6</f>
        <v>16500.051873509365</v>
      </c>
      <c r="S63" s="492">
        <f>R63*Индекс!M$6</f>
        <v>17209.554104070266</v>
      </c>
      <c r="T63" s="492">
        <f>S63*Индекс!N$6</f>
        <v>17949.564930545286</v>
      </c>
      <c r="U63" s="492">
        <f>T63*Индекс!O$6</f>
        <v>18721.396222558731</v>
      </c>
      <c r="V63" s="492">
        <f>U63*Индекс!P$6</f>
        <v>19526.416260128753</v>
      </c>
      <c r="W63" s="492">
        <f>V63*Индекс!Q$6</f>
        <v>20366.052159314288</v>
      </c>
      <c r="X63" s="557">
        <f t="shared" si="23"/>
        <v>208218.55236695459</v>
      </c>
    </row>
    <row r="64" spans="1:24" s="46" customFormat="1" ht="18.75" hidden="1" thickBot="1" x14ac:dyDescent="0.3">
      <c r="A64" s="44" t="s">
        <v>93</v>
      </c>
      <c r="B64" s="183">
        <f t="shared" ref="B64:V64" si="66">SUM(B65:B75)</f>
        <v>0</v>
      </c>
      <c r="C64" s="180">
        <f t="shared" si="66"/>
        <v>0</v>
      </c>
      <c r="D64" s="180">
        <f t="shared" si="66"/>
        <v>0</v>
      </c>
      <c r="E64" s="180">
        <f t="shared" si="66"/>
        <v>0</v>
      </c>
      <c r="F64" s="180">
        <f t="shared" si="66"/>
        <v>0</v>
      </c>
      <c r="G64" s="485">
        <f t="shared" ref="G64" si="67">SUM(G65:G75)</f>
        <v>0</v>
      </c>
      <c r="H64" s="180" t="e">
        <f t="shared" si="66"/>
        <v>#REF!</v>
      </c>
      <c r="I64" s="180">
        <f t="shared" ref="I64" si="68">SUM(I65:I75)</f>
        <v>4469.7589188327802</v>
      </c>
      <c r="J64" s="180">
        <f t="shared" si="66"/>
        <v>4753.5296935834103</v>
      </c>
      <c r="K64" s="180">
        <f t="shared" si="66"/>
        <v>227388.40957913364</v>
      </c>
      <c r="L64" s="180">
        <f t="shared" si="66"/>
        <v>234157.96933501196</v>
      </c>
      <c r="M64" s="180">
        <f t="shared" si="66"/>
        <v>239981.77359674874</v>
      </c>
      <c r="N64" s="180">
        <f t="shared" si="66"/>
        <v>246104.87224001091</v>
      </c>
      <c r="O64" s="180">
        <f t="shared" si="66"/>
        <v>252540.13492320417</v>
      </c>
      <c r="P64" s="180">
        <f t="shared" si="66"/>
        <v>259300.98470004543</v>
      </c>
      <c r="Q64" s="180">
        <f t="shared" si="66"/>
        <v>266401.42181556177</v>
      </c>
      <c r="R64" s="180">
        <f t="shared" si="66"/>
        <v>273856.04852531606</v>
      </c>
      <c r="S64" s="180">
        <f t="shared" si="66"/>
        <v>281680.09498186043</v>
      </c>
      <c r="T64" s="180">
        <f t="shared" si="66"/>
        <v>289889.44623430714</v>
      </c>
      <c r="U64" s="180">
        <f t="shared" si="66"/>
        <v>298500.67038887978</v>
      </c>
      <c r="V64" s="180">
        <f t="shared" si="66"/>
        <v>307531.04798036948</v>
      </c>
      <c r="W64" s="180">
        <f t="shared" ref="W64" si="69">SUM(W65:W75)</f>
        <v>316998.60260656429</v>
      </c>
      <c r="X64" s="45">
        <f t="shared" ref="X64" si="70">SUM(X65:X75)</f>
        <v>3494331.4769070139</v>
      </c>
    </row>
    <row r="65" spans="1:24" s="200" customFormat="1" ht="16.5" hidden="1" x14ac:dyDescent="0.25">
      <c r="A65" s="213" t="s">
        <v>82</v>
      </c>
      <c r="B65" s="214">
        <v>0</v>
      </c>
      <c r="C65" s="215">
        <v>0</v>
      </c>
      <c r="D65" s="215">
        <v>0</v>
      </c>
      <c r="E65" s="215">
        <v>0</v>
      </c>
      <c r="F65" s="215">
        <v>0</v>
      </c>
      <c r="G65" s="484">
        <v>0</v>
      </c>
      <c r="H65" s="215">
        <f>G65*Индекс!B$5</f>
        <v>0</v>
      </c>
      <c r="I65" s="215">
        <v>1769</v>
      </c>
      <c r="J65" s="215">
        <f>I65*Индекс!D$5</f>
        <v>1941.0672116194826</v>
      </c>
      <c r="K65" s="215">
        <f>ТЭП!$O$26*Индекс!E12</f>
        <v>95238.323104814874</v>
      </c>
      <c r="L65" s="215">
        <f>ТЭП!$O$26*Индекс!F12</f>
        <v>100619.28836023693</v>
      </c>
      <c r="M65" s="215">
        <f>ТЭП!$O$26*Индекс!G12</f>
        <v>104945.9177597271</v>
      </c>
      <c r="N65" s="215">
        <f>ТЭП!$O$26*Индекс!H12</f>
        <v>109458.59222339536</v>
      </c>
      <c r="O65" s="215">
        <f>ТЭП!$O$26*Индекс!I12</f>
        <v>114165.31168900136</v>
      </c>
      <c r="P65" s="215">
        <f>ТЭП!$O$26*Индекс!J12</f>
        <v>119074.4200916284</v>
      </c>
      <c r="Q65" s="215">
        <f>ТЭП!$O$26*Индекс!K12</f>
        <v>124194.62015556842</v>
      </c>
      <c r="R65" s="215">
        <f>ТЭП!$O$26*Индекс!L12</f>
        <v>129534.98882225786</v>
      </c>
      <c r="S65" s="215">
        <f>ТЭП!$O$26*Индекс!M12</f>
        <v>135104.99334161493</v>
      </c>
      <c r="T65" s="215">
        <f>ТЭП!$O$26*Индекс!N12</f>
        <v>140914.50805530438</v>
      </c>
      <c r="U65" s="215">
        <f>ТЭП!$O$26*Индекс!O12</f>
        <v>146973.83190168245</v>
      </c>
      <c r="V65" s="215">
        <f>ТЭП!$O$26*Индекс!P12</f>
        <v>153293.70667345478</v>
      </c>
      <c r="W65" s="215">
        <f>ТЭП!$O$26*Индекс!Q12</f>
        <v>159885.33606041333</v>
      </c>
      <c r="X65" s="216">
        <f t="shared" si="23"/>
        <v>1633403.8382391003</v>
      </c>
    </row>
    <row r="66" spans="1:24" s="200" customFormat="1" ht="16.5" hidden="1" x14ac:dyDescent="0.25">
      <c r="A66" s="213" t="s">
        <v>83</v>
      </c>
      <c r="B66" s="214">
        <v>0</v>
      </c>
      <c r="C66" s="215">
        <v>0</v>
      </c>
      <c r="D66" s="215">
        <v>0</v>
      </c>
      <c r="E66" s="215">
        <v>0</v>
      </c>
      <c r="F66" s="215">
        <v>0</v>
      </c>
      <c r="G66" s="484">
        <v>0</v>
      </c>
      <c r="H66" s="215">
        <f>G66*Индекс!B$6</f>
        <v>0</v>
      </c>
      <c r="I66" s="215">
        <v>1680.1095500724734</v>
      </c>
      <c r="J66" s="215">
        <f>I66*Индекс!D$6</f>
        <v>1754.0343702756622</v>
      </c>
      <c r="K66" s="215">
        <f>K18-K30</f>
        <v>43537.831922360638</v>
      </c>
      <c r="L66" s="215">
        <f t="shared" ref="L66:W66" si="71">L18-L30</f>
        <v>45409.958695022142</v>
      </c>
      <c r="M66" s="215">
        <f t="shared" si="71"/>
        <v>47362.586918908084</v>
      </c>
      <c r="N66" s="215">
        <f t="shared" si="71"/>
        <v>49399.178156421127</v>
      </c>
      <c r="O66" s="215">
        <f t="shared" si="71"/>
        <v>51523.342817147233</v>
      </c>
      <c r="P66" s="215">
        <f t="shared" si="71"/>
        <v>53738.846558284553</v>
      </c>
      <c r="Q66" s="215">
        <f t="shared" si="71"/>
        <v>56049.616960290776</v>
      </c>
      <c r="R66" s="215">
        <f t="shared" si="71"/>
        <v>58459.750489583283</v>
      </c>
      <c r="S66" s="215">
        <f t="shared" si="71"/>
        <v>60973.519760635361</v>
      </c>
      <c r="T66" s="215">
        <f t="shared" si="71"/>
        <v>63595.381110342671</v>
      </c>
      <c r="U66" s="215">
        <f t="shared" si="71"/>
        <v>66329.982498087411</v>
      </c>
      <c r="V66" s="215">
        <f t="shared" si="71"/>
        <v>69182.171745505155</v>
      </c>
      <c r="W66" s="215">
        <f t="shared" si="71"/>
        <v>72157.005130561884</v>
      </c>
      <c r="X66" s="216">
        <f t="shared" si="23"/>
        <v>737719.17276315042</v>
      </c>
    </row>
    <row r="67" spans="1:24" s="200" customFormat="1" ht="16.5" hidden="1" x14ac:dyDescent="0.25">
      <c r="A67" s="213" t="s">
        <v>84</v>
      </c>
      <c r="B67" s="214">
        <v>0</v>
      </c>
      <c r="C67" s="215">
        <v>0</v>
      </c>
      <c r="D67" s="215">
        <v>0</v>
      </c>
      <c r="E67" s="215">
        <v>0</v>
      </c>
      <c r="F67" s="215">
        <v>0</v>
      </c>
      <c r="G67" s="484">
        <v>0</v>
      </c>
      <c r="H67" s="215">
        <f>G67*Индекс!B$6</f>
        <v>0</v>
      </c>
      <c r="I67" s="215">
        <v>128.41394821840339</v>
      </c>
      <c r="J67" s="215">
        <f>I67*Индекс!D$6</f>
        <v>134.06416194001315</v>
      </c>
      <c r="K67" s="215">
        <f t="shared" ref="K67:W67" si="72">K19-K31</f>
        <v>5841.5244901414644</v>
      </c>
      <c r="L67" s="215">
        <f t="shared" si="72"/>
        <v>6092.7100432175484</v>
      </c>
      <c r="M67" s="215">
        <f t="shared" si="72"/>
        <v>6354.6965750759009</v>
      </c>
      <c r="N67" s="215">
        <f t="shared" si="72"/>
        <v>6627.9485278041648</v>
      </c>
      <c r="O67" s="215">
        <f t="shared" si="72"/>
        <v>6912.9503144997434</v>
      </c>
      <c r="P67" s="215">
        <f t="shared" si="72"/>
        <v>7210.2071780232327</v>
      </c>
      <c r="Q67" s="215">
        <f t="shared" si="72"/>
        <v>7520.2460866782276</v>
      </c>
      <c r="R67" s="215">
        <f t="shared" si="72"/>
        <v>7843.6166684053915</v>
      </c>
      <c r="S67" s="215">
        <f t="shared" si="72"/>
        <v>8180.8921851468222</v>
      </c>
      <c r="T67" s="215">
        <f t="shared" si="72"/>
        <v>8532.6705491081393</v>
      </c>
      <c r="U67" s="215">
        <f t="shared" si="72"/>
        <v>8899.5753827197896</v>
      </c>
      <c r="V67" s="215">
        <f t="shared" si="72"/>
        <v>9282.2571241767364</v>
      </c>
      <c r="W67" s="215">
        <f t="shared" si="72"/>
        <v>9681.3941805163358</v>
      </c>
      <c r="X67" s="216">
        <f t="shared" si="23"/>
        <v>98980.689305513486</v>
      </c>
    </row>
    <row r="68" spans="1:24" s="200" customFormat="1" ht="16.5" hidden="1" x14ac:dyDescent="0.25">
      <c r="A68" s="213" t="s">
        <v>200</v>
      </c>
      <c r="B68" s="214">
        <v>0</v>
      </c>
      <c r="C68" s="215">
        <v>0</v>
      </c>
      <c r="D68" s="215">
        <v>0</v>
      </c>
      <c r="E68" s="215">
        <v>0</v>
      </c>
      <c r="F68" s="215">
        <v>0</v>
      </c>
      <c r="G68" s="484">
        <v>0</v>
      </c>
      <c r="H68" s="215">
        <f>G68*Индекс!B$6</f>
        <v>0</v>
      </c>
      <c r="I68" s="215">
        <v>94.512345223077205</v>
      </c>
      <c r="J68" s="215">
        <f>I68*Индекс!D$6</f>
        <v>98.670888412892609</v>
      </c>
      <c r="K68" s="215">
        <f t="shared" ref="K68:W68" si="73">K20-K32</f>
        <v>3887.8004491771462</v>
      </c>
      <c r="L68" s="215">
        <f t="shared" si="73"/>
        <v>4054.9758684917624</v>
      </c>
      <c r="M68" s="215">
        <f t="shared" si="73"/>
        <v>4229.3398308369078</v>
      </c>
      <c r="N68" s="215">
        <f t="shared" si="73"/>
        <v>4411.2014435628944</v>
      </c>
      <c r="O68" s="215">
        <f t="shared" si="73"/>
        <v>4600.8831056360996</v>
      </c>
      <c r="P68" s="215">
        <f t="shared" si="73"/>
        <v>4798.7210791784501</v>
      </c>
      <c r="Q68" s="215">
        <f t="shared" si="73"/>
        <v>5005.0660855831238</v>
      </c>
      <c r="R68" s="215">
        <f t="shared" si="73"/>
        <v>5220.2839272631982</v>
      </c>
      <c r="S68" s="215">
        <f t="shared" si="73"/>
        <v>5444.7561361355147</v>
      </c>
      <c r="T68" s="215">
        <f t="shared" si="73"/>
        <v>5678.8806499893417</v>
      </c>
      <c r="U68" s="215">
        <f t="shared" si="73"/>
        <v>5923.0725179388837</v>
      </c>
      <c r="V68" s="215">
        <f t="shared" si="73"/>
        <v>6177.764636210255</v>
      </c>
      <c r="W68" s="215">
        <f t="shared" si="73"/>
        <v>6443.4085155672956</v>
      </c>
      <c r="X68" s="216">
        <f t="shared" si="23"/>
        <v>65876.15424557087</v>
      </c>
    </row>
    <row r="69" spans="1:24" s="200" customFormat="1" ht="16.5" hidden="1" x14ac:dyDescent="0.25">
      <c r="A69" s="213" t="s">
        <v>85</v>
      </c>
      <c r="B69" s="214">
        <v>0</v>
      </c>
      <c r="C69" s="215">
        <v>0</v>
      </c>
      <c r="D69" s="215">
        <v>0</v>
      </c>
      <c r="E69" s="215">
        <v>0</v>
      </c>
      <c r="F69" s="215">
        <v>0</v>
      </c>
      <c r="G69" s="484">
        <v>0</v>
      </c>
      <c r="H69" s="215">
        <f>G69*Индекс!B$6</f>
        <v>0</v>
      </c>
      <c r="I69" s="215">
        <v>75.399067926118477</v>
      </c>
      <c r="J69" s="215">
        <f>I69*Индекс!D$6</f>
        <v>78.716626914867689</v>
      </c>
      <c r="K69" s="215">
        <f t="shared" ref="K69:W69" si="74">K21-K33</f>
        <v>1447.72582832941</v>
      </c>
      <c r="L69" s="215">
        <f t="shared" si="74"/>
        <v>1509.9780389475745</v>
      </c>
      <c r="M69" s="215">
        <f t="shared" si="74"/>
        <v>1574.9070946223198</v>
      </c>
      <c r="N69" s="215">
        <f t="shared" si="74"/>
        <v>1642.6280996910793</v>
      </c>
      <c r="O69" s="215">
        <f t="shared" si="74"/>
        <v>1713.2611079777957</v>
      </c>
      <c r="P69" s="215">
        <f t="shared" si="74"/>
        <v>1786.9313356208409</v>
      </c>
      <c r="Q69" s="215">
        <f t="shared" si="74"/>
        <v>1863.7693830525368</v>
      </c>
      <c r="R69" s="215">
        <f t="shared" si="74"/>
        <v>1943.9114665237958</v>
      </c>
      <c r="S69" s="215">
        <f t="shared" si="74"/>
        <v>2027.4996595843186</v>
      </c>
      <c r="T69" s="215">
        <f t="shared" si="74"/>
        <v>2114.6821449464451</v>
      </c>
      <c r="U69" s="215">
        <f t="shared" si="74"/>
        <v>2205.6134771791421</v>
      </c>
      <c r="V69" s="215">
        <f t="shared" si="74"/>
        <v>2300.4548566978447</v>
      </c>
      <c r="W69" s="215">
        <f t="shared" si="74"/>
        <v>2399.3744155358518</v>
      </c>
      <c r="X69" s="216">
        <f t="shared" si="23"/>
        <v>24530.73690870895</v>
      </c>
    </row>
    <row r="70" spans="1:24" s="200" customFormat="1" ht="16.5" hidden="1" x14ac:dyDescent="0.25">
      <c r="A70" s="213" t="s">
        <v>86</v>
      </c>
      <c r="B70" s="214">
        <v>0</v>
      </c>
      <c r="C70" s="215">
        <v>0</v>
      </c>
      <c r="D70" s="215">
        <v>0</v>
      </c>
      <c r="E70" s="215">
        <v>0</v>
      </c>
      <c r="F70" s="215">
        <v>0</v>
      </c>
      <c r="G70" s="484">
        <v>0</v>
      </c>
      <c r="H70" s="215">
        <f>G70*Индекс!B$4</f>
        <v>0</v>
      </c>
      <c r="I70" s="215">
        <v>463.00350157973963</v>
      </c>
      <c r="J70" s="215">
        <f>I70*Индекс!D$6</f>
        <v>483.37565564924819</v>
      </c>
      <c r="K70" s="215">
        <f t="shared" ref="K70:W70" si="75">K22-K34</f>
        <v>0</v>
      </c>
      <c r="L70" s="215">
        <f t="shared" si="75"/>
        <v>0</v>
      </c>
      <c r="M70" s="215">
        <f t="shared" si="75"/>
        <v>0</v>
      </c>
      <c r="N70" s="215">
        <f t="shared" si="75"/>
        <v>0</v>
      </c>
      <c r="O70" s="215">
        <f t="shared" si="75"/>
        <v>0</v>
      </c>
      <c r="P70" s="215">
        <f t="shared" si="75"/>
        <v>0</v>
      </c>
      <c r="Q70" s="215">
        <f t="shared" si="75"/>
        <v>0</v>
      </c>
      <c r="R70" s="215">
        <f t="shared" si="75"/>
        <v>0</v>
      </c>
      <c r="S70" s="215">
        <f t="shared" si="75"/>
        <v>0</v>
      </c>
      <c r="T70" s="215">
        <f t="shared" si="75"/>
        <v>0</v>
      </c>
      <c r="U70" s="215">
        <f t="shared" si="75"/>
        <v>0</v>
      </c>
      <c r="V70" s="215">
        <f t="shared" si="75"/>
        <v>0</v>
      </c>
      <c r="W70" s="215">
        <f t="shared" si="75"/>
        <v>0</v>
      </c>
      <c r="X70" s="216">
        <f t="shared" si="23"/>
        <v>0</v>
      </c>
    </row>
    <row r="71" spans="1:24" s="200" customFormat="1" ht="16.5" hidden="1" x14ac:dyDescent="0.25">
      <c r="A71" s="213" t="s">
        <v>87</v>
      </c>
      <c r="B71" s="214">
        <v>0</v>
      </c>
      <c r="C71" s="215">
        <v>0</v>
      </c>
      <c r="D71" s="215">
        <v>0</v>
      </c>
      <c r="E71" s="215">
        <v>0</v>
      </c>
      <c r="F71" s="215">
        <v>0</v>
      </c>
      <c r="G71" s="484">
        <v>0</v>
      </c>
      <c r="H71" s="215" t="e">
        <f>SUM(#REF!)</f>
        <v>#REF!</v>
      </c>
      <c r="I71" s="215">
        <v>0</v>
      </c>
      <c r="J71" s="215">
        <v>0</v>
      </c>
      <c r="K71" s="215">
        <f t="shared" ref="K71:W71" si="76">K23-K35</f>
        <v>51660.463288324398</v>
      </c>
      <c r="L71" s="215">
        <f t="shared" si="76"/>
        <v>51660.463288324398</v>
      </c>
      <c r="M71" s="215">
        <f t="shared" si="76"/>
        <v>51660.463288324347</v>
      </c>
      <c r="N71" s="215">
        <f t="shared" si="76"/>
        <v>51660.463288324318</v>
      </c>
      <c r="O71" s="215">
        <f t="shared" si="76"/>
        <v>51660.463288324288</v>
      </c>
      <c r="P71" s="215">
        <f t="shared" si="76"/>
        <v>51660.46328832423</v>
      </c>
      <c r="Q71" s="215">
        <f t="shared" si="76"/>
        <v>51660.463288324259</v>
      </c>
      <c r="R71" s="215">
        <f t="shared" si="76"/>
        <v>51660.463288324303</v>
      </c>
      <c r="S71" s="215">
        <f t="shared" si="76"/>
        <v>51660.463288324303</v>
      </c>
      <c r="T71" s="215">
        <f t="shared" si="76"/>
        <v>51660.463288324383</v>
      </c>
      <c r="U71" s="215">
        <f t="shared" si="76"/>
        <v>51660.463288324398</v>
      </c>
      <c r="V71" s="215">
        <f t="shared" si="76"/>
        <v>51660.46328832439</v>
      </c>
      <c r="W71" s="215">
        <f t="shared" si="76"/>
        <v>51660.46328832439</v>
      </c>
      <c r="X71" s="216">
        <f t="shared" si="23"/>
        <v>671586.0227482164</v>
      </c>
    </row>
    <row r="72" spans="1:24" s="200" customFormat="1" ht="16.5" hidden="1" x14ac:dyDescent="0.25">
      <c r="A72" s="213" t="s">
        <v>88</v>
      </c>
      <c r="B72" s="214">
        <v>0</v>
      </c>
      <c r="C72" s="215">
        <v>0</v>
      </c>
      <c r="D72" s="215">
        <v>0</v>
      </c>
      <c r="E72" s="215">
        <v>0</v>
      </c>
      <c r="F72" s="215">
        <v>0</v>
      </c>
      <c r="G72" s="484">
        <v>0</v>
      </c>
      <c r="H72" s="215">
        <f>G72</f>
        <v>0</v>
      </c>
      <c r="I72" s="215">
        <v>144.51564794353831</v>
      </c>
      <c r="J72" s="215">
        <f>I72</f>
        <v>144.51564794353831</v>
      </c>
      <c r="K72" s="215">
        <f t="shared" ref="K72:W72" si="77">K24-K36</f>
        <v>4676.669685445755</v>
      </c>
      <c r="L72" s="215">
        <f t="shared" si="77"/>
        <v>4676.6696854457587</v>
      </c>
      <c r="M72" s="215">
        <f t="shared" si="77"/>
        <v>4676.669685445755</v>
      </c>
      <c r="N72" s="215">
        <f t="shared" si="77"/>
        <v>4676.669685445755</v>
      </c>
      <c r="O72" s="215">
        <f t="shared" si="77"/>
        <v>4676.669685445755</v>
      </c>
      <c r="P72" s="215">
        <f t="shared" si="77"/>
        <v>4676.669685445755</v>
      </c>
      <c r="Q72" s="215">
        <f t="shared" si="77"/>
        <v>4676.669685445755</v>
      </c>
      <c r="R72" s="215">
        <f t="shared" si="77"/>
        <v>4676.669685445755</v>
      </c>
      <c r="S72" s="215">
        <f t="shared" si="77"/>
        <v>4676.669685445755</v>
      </c>
      <c r="T72" s="215">
        <f t="shared" si="77"/>
        <v>4676.6696854457587</v>
      </c>
      <c r="U72" s="215">
        <f t="shared" si="77"/>
        <v>4676.669685445755</v>
      </c>
      <c r="V72" s="215">
        <f t="shared" si="77"/>
        <v>4676.669685445755</v>
      </c>
      <c r="W72" s="215">
        <f t="shared" si="77"/>
        <v>4676.669685445755</v>
      </c>
      <c r="X72" s="216">
        <f t="shared" si="23"/>
        <v>60796.705910794815</v>
      </c>
    </row>
    <row r="73" spans="1:24" s="200" customFormat="1" ht="16.5" hidden="1" x14ac:dyDescent="0.25">
      <c r="A73" s="213" t="s">
        <v>89</v>
      </c>
      <c r="B73" s="214">
        <v>0</v>
      </c>
      <c r="C73" s="215">
        <v>0</v>
      </c>
      <c r="D73" s="215">
        <v>0</v>
      </c>
      <c r="E73" s="215">
        <v>0</v>
      </c>
      <c r="F73" s="215">
        <v>0</v>
      </c>
      <c r="G73" s="484">
        <v>0</v>
      </c>
      <c r="H73" s="215">
        <f>G73</f>
        <v>0</v>
      </c>
      <c r="I73" s="215">
        <v>17.52592699954738</v>
      </c>
      <c r="J73" s="215">
        <f>I73</f>
        <v>17.52592699954738</v>
      </c>
      <c r="K73" s="215">
        <f t="shared" ref="K73:W73" si="78">K25-K37</f>
        <v>17089.123435446418</v>
      </c>
      <c r="L73" s="215">
        <f t="shared" si="78"/>
        <v>15952.593243103271</v>
      </c>
      <c r="M73" s="215">
        <f t="shared" si="78"/>
        <v>14816.063050760127</v>
      </c>
      <c r="N73" s="215">
        <f t="shared" si="78"/>
        <v>13679.532858416984</v>
      </c>
      <c r="O73" s="215">
        <f t="shared" si="78"/>
        <v>12543.00266607384</v>
      </c>
      <c r="P73" s="215">
        <f t="shared" si="78"/>
        <v>11406.472473730697</v>
      </c>
      <c r="Q73" s="215">
        <f t="shared" si="78"/>
        <v>10269.942281387564</v>
      </c>
      <c r="R73" s="215">
        <f t="shared" si="78"/>
        <v>9133.4120890444374</v>
      </c>
      <c r="S73" s="215">
        <f t="shared" si="78"/>
        <v>7996.8818967013085</v>
      </c>
      <c r="T73" s="215">
        <f t="shared" si="78"/>
        <v>6860.3517043581815</v>
      </c>
      <c r="U73" s="215">
        <f t="shared" si="78"/>
        <v>5723.8215120150453</v>
      </c>
      <c r="V73" s="215">
        <f t="shared" si="78"/>
        <v>4587.2913196719073</v>
      </c>
      <c r="W73" s="215">
        <f t="shared" si="78"/>
        <v>3450.7611273287703</v>
      </c>
      <c r="X73" s="216">
        <f t="shared" si="23"/>
        <v>133509.24965803855</v>
      </c>
    </row>
    <row r="74" spans="1:24" s="200" customFormat="1" ht="16.5" hidden="1" x14ac:dyDescent="0.25">
      <c r="A74" s="213" t="s">
        <v>90</v>
      </c>
      <c r="B74" s="214">
        <v>0</v>
      </c>
      <c r="C74" s="215">
        <v>0</v>
      </c>
      <c r="D74" s="215">
        <v>0</v>
      </c>
      <c r="E74" s="215">
        <v>0</v>
      </c>
      <c r="F74" s="215">
        <v>0</v>
      </c>
      <c r="G74" s="484">
        <v>0</v>
      </c>
      <c r="H74" s="215">
        <f>G74*Индекс!B$6</f>
        <v>0</v>
      </c>
      <c r="I74" s="215">
        <v>2.4188542287238985</v>
      </c>
      <c r="J74" s="215">
        <f>I74*Индекс!D$6</f>
        <v>2.5252838147877501</v>
      </c>
      <c r="K74" s="215">
        <f t="shared" ref="K74:W74" si="79">K26-K38</f>
        <v>46.444045506222395</v>
      </c>
      <c r="L74" s="215">
        <f t="shared" si="79"/>
        <v>48.441139462989959</v>
      </c>
      <c r="M74" s="215">
        <f t="shared" si="79"/>
        <v>50.524108459898514</v>
      </c>
      <c r="N74" s="215">
        <f t="shared" si="79"/>
        <v>52.696645123674152</v>
      </c>
      <c r="O74" s="215">
        <f t="shared" si="79"/>
        <v>54.962600863992137</v>
      </c>
      <c r="P74" s="215">
        <f t="shared" si="79"/>
        <v>57.32599270114379</v>
      </c>
      <c r="Q74" s="215">
        <f t="shared" si="79"/>
        <v>59.791010387292957</v>
      </c>
      <c r="R74" s="215">
        <f t="shared" si="79"/>
        <v>62.362023833946566</v>
      </c>
      <c r="S74" s="215">
        <f t="shared" si="79"/>
        <v>65.043590858806255</v>
      </c>
      <c r="T74" s="215">
        <f t="shared" si="79"/>
        <v>67.840465265734935</v>
      </c>
      <c r="U74" s="215">
        <f t="shared" si="79"/>
        <v>70.757605272161527</v>
      </c>
      <c r="V74" s="215">
        <f t="shared" si="79"/>
        <v>73.80018229886447</v>
      </c>
      <c r="W74" s="215">
        <f t="shared" si="79"/>
        <v>76.973590137715632</v>
      </c>
      <c r="X74" s="216">
        <f t="shared" si="23"/>
        <v>786.96300017244323</v>
      </c>
    </row>
    <row r="75" spans="1:24" s="200" customFormat="1" ht="17.25" hidden="1" thickBot="1" x14ac:dyDescent="0.3">
      <c r="A75" s="213" t="s">
        <v>91</v>
      </c>
      <c r="B75" s="214">
        <v>0</v>
      </c>
      <c r="C75" s="215">
        <v>0</v>
      </c>
      <c r="D75" s="215">
        <v>0</v>
      </c>
      <c r="E75" s="215">
        <v>0</v>
      </c>
      <c r="F75" s="215">
        <v>0</v>
      </c>
      <c r="G75" s="484">
        <v>0</v>
      </c>
      <c r="H75" s="215">
        <f>G75*Индекс!B$6</f>
        <v>0</v>
      </c>
      <c r="I75" s="215">
        <v>94.860076641159139</v>
      </c>
      <c r="J75" s="215">
        <f>I75*Индекс!D$6</f>
        <v>99.03392001337015</v>
      </c>
      <c r="K75" s="215">
        <f t="shared" ref="K75:W75" si="80">K27-K39</f>
        <v>3962.50332958734</v>
      </c>
      <c r="L75" s="215">
        <f t="shared" si="80"/>
        <v>4132.8909727595965</v>
      </c>
      <c r="M75" s="215">
        <f t="shared" si="80"/>
        <v>4310.605284588255</v>
      </c>
      <c r="N75" s="215">
        <f t="shared" si="80"/>
        <v>4495.9613118255511</v>
      </c>
      <c r="O75" s="215">
        <f t="shared" si="80"/>
        <v>4689.2876482340507</v>
      </c>
      <c r="P75" s="215">
        <f t="shared" si="80"/>
        <v>4890.9270171081153</v>
      </c>
      <c r="Q75" s="215">
        <f t="shared" si="80"/>
        <v>5101.2368788437634</v>
      </c>
      <c r="R75" s="215">
        <f t="shared" si="80"/>
        <v>5320.5900646340415</v>
      </c>
      <c r="S75" s="215">
        <f t="shared" si="80"/>
        <v>5549.3754374133059</v>
      </c>
      <c r="T75" s="215">
        <f t="shared" si="80"/>
        <v>5787.9985812220802</v>
      </c>
      <c r="U75" s="215">
        <f t="shared" si="80"/>
        <v>6036.882520214629</v>
      </c>
      <c r="V75" s="215">
        <f t="shared" si="80"/>
        <v>6296.4684685838547</v>
      </c>
      <c r="W75" s="215">
        <f t="shared" si="80"/>
        <v>6567.2166127329619</v>
      </c>
      <c r="X75" s="216">
        <f t="shared" si="23"/>
        <v>67141.944127747556</v>
      </c>
    </row>
    <row r="76" spans="1:24" s="182" customFormat="1" x14ac:dyDescent="0.25">
      <c r="A76" s="186" t="s">
        <v>249</v>
      </c>
      <c r="B76" s="184">
        <f t="shared" ref="B76:W76" si="81">SUM(B77:B78)</f>
        <v>-92799.508980184692</v>
      </c>
      <c r="C76" s="181">
        <f t="shared" si="81"/>
        <v>-82746.341278532476</v>
      </c>
      <c r="D76" s="181">
        <f t="shared" si="81"/>
        <v>6346.7124818186858</v>
      </c>
      <c r="E76" s="181">
        <f t="shared" si="81"/>
        <v>-68953.204610677218</v>
      </c>
      <c r="F76" s="181">
        <f t="shared" si="81"/>
        <v>-96749.205068500101</v>
      </c>
      <c r="G76" s="181">
        <f t="shared" si="81"/>
        <v>-82443.400500000018</v>
      </c>
      <c r="H76" s="181" t="e">
        <f t="shared" si="81"/>
        <v>#REF!</v>
      </c>
      <c r="I76" s="181">
        <f t="shared" si="81"/>
        <v>-110614.38200957612</v>
      </c>
      <c r="J76" s="181">
        <f t="shared" si="81"/>
        <v>-123492.16693149641</v>
      </c>
      <c r="K76" s="181">
        <f t="shared" si="81"/>
        <v>-83964.240653155313</v>
      </c>
      <c r="L76" s="181">
        <f t="shared" si="81"/>
        <v>-80605.032013645483</v>
      </c>
      <c r="M76" s="181">
        <f t="shared" si="81"/>
        <v>-75479.756008650933</v>
      </c>
      <c r="N76" s="181">
        <f t="shared" si="81"/>
        <v>-70057.691818328633</v>
      </c>
      <c r="O76" s="181">
        <f t="shared" si="81"/>
        <v>-64318.901616586605</v>
      </c>
      <c r="P76" s="181">
        <f t="shared" si="81"/>
        <v>-58242.209926303534</v>
      </c>
      <c r="Q76" s="181">
        <f t="shared" si="81"/>
        <v>-51805.130243133288</v>
      </c>
      <c r="R76" s="181">
        <f t="shared" si="81"/>
        <v>-48291.049122768862</v>
      </c>
      <c r="S76" s="181">
        <f t="shared" si="81"/>
        <v>-48134.330120061291</v>
      </c>
      <c r="T76" s="181">
        <f t="shared" si="81"/>
        <v>-48143.698506571061</v>
      </c>
      <c r="U76" s="181">
        <f t="shared" si="81"/>
        <v>-48330.052517154196</v>
      </c>
      <c r="V76" s="181">
        <f t="shared" si="81"/>
        <v>-48704.882974511129</v>
      </c>
      <c r="W76" s="181">
        <f t="shared" si="81"/>
        <v>-49280.302861266711</v>
      </c>
      <c r="X76" s="187">
        <f t="shared" si="23"/>
        <v>-775357.27838213695</v>
      </c>
    </row>
    <row r="77" spans="1:24" s="200" customFormat="1" ht="16.5" x14ac:dyDescent="0.25">
      <c r="A77" s="213" t="s">
        <v>75</v>
      </c>
      <c r="B77" s="214">
        <f t="shared" ref="B77:W77" si="82">B4-B28</f>
        <v>-101840.79608018469</v>
      </c>
      <c r="C77" s="215">
        <f t="shared" si="82"/>
        <v>-91728.634848532471</v>
      </c>
      <c r="D77" s="215">
        <f t="shared" si="82"/>
        <v>-103937.0653993813</v>
      </c>
      <c r="E77" s="215">
        <f t="shared" si="82"/>
        <v>-77623.631888901204</v>
      </c>
      <c r="F77" s="215">
        <f t="shared" si="82"/>
        <v>-103919.25837514721</v>
      </c>
      <c r="G77" s="484">
        <f t="shared" si="82"/>
        <v>-91021.799610000016</v>
      </c>
      <c r="H77" s="215" t="e">
        <f t="shared" si="82"/>
        <v>#REF!</v>
      </c>
      <c r="I77" s="215">
        <f t="shared" si="82"/>
        <v>-116255.90182390134</v>
      </c>
      <c r="J77" s="215">
        <f t="shared" si="82"/>
        <v>-123492.16693149641</v>
      </c>
      <c r="K77" s="215">
        <f t="shared" si="82"/>
        <v>-83964.240653155313</v>
      </c>
      <c r="L77" s="215">
        <f t="shared" si="82"/>
        <v>-80605.032013645483</v>
      </c>
      <c r="M77" s="215">
        <f t="shared" si="82"/>
        <v>-75479.756008650933</v>
      </c>
      <c r="N77" s="215">
        <f t="shared" si="82"/>
        <v>-70057.691818328633</v>
      </c>
      <c r="O77" s="215">
        <f t="shared" si="82"/>
        <v>-64318.901616586605</v>
      </c>
      <c r="P77" s="215">
        <f t="shared" si="82"/>
        <v>-58242.209926303534</v>
      </c>
      <c r="Q77" s="215">
        <f t="shared" si="82"/>
        <v>-51805.130243133288</v>
      </c>
      <c r="R77" s="215">
        <f t="shared" si="82"/>
        <v>-48291.049122768862</v>
      </c>
      <c r="S77" s="215">
        <f t="shared" si="82"/>
        <v>-48134.330120061291</v>
      </c>
      <c r="T77" s="215">
        <f t="shared" si="82"/>
        <v>-48143.698506571061</v>
      </c>
      <c r="U77" s="215">
        <f t="shared" si="82"/>
        <v>-48330.052517154196</v>
      </c>
      <c r="V77" s="215">
        <f t="shared" si="82"/>
        <v>-48704.882974511129</v>
      </c>
      <c r="W77" s="215">
        <f t="shared" si="82"/>
        <v>-49280.302861266711</v>
      </c>
      <c r="X77" s="216">
        <f t="shared" si="23"/>
        <v>-775357.27838213695</v>
      </c>
    </row>
    <row r="78" spans="1:24" s="200" customFormat="1" ht="17.25" thickBot="1" x14ac:dyDescent="0.3">
      <c r="A78" s="213" t="s">
        <v>78</v>
      </c>
      <c r="B78" s="214">
        <f t="shared" ref="B78:W78" si="83">B9-B64</f>
        <v>9041.2870999999996</v>
      </c>
      <c r="C78" s="215">
        <f t="shared" si="83"/>
        <v>8982.2935699999998</v>
      </c>
      <c r="D78" s="215">
        <f t="shared" si="83"/>
        <v>110283.77788119999</v>
      </c>
      <c r="E78" s="215">
        <f t="shared" si="83"/>
        <v>8670.4272782239805</v>
      </c>
      <c r="F78" s="215">
        <f t="shared" si="83"/>
        <v>7170.0533066471098</v>
      </c>
      <c r="G78" s="484">
        <f t="shared" si="83"/>
        <v>8578.3991100000003</v>
      </c>
      <c r="H78" s="215" t="e">
        <f t="shared" si="83"/>
        <v>#REF!</v>
      </c>
      <c r="I78" s="215">
        <f t="shared" si="83"/>
        <v>5641.5198143252182</v>
      </c>
      <c r="J78" s="215">
        <f t="shared" si="83"/>
        <v>0</v>
      </c>
      <c r="K78" s="215">
        <f t="shared" si="83"/>
        <v>0</v>
      </c>
      <c r="L78" s="215">
        <f t="shared" si="83"/>
        <v>0</v>
      </c>
      <c r="M78" s="215">
        <f t="shared" si="83"/>
        <v>0</v>
      </c>
      <c r="N78" s="215">
        <f t="shared" si="83"/>
        <v>0</v>
      </c>
      <c r="O78" s="215">
        <f t="shared" si="83"/>
        <v>0</v>
      </c>
      <c r="P78" s="215">
        <f t="shared" si="83"/>
        <v>0</v>
      </c>
      <c r="Q78" s="215">
        <f t="shared" si="83"/>
        <v>0</v>
      </c>
      <c r="R78" s="215">
        <f t="shared" si="83"/>
        <v>0</v>
      </c>
      <c r="S78" s="215">
        <f t="shared" si="83"/>
        <v>0</v>
      </c>
      <c r="T78" s="215">
        <f t="shared" si="83"/>
        <v>0</v>
      </c>
      <c r="U78" s="215">
        <f t="shared" si="83"/>
        <v>0</v>
      </c>
      <c r="V78" s="215">
        <f t="shared" si="83"/>
        <v>0</v>
      </c>
      <c r="W78" s="215">
        <f t="shared" si="83"/>
        <v>0</v>
      </c>
      <c r="X78" s="216">
        <f t="shared" si="23"/>
        <v>0</v>
      </c>
    </row>
    <row r="79" spans="1:24" s="182" customFormat="1" x14ac:dyDescent="0.25">
      <c r="A79" s="186" t="s">
        <v>228</v>
      </c>
      <c r="B79" s="184">
        <v>0</v>
      </c>
      <c r="C79" s="181">
        <v>0</v>
      </c>
      <c r="D79" s="181">
        <v>0</v>
      </c>
      <c r="E79" s="181">
        <v>0</v>
      </c>
      <c r="F79" s="181">
        <f>График!B225</f>
        <v>0</v>
      </c>
      <c r="G79" s="181">
        <f>График!C225</f>
        <v>0</v>
      </c>
      <c r="H79" s="181">
        <f>График!D225</f>
        <v>0</v>
      </c>
      <c r="I79" s="181">
        <f>График!E225</f>
        <v>0</v>
      </c>
      <c r="J79" s="181">
        <f>График!F225</f>
        <v>154294.95199227962</v>
      </c>
      <c r="K79" s="181">
        <f>График!G225</f>
        <v>187192.39774538184</v>
      </c>
      <c r="L79" s="181">
        <f>График!H225</f>
        <v>127195.55115877352</v>
      </c>
      <c r="M79" s="181">
        <f>График!I225</f>
        <v>92489.973904915212</v>
      </c>
      <c r="N79" s="181">
        <f>График!J225</f>
        <v>57784.396651056908</v>
      </c>
      <c r="O79" s="181">
        <f>График!K225</f>
        <v>23209.453921342887</v>
      </c>
      <c r="P79" s="181">
        <f>График!L225</f>
        <v>1831.2846463210803</v>
      </c>
      <c r="Q79" s="181">
        <f>График!M225</f>
        <v>0</v>
      </c>
      <c r="R79" s="181">
        <f>График!N225</f>
        <v>0</v>
      </c>
      <c r="S79" s="181">
        <f>График!O225</f>
        <v>0</v>
      </c>
      <c r="T79" s="181">
        <f>График!P225</f>
        <v>0</v>
      </c>
      <c r="U79" s="181">
        <f>График!Q225</f>
        <v>0</v>
      </c>
      <c r="V79" s="181">
        <f>График!R225</f>
        <v>0</v>
      </c>
      <c r="W79" s="181">
        <f>График!S225</f>
        <v>0</v>
      </c>
      <c r="X79" s="187">
        <f>SUM(J79:W79)</f>
        <v>643998.01002007106</v>
      </c>
    </row>
    <row r="80" spans="1:24" s="200" customFormat="1" ht="16.5" x14ac:dyDescent="0.25">
      <c r="A80" s="213" t="s">
        <v>75</v>
      </c>
      <c r="B80" s="214">
        <f>B79*Capex!$C$12</f>
        <v>0</v>
      </c>
      <c r="C80" s="215">
        <f>C79*Capex!$C$12</f>
        <v>0</v>
      </c>
      <c r="D80" s="215">
        <f>D79*Capex!$C$12</f>
        <v>0</v>
      </c>
      <c r="E80" s="215">
        <f>E79*Capex!$C$12</f>
        <v>0</v>
      </c>
      <c r="F80" s="215">
        <f>F79*Capex!$C$12</f>
        <v>0</v>
      </c>
      <c r="G80" s="484">
        <f>G79*Capex!$C$12</f>
        <v>0</v>
      </c>
      <c r="H80" s="215">
        <f>H79*Capex!$C$12</f>
        <v>0</v>
      </c>
      <c r="I80" s="215">
        <f>I79*Capex!$C$12</f>
        <v>0</v>
      </c>
      <c r="J80" s="215">
        <f>J79*Capex!$C$12</f>
        <v>66616.770273856047</v>
      </c>
      <c r="K80" s="215">
        <f>K79*Capex!$C$12</f>
        <v>80820.226433852193</v>
      </c>
      <c r="L80" s="215">
        <f>L79*Capex!$C$12</f>
        <v>54916.617180220506</v>
      </c>
      <c r="M80" s="215">
        <f>M79*Capex!$C$12</f>
        <v>39932.501126588846</v>
      </c>
      <c r="N80" s="215">
        <f>N79*Capex!$C$12</f>
        <v>24948.38507295719</v>
      </c>
      <c r="O80" s="215">
        <f>O79*Capex!$C$12</f>
        <v>10020.67041141508</v>
      </c>
      <c r="P80" s="215">
        <f>P79*Capex!$C$12</f>
        <v>790.65625294154347</v>
      </c>
      <c r="Q80" s="215">
        <f>Q79*Capex!$C$12</f>
        <v>0</v>
      </c>
      <c r="R80" s="215">
        <f>R79*Capex!$C$12</f>
        <v>0</v>
      </c>
      <c r="S80" s="215">
        <f>S79*Capex!$C$12</f>
        <v>0</v>
      </c>
      <c r="T80" s="215">
        <f>T79*Capex!$C$12</f>
        <v>0</v>
      </c>
      <c r="U80" s="215">
        <f>U79*Capex!$C$12</f>
        <v>0</v>
      </c>
      <c r="V80" s="215">
        <f>V79*Capex!$C$12</f>
        <v>0</v>
      </c>
      <c r="W80" s="215">
        <f>W79*Capex!$C$12</f>
        <v>0</v>
      </c>
      <c r="X80" s="216">
        <f>SUM(J80:W80)</f>
        <v>278045.8267518314</v>
      </c>
    </row>
    <row r="81" spans="1:24" s="200" customFormat="1" ht="17.25" thickBot="1" x14ac:dyDescent="0.3">
      <c r="A81" s="213" t="s">
        <v>78</v>
      </c>
      <c r="B81" s="214">
        <f t="shared" ref="B81" si="84">B79-B80</f>
        <v>0</v>
      </c>
      <c r="C81" s="215">
        <f t="shared" ref="C81" si="85">C79-C80</f>
        <v>0</v>
      </c>
      <c r="D81" s="215">
        <f t="shared" ref="D81" si="86">D79-D80</f>
        <v>0</v>
      </c>
      <c r="E81" s="215">
        <f t="shared" ref="E81" si="87">E79-E80</f>
        <v>0</v>
      </c>
      <c r="F81" s="215">
        <f t="shared" ref="F81" si="88">F79-F80</f>
        <v>0</v>
      </c>
      <c r="G81" s="484">
        <f t="shared" ref="G81" si="89">G79-G80</f>
        <v>0</v>
      </c>
      <c r="H81" s="215">
        <f t="shared" ref="H81" si="90">H79-H80</f>
        <v>0</v>
      </c>
      <c r="I81" s="215">
        <f t="shared" ref="I81" si="91">I79-I80</f>
        <v>0</v>
      </c>
      <c r="J81" s="215">
        <f>J79-J80</f>
        <v>87678.18171842357</v>
      </c>
      <c r="K81" s="215">
        <f t="shared" ref="K81:W81" si="92">K79-K80</f>
        <v>106372.17131152964</v>
      </c>
      <c r="L81" s="215">
        <f t="shared" si="92"/>
        <v>72278.933978553017</v>
      </c>
      <c r="M81" s="215">
        <f t="shared" si="92"/>
        <v>52557.472778326366</v>
      </c>
      <c r="N81" s="215">
        <f t="shared" si="92"/>
        <v>32836.011578099715</v>
      </c>
      <c r="O81" s="215">
        <f t="shared" si="92"/>
        <v>13188.783509927807</v>
      </c>
      <c r="P81" s="215">
        <f t="shared" si="92"/>
        <v>1040.6283933795369</v>
      </c>
      <c r="Q81" s="215">
        <f t="shared" si="92"/>
        <v>0</v>
      </c>
      <c r="R81" s="215">
        <f t="shared" si="92"/>
        <v>0</v>
      </c>
      <c r="S81" s="215">
        <f t="shared" si="92"/>
        <v>0</v>
      </c>
      <c r="T81" s="215">
        <f t="shared" si="92"/>
        <v>0</v>
      </c>
      <c r="U81" s="215">
        <f t="shared" si="92"/>
        <v>0</v>
      </c>
      <c r="V81" s="215">
        <f t="shared" si="92"/>
        <v>0</v>
      </c>
      <c r="W81" s="215">
        <f t="shared" si="92"/>
        <v>0</v>
      </c>
      <c r="X81" s="216">
        <f>SUM(J81:W81)</f>
        <v>365952.18326823966</v>
      </c>
    </row>
    <row r="82" spans="1:24" s="182" customFormat="1" x14ac:dyDescent="0.25">
      <c r="A82" s="186" t="s">
        <v>171</v>
      </c>
      <c r="B82" s="184">
        <f t="shared" ref="B82:W82" si="93">SUM(B83:B84)</f>
        <v>-92799.508980184692</v>
      </c>
      <c r="C82" s="181">
        <f t="shared" si="93"/>
        <v>-82746.341278532476</v>
      </c>
      <c r="D82" s="181">
        <f t="shared" si="93"/>
        <v>6346.7124818186858</v>
      </c>
      <c r="E82" s="181">
        <f t="shared" si="93"/>
        <v>-68953.204610677218</v>
      </c>
      <c r="F82" s="181">
        <f t="shared" si="93"/>
        <v>-96749.205068500101</v>
      </c>
      <c r="G82" s="181">
        <f t="shared" si="93"/>
        <v>-82443.400500000018</v>
      </c>
      <c r="H82" s="181" t="e">
        <f t="shared" si="93"/>
        <v>#REF!</v>
      </c>
      <c r="I82" s="181">
        <f t="shared" si="93"/>
        <v>-110614.38200957612</v>
      </c>
      <c r="J82" s="181">
        <f t="shared" si="93"/>
        <v>-277787.11892377603</v>
      </c>
      <c r="K82" s="181">
        <f t="shared" si="93"/>
        <v>-271156.63839853718</v>
      </c>
      <c r="L82" s="181">
        <f t="shared" si="93"/>
        <v>-207800.58317241902</v>
      </c>
      <c r="M82" s="181">
        <f t="shared" si="93"/>
        <v>-167969.72991356615</v>
      </c>
      <c r="N82" s="181">
        <f t="shared" si="93"/>
        <v>-127842.08846938553</v>
      </c>
      <c r="O82" s="181">
        <f t="shared" si="93"/>
        <v>-87528.355537929485</v>
      </c>
      <c r="P82" s="181">
        <f t="shared" si="93"/>
        <v>-60073.494572624615</v>
      </c>
      <c r="Q82" s="181">
        <f t="shared" si="93"/>
        <v>-51805.130243133288</v>
      </c>
      <c r="R82" s="181">
        <f t="shared" si="93"/>
        <v>-48291.049122768862</v>
      </c>
      <c r="S82" s="181">
        <f t="shared" si="93"/>
        <v>-48134.330120061291</v>
      </c>
      <c r="T82" s="181">
        <f t="shared" si="93"/>
        <v>-48143.698506571061</v>
      </c>
      <c r="U82" s="181">
        <f t="shared" si="93"/>
        <v>-48330.052517154196</v>
      </c>
      <c r="V82" s="181">
        <f t="shared" si="93"/>
        <v>-48704.882974511129</v>
      </c>
      <c r="W82" s="181">
        <f t="shared" si="93"/>
        <v>-49280.302861266711</v>
      </c>
      <c r="X82" s="187">
        <f t="shared" ref="X82:X84" si="94">SUM(J82:W82)</f>
        <v>-1542847.4553337051</v>
      </c>
    </row>
    <row r="83" spans="1:24" s="200" customFormat="1" ht="16.5" x14ac:dyDescent="0.25">
      <c r="A83" s="213" t="s">
        <v>75</v>
      </c>
      <c r="B83" s="214">
        <f t="shared" ref="B83:W83" si="95">B77-B80</f>
        <v>-101840.79608018469</v>
      </c>
      <c r="C83" s="215">
        <f t="shared" si="95"/>
        <v>-91728.634848532471</v>
      </c>
      <c r="D83" s="215">
        <f t="shared" si="95"/>
        <v>-103937.0653993813</v>
      </c>
      <c r="E83" s="215">
        <f t="shared" si="95"/>
        <v>-77623.631888901204</v>
      </c>
      <c r="F83" s="215">
        <f t="shared" si="95"/>
        <v>-103919.25837514721</v>
      </c>
      <c r="G83" s="484">
        <f t="shared" si="95"/>
        <v>-91021.799610000016</v>
      </c>
      <c r="H83" s="215" t="e">
        <f t="shared" si="95"/>
        <v>#REF!</v>
      </c>
      <c r="I83" s="215">
        <f t="shared" si="95"/>
        <v>-116255.90182390134</v>
      </c>
      <c r="J83" s="215">
        <f t="shared" si="95"/>
        <v>-190108.93720535247</v>
      </c>
      <c r="K83" s="215">
        <f t="shared" si="95"/>
        <v>-164784.46708700751</v>
      </c>
      <c r="L83" s="215">
        <f t="shared" si="95"/>
        <v>-135521.649193866</v>
      </c>
      <c r="M83" s="215">
        <f t="shared" si="95"/>
        <v>-115412.25713523978</v>
      </c>
      <c r="N83" s="215">
        <f t="shared" si="95"/>
        <v>-95006.076891285818</v>
      </c>
      <c r="O83" s="215">
        <f t="shared" si="95"/>
        <v>-74339.572028001683</v>
      </c>
      <c r="P83" s="215">
        <f t="shared" si="95"/>
        <v>-59032.86617924508</v>
      </c>
      <c r="Q83" s="215">
        <f t="shared" si="95"/>
        <v>-51805.130243133288</v>
      </c>
      <c r="R83" s="215">
        <f t="shared" si="95"/>
        <v>-48291.049122768862</v>
      </c>
      <c r="S83" s="215">
        <f t="shared" si="95"/>
        <v>-48134.330120061291</v>
      </c>
      <c r="T83" s="215">
        <f t="shared" si="95"/>
        <v>-48143.698506571061</v>
      </c>
      <c r="U83" s="215">
        <f t="shared" si="95"/>
        <v>-48330.052517154196</v>
      </c>
      <c r="V83" s="215">
        <f t="shared" si="95"/>
        <v>-48704.882974511129</v>
      </c>
      <c r="W83" s="215">
        <f t="shared" si="95"/>
        <v>-49280.302861266711</v>
      </c>
      <c r="X83" s="216">
        <f t="shared" si="94"/>
        <v>-1176895.2720654649</v>
      </c>
    </row>
    <row r="84" spans="1:24" s="200" customFormat="1" ht="17.25" thickBot="1" x14ac:dyDescent="0.3">
      <c r="A84" s="213" t="s">
        <v>78</v>
      </c>
      <c r="B84" s="214">
        <f t="shared" ref="B84:W84" si="96">B78-B81</f>
        <v>9041.2870999999996</v>
      </c>
      <c r="C84" s="215">
        <f t="shared" si="96"/>
        <v>8982.2935699999998</v>
      </c>
      <c r="D84" s="215">
        <f t="shared" si="96"/>
        <v>110283.77788119999</v>
      </c>
      <c r="E84" s="215">
        <f t="shared" si="96"/>
        <v>8670.4272782239805</v>
      </c>
      <c r="F84" s="215">
        <f t="shared" si="96"/>
        <v>7170.0533066471098</v>
      </c>
      <c r="G84" s="484">
        <f t="shared" si="96"/>
        <v>8578.3991100000003</v>
      </c>
      <c r="H84" s="215" t="e">
        <f t="shared" si="96"/>
        <v>#REF!</v>
      </c>
      <c r="I84" s="215">
        <f t="shared" si="96"/>
        <v>5641.5198143252182</v>
      </c>
      <c r="J84" s="215">
        <f t="shared" si="96"/>
        <v>-87678.18171842357</v>
      </c>
      <c r="K84" s="215">
        <f t="shared" si="96"/>
        <v>-106372.17131152964</v>
      </c>
      <c r="L84" s="215">
        <f t="shared" si="96"/>
        <v>-72278.933978553017</v>
      </c>
      <c r="M84" s="215">
        <f t="shared" si="96"/>
        <v>-52557.472778326366</v>
      </c>
      <c r="N84" s="215">
        <f t="shared" si="96"/>
        <v>-32836.011578099715</v>
      </c>
      <c r="O84" s="215">
        <f t="shared" si="96"/>
        <v>-13188.783509927807</v>
      </c>
      <c r="P84" s="215">
        <f t="shared" si="96"/>
        <v>-1040.6283933795369</v>
      </c>
      <c r="Q84" s="215">
        <f t="shared" si="96"/>
        <v>0</v>
      </c>
      <c r="R84" s="215">
        <f t="shared" si="96"/>
        <v>0</v>
      </c>
      <c r="S84" s="215">
        <f t="shared" si="96"/>
        <v>0</v>
      </c>
      <c r="T84" s="215">
        <f t="shared" si="96"/>
        <v>0</v>
      </c>
      <c r="U84" s="215">
        <f t="shared" si="96"/>
        <v>0</v>
      </c>
      <c r="V84" s="215">
        <f t="shared" si="96"/>
        <v>0</v>
      </c>
      <c r="W84" s="215">
        <f t="shared" si="96"/>
        <v>0</v>
      </c>
      <c r="X84" s="216">
        <f t="shared" si="94"/>
        <v>-365952.18326823966</v>
      </c>
    </row>
    <row r="85" spans="1:24" s="582" customFormat="1" outlineLevel="1" x14ac:dyDescent="0.25">
      <c r="A85" s="577" t="s">
        <v>238</v>
      </c>
      <c r="B85" s="578">
        <v>0</v>
      </c>
      <c r="C85" s="579">
        <v>0</v>
      </c>
      <c r="D85" s="579">
        <v>0</v>
      </c>
      <c r="E85" s="579">
        <v>0</v>
      </c>
      <c r="F85" s="580">
        <v>0</v>
      </c>
      <c r="G85" s="580">
        <v>0</v>
      </c>
      <c r="H85" s="579">
        <v>0</v>
      </c>
      <c r="I85" s="579">
        <v>0</v>
      </c>
      <c r="J85" s="579">
        <f>Capex!C20</f>
        <v>1710330.895374001</v>
      </c>
      <c r="K85" s="579">
        <v>0</v>
      </c>
      <c r="L85" s="579">
        <v>0</v>
      </c>
      <c r="M85" s="579">
        <v>0</v>
      </c>
      <c r="N85" s="579">
        <v>0</v>
      </c>
      <c r="O85" s="579">
        <v>0</v>
      </c>
      <c r="P85" s="579">
        <v>0</v>
      </c>
      <c r="Q85" s="579">
        <v>0</v>
      </c>
      <c r="R85" s="579">
        <v>0</v>
      </c>
      <c r="S85" s="579">
        <v>0</v>
      </c>
      <c r="T85" s="579">
        <v>0</v>
      </c>
      <c r="U85" s="579">
        <v>0</v>
      </c>
      <c r="V85" s="579">
        <v>0</v>
      </c>
      <c r="W85" s="579">
        <v>0</v>
      </c>
      <c r="X85" s="581">
        <f>SUM(J85:W85)</f>
        <v>1710330.895374001</v>
      </c>
    </row>
    <row r="86" spans="1:24" s="582" customFormat="1" outlineLevel="1" x14ac:dyDescent="0.25">
      <c r="A86" s="583" t="s">
        <v>250</v>
      </c>
      <c r="B86" s="584">
        <v>0</v>
      </c>
      <c r="C86" s="585">
        <f>19519.5+Capex!C17</f>
        <v>19521.900000000001</v>
      </c>
      <c r="D86" s="585">
        <v>0</v>
      </c>
      <c r="E86" s="585">
        <v>0</v>
      </c>
      <c r="F86" s="586">
        <f>Capex!C16+Capex!C18</f>
        <v>2966.8751416666669</v>
      </c>
      <c r="G86" s="586">
        <v>45545.5</v>
      </c>
      <c r="H86" s="585">
        <v>0</v>
      </c>
      <c r="I86" s="585">
        <v>0</v>
      </c>
      <c r="J86" s="585">
        <f>Capex!C20-'Модель с "проектом"'!G86-'Модель с "проектом"'!C86-F86</f>
        <v>1642296.6202323344</v>
      </c>
      <c r="K86" s="585">
        <v>0</v>
      </c>
      <c r="L86" s="585">
        <v>0</v>
      </c>
      <c r="M86" s="585">
        <v>0</v>
      </c>
      <c r="N86" s="585">
        <v>0</v>
      </c>
      <c r="O86" s="585">
        <v>0</v>
      </c>
      <c r="P86" s="585">
        <v>0</v>
      </c>
      <c r="Q86" s="585">
        <v>0</v>
      </c>
      <c r="R86" s="585">
        <v>0</v>
      </c>
      <c r="S86" s="585">
        <v>0</v>
      </c>
      <c r="T86" s="585">
        <v>0</v>
      </c>
      <c r="U86" s="585">
        <v>0</v>
      </c>
      <c r="V86" s="585">
        <v>0</v>
      </c>
      <c r="W86" s="585">
        <v>0</v>
      </c>
      <c r="X86" s="587">
        <f t="shared" ref="X86:X95" si="97">SUM(J86:W86)</f>
        <v>1642296.6202323344</v>
      </c>
    </row>
    <row r="87" spans="1:24" s="523" customFormat="1" outlineLevel="1" x14ac:dyDescent="0.25">
      <c r="A87" s="518" t="s">
        <v>251</v>
      </c>
      <c r="B87" s="519">
        <v>0</v>
      </c>
      <c r="C87" s="520">
        <f>19519.5*1.2+Capex!B17</f>
        <v>23426.28</v>
      </c>
      <c r="D87" s="520">
        <v>0</v>
      </c>
      <c r="E87" s="520">
        <v>0</v>
      </c>
      <c r="F87" s="521">
        <f>F90</f>
        <v>3560.2501699999998</v>
      </c>
      <c r="G87" s="521">
        <f>45545.5*1.2</f>
        <v>54654.6</v>
      </c>
      <c r="H87" s="520">
        <f t="shared" ref="H87:I87" si="98">SUM(H90,H93)</f>
        <v>0</v>
      </c>
      <c r="I87" s="520">
        <f t="shared" si="98"/>
        <v>0</v>
      </c>
      <c r="J87" s="520">
        <f>SUM(J90,J93)</f>
        <v>314853.07406586141</v>
      </c>
      <c r="K87" s="520">
        <f t="shared" ref="K87:W87" si="99">SUM(K90,K93)</f>
        <v>837709.38913824747</v>
      </c>
      <c r="L87" s="520">
        <f t="shared" si="99"/>
        <v>416408.69494092604</v>
      </c>
      <c r="M87" s="520">
        <f t="shared" si="99"/>
        <v>381703.11768706772</v>
      </c>
      <c r="N87" s="520">
        <f t="shared" si="99"/>
        <v>346997.54043320939</v>
      </c>
      <c r="O87" s="520">
        <f t="shared" si="99"/>
        <v>289924.10099026945</v>
      </c>
      <c r="P87" s="520">
        <f t="shared" si="99"/>
        <v>59996.156787536223</v>
      </c>
      <c r="Q87" s="520">
        <f t="shared" si="99"/>
        <v>0</v>
      </c>
      <c r="R87" s="520">
        <f t="shared" si="99"/>
        <v>0</v>
      </c>
      <c r="S87" s="520">
        <f t="shared" si="99"/>
        <v>0</v>
      </c>
      <c r="T87" s="520">
        <f t="shared" si="99"/>
        <v>0</v>
      </c>
      <c r="U87" s="520">
        <f t="shared" si="99"/>
        <v>0</v>
      </c>
      <c r="V87" s="520">
        <f t="shared" si="99"/>
        <v>0</v>
      </c>
      <c r="W87" s="520">
        <f t="shared" si="99"/>
        <v>0</v>
      </c>
      <c r="X87" s="522">
        <f t="shared" si="97"/>
        <v>2647592.0740431175</v>
      </c>
    </row>
    <row r="88" spans="1:24" s="506" customFormat="1" ht="15.75" x14ac:dyDescent="0.25">
      <c r="A88" s="501" t="s">
        <v>269</v>
      </c>
      <c r="B88" s="502">
        <v>0</v>
      </c>
      <c r="C88" s="503">
        <v>0</v>
      </c>
      <c r="D88" s="503">
        <v>0</v>
      </c>
      <c r="E88" s="503">
        <v>0</v>
      </c>
      <c r="F88" s="503">
        <v>0</v>
      </c>
      <c r="G88" s="504">
        <v>0</v>
      </c>
      <c r="H88" s="503">
        <v>0</v>
      </c>
      <c r="I88" s="503">
        <v>0</v>
      </c>
      <c r="J88" s="503">
        <f>J87*Capex!$C$12</f>
        <v>135937.66117580025</v>
      </c>
      <c r="K88" s="503">
        <f>K87*Capex!$C$12</f>
        <v>361680.62021411583</v>
      </c>
      <c r="L88" s="503">
        <f>L87*Capex!$C$12</f>
        <v>179784.25096048429</v>
      </c>
      <c r="M88" s="503">
        <f>M87*Capex!$C$12</f>
        <v>164800.13490685262</v>
      </c>
      <c r="N88" s="503">
        <f>N87*Capex!$C$12</f>
        <v>149816.01885322097</v>
      </c>
      <c r="O88" s="503">
        <f>O87*Capex!$C$12</f>
        <v>125174.58920813831</v>
      </c>
      <c r="P88" s="503">
        <f>P87*Capex!$C$12</f>
        <v>25903.311433218718</v>
      </c>
      <c r="Q88" s="503">
        <f>Q87*Capex!$C$12</f>
        <v>0</v>
      </c>
      <c r="R88" s="503">
        <f>R87*Capex!$C$12</f>
        <v>0</v>
      </c>
      <c r="S88" s="503">
        <f>S87*Capex!$C$12</f>
        <v>0</v>
      </c>
      <c r="T88" s="503">
        <f>T87*Capex!$C$12</f>
        <v>0</v>
      </c>
      <c r="U88" s="503">
        <f>U87*Capex!$C$12</f>
        <v>0</v>
      </c>
      <c r="V88" s="503">
        <f>V87*Capex!$C$12</f>
        <v>0</v>
      </c>
      <c r="W88" s="503">
        <f>W87*Capex!$C$12</f>
        <v>0</v>
      </c>
      <c r="X88" s="505">
        <f t="shared" si="97"/>
        <v>1143096.586751831</v>
      </c>
    </row>
    <row r="89" spans="1:24" s="506" customFormat="1" ht="15.75" x14ac:dyDescent="0.25">
      <c r="A89" s="501" t="s">
        <v>270</v>
      </c>
      <c r="B89" s="502">
        <f t="shared" ref="B89" si="100">B87-B88</f>
        <v>0</v>
      </c>
      <c r="C89" s="503">
        <f t="shared" ref="C89" si="101">C87-C88</f>
        <v>23426.28</v>
      </c>
      <c r="D89" s="503">
        <f t="shared" ref="D89" si="102">D87-D88</f>
        <v>0</v>
      </c>
      <c r="E89" s="503">
        <f t="shared" ref="E89" si="103">E87-E88</f>
        <v>0</v>
      </c>
      <c r="F89" s="503">
        <f t="shared" ref="F89" si="104">F87-F88</f>
        <v>3560.2501699999998</v>
      </c>
      <c r="G89" s="504">
        <f t="shared" ref="G89" si="105">G87-G88</f>
        <v>54654.6</v>
      </c>
      <c r="H89" s="503">
        <f t="shared" ref="H89" si="106">H87-H88</f>
        <v>0</v>
      </c>
      <c r="I89" s="503">
        <f t="shared" ref="I89" si="107">I87-I88</f>
        <v>0</v>
      </c>
      <c r="J89" s="503">
        <f>J87-J88</f>
        <v>178915.41289006115</v>
      </c>
      <c r="K89" s="503">
        <f t="shared" ref="K89" si="108">K87-K88</f>
        <v>476028.76892413164</v>
      </c>
      <c r="L89" s="503">
        <f t="shared" ref="L89" si="109">L87-L88</f>
        <v>236624.44398044175</v>
      </c>
      <c r="M89" s="503">
        <f t="shared" ref="M89" si="110">M87-M88</f>
        <v>216902.9827802151</v>
      </c>
      <c r="N89" s="503">
        <f t="shared" ref="N89" si="111">N87-N88</f>
        <v>197181.52157998842</v>
      </c>
      <c r="O89" s="503">
        <f t="shared" ref="O89" si="112">O87-O88</f>
        <v>164749.51178213116</v>
      </c>
      <c r="P89" s="503">
        <f t="shared" ref="P89" si="113">P87-P88</f>
        <v>34092.845354317506</v>
      </c>
      <c r="Q89" s="503">
        <f t="shared" ref="Q89" si="114">Q87-Q88</f>
        <v>0</v>
      </c>
      <c r="R89" s="503">
        <f t="shared" ref="R89" si="115">R87-R88</f>
        <v>0</v>
      </c>
      <c r="S89" s="503">
        <f t="shared" ref="S89" si="116">S87-S88</f>
        <v>0</v>
      </c>
      <c r="T89" s="503">
        <f t="shared" ref="T89" si="117">T87-T88</f>
        <v>0</v>
      </c>
      <c r="U89" s="503">
        <f t="shared" ref="U89" si="118">U87-U88</f>
        <v>0</v>
      </c>
      <c r="V89" s="503">
        <f t="shared" ref="V89" si="119">V87-V88</f>
        <v>0</v>
      </c>
      <c r="W89" s="503">
        <f t="shared" ref="W89" si="120">W87-W88</f>
        <v>0</v>
      </c>
      <c r="X89" s="505">
        <f t="shared" si="97"/>
        <v>1504495.4872912865</v>
      </c>
    </row>
    <row r="90" spans="1:24" s="512" customFormat="1" ht="16.5" x14ac:dyDescent="0.25">
      <c r="A90" s="507" t="s">
        <v>252</v>
      </c>
      <c r="B90" s="508">
        <v>0</v>
      </c>
      <c r="C90" s="509">
        <f>C87</f>
        <v>23426.28</v>
      </c>
      <c r="D90" s="509">
        <v>0</v>
      </c>
      <c r="E90" s="509">
        <v>0</v>
      </c>
      <c r="F90" s="509">
        <f>Capex!B16+Capex!B18</f>
        <v>3560.2501699999998</v>
      </c>
      <c r="G90" s="510">
        <f>G87</f>
        <v>54654.6</v>
      </c>
      <c r="H90" s="509">
        <f>График!D224+H97</f>
        <v>0</v>
      </c>
      <c r="I90" s="509">
        <f>График!E224+График!E226</f>
        <v>0</v>
      </c>
      <c r="J90" s="509">
        <f>График!F224+График!F226</f>
        <v>160558.12207358179</v>
      </c>
      <c r="K90" s="509">
        <f>График!G224+График!G226</f>
        <v>650516.99139286566</v>
      </c>
      <c r="L90" s="509">
        <f>График!H224+График!H226</f>
        <v>289213.1437821525</v>
      </c>
      <c r="M90" s="509">
        <f>График!I224+График!I226</f>
        <v>289213.1437821525</v>
      </c>
      <c r="N90" s="509">
        <f>График!J224+График!J226</f>
        <v>289213.1437821525</v>
      </c>
      <c r="O90" s="509">
        <f>График!K224+График!K226</f>
        <v>266714.64706892654</v>
      </c>
      <c r="P90" s="509">
        <f>График!L224+График!L226</f>
        <v>58164.872141215143</v>
      </c>
      <c r="Q90" s="509">
        <f>График!M224+График!M226</f>
        <v>0</v>
      </c>
      <c r="R90" s="509">
        <f>График!N224+График!N226</f>
        <v>0</v>
      </c>
      <c r="S90" s="509">
        <f>График!O224+График!O226</f>
        <v>0</v>
      </c>
      <c r="T90" s="509">
        <f>График!P224+График!P226</f>
        <v>0</v>
      </c>
      <c r="U90" s="509">
        <f>График!Q224+График!Q226</f>
        <v>0</v>
      </c>
      <c r="V90" s="509">
        <f>График!R224+График!R226</f>
        <v>0</v>
      </c>
      <c r="W90" s="509">
        <f>График!S224+График!S226</f>
        <v>0</v>
      </c>
      <c r="X90" s="511">
        <f t="shared" si="97"/>
        <v>2003594.064023047</v>
      </c>
    </row>
    <row r="91" spans="1:24" s="506" customFormat="1" ht="15.75" x14ac:dyDescent="0.25">
      <c r="A91" s="501" t="s">
        <v>269</v>
      </c>
      <c r="B91" s="502">
        <v>0</v>
      </c>
      <c r="C91" s="503">
        <v>0</v>
      </c>
      <c r="D91" s="503">
        <v>0</v>
      </c>
      <c r="E91" s="503">
        <v>0</v>
      </c>
      <c r="F91" s="503">
        <v>0</v>
      </c>
      <c r="G91" s="504">
        <v>0</v>
      </c>
      <c r="H91" s="503">
        <v>0</v>
      </c>
      <c r="I91" s="503">
        <v>0</v>
      </c>
      <c r="J91" s="503">
        <f>J90*Capex!$C$12</f>
        <v>69320.890901944207</v>
      </c>
      <c r="K91" s="503">
        <f>K90*Capex!$C$12</f>
        <v>280860.39378026361</v>
      </c>
      <c r="L91" s="503">
        <f>L90*Capex!$C$12</f>
        <v>124867.63378026379</v>
      </c>
      <c r="M91" s="503">
        <f>M90*Capex!$C$12</f>
        <v>124867.63378026379</v>
      </c>
      <c r="N91" s="503">
        <f>N90*Capex!$C$12</f>
        <v>124867.63378026379</v>
      </c>
      <c r="O91" s="503">
        <f>O90*Capex!$C$12</f>
        <v>115153.91879672321</v>
      </c>
      <c r="P91" s="503">
        <f>P90*Capex!$C$12</f>
        <v>25112.655180277176</v>
      </c>
      <c r="Q91" s="503">
        <f>Q90*Capex!$C$12</f>
        <v>0</v>
      </c>
      <c r="R91" s="503">
        <f>R90*Capex!$C$12</f>
        <v>0</v>
      </c>
      <c r="S91" s="503">
        <f>S90*Capex!$C$12</f>
        <v>0</v>
      </c>
      <c r="T91" s="503">
        <f>T90*Capex!$C$12</f>
        <v>0</v>
      </c>
      <c r="U91" s="503">
        <f>U90*Capex!$C$12</f>
        <v>0</v>
      </c>
      <c r="V91" s="503">
        <f>V90*Capex!$C$12</f>
        <v>0</v>
      </c>
      <c r="W91" s="503">
        <f>W90*Capex!$C$12</f>
        <v>0</v>
      </c>
      <c r="X91" s="505">
        <f t="shared" si="97"/>
        <v>865050.75999999966</v>
      </c>
    </row>
    <row r="92" spans="1:24" s="506" customFormat="1" ht="15.75" x14ac:dyDescent="0.25">
      <c r="A92" s="501" t="s">
        <v>270</v>
      </c>
      <c r="B92" s="502">
        <f t="shared" ref="B92:I92" si="121">B90-B91</f>
        <v>0</v>
      </c>
      <c r="C92" s="503">
        <f t="shared" si="121"/>
        <v>23426.28</v>
      </c>
      <c r="D92" s="503">
        <f t="shared" si="121"/>
        <v>0</v>
      </c>
      <c r="E92" s="503">
        <f t="shared" si="121"/>
        <v>0</v>
      </c>
      <c r="F92" s="503">
        <f t="shared" si="121"/>
        <v>3560.2501699999998</v>
      </c>
      <c r="G92" s="504">
        <f t="shared" si="121"/>
        <v>54654.6</v>
      </c>
      <c r="H92" s="503">
        <f t="shared" si="121"/>
        <v>0</v>
      </c>
      <c r="I92" s="503">
        <f t="shared" si="121"/>
        <v>0</v>
      </c>
      <c r="J92" s="503">
        <f>J90-J91</f>
        <v>91237.231171637584</v>
      </c>
      <c r="K92" s="503">
        <f t="shared" ref="K92:W92" si="122">K90-K91</f>
        <v>369656.59761260205</v>
      </c>
      <c r="L92" s="503">
        <f t="shared" si="122"/>
        <v>164345.51000188873</v>
      </c>
      <c r="M92" s="503">
        <f t="shared" si="122"/>
        <v>164345.51000188873</v>
      </c>
      <c r="N92" s="503">
        <f t="shared" si="122"/>
        <v>164345.51000188873</v>
      </c>
      <c r="O92" s="503">
        <f t="shared" si="122"/>
        <v>151560.72827220333</v>
      </c>
      <c r="P92" s="503">
        <f t="shared" si="122"/>
        <v>33052.216960937963</v>
      </c>
      <c r="Q92" s="503">
        <f t="shared" si="122"/>
        <v>0</v>
      </c>
      <c r="R92" s="503">
        <f t="shared" si="122"/>
        <v>0</v>
      </c>
      <c r="S92" s="503">
        <f t="shared" si="122"/>
        <v>0</v>
      </c>
      <c r="T92" s="503">
        <f t="shared" si="122"/>
        <v>0</v>
      </c>
      <c r="U92" s="503">
        <f t="shared" si="122"/>
        <v>0</v>
      </c>
      <c r="V92" s="503">
        <f t="shared" si="122"/>
        <v>0</v>
      </c>
      <c r="W92" s="503">
        <f t="shared" si="122"/>
        <v>0</v>
      </c>
      <c r="X92" s="505">
        <f t="shared" si="97"/>
        <v>1138543.3040230472</v>
      </c>
    </row>
    <row r="93" spans="1:24" s="512" customFormat="1" ht="16.5" x14ac:dyDescent="0.25">
      <c r="A93" s="507" t="s">
        <v>253</v>
      </c>
      <c r="B93" s="508">
        <v>0</v>
      </c>
      <c r="C93" s="509">
        <v>0</v>
      </c>
      <c r="D93" s="509">
        <v>0</v>
      </c>
      <c r="E93" s="509">
        <v>0</v>
      </c>
      <c r="F93" s="509">
        <v>0</v>
      </c>
      <c r="G93" s="510">
        <v>0</v>
      </c>
      <c r="H93" s="509">
        <f>График!D225</f>
        <v>0</v>
      </c>
      <c r="I93" s="509">
        <f>График!E225</f>
        <v>0</v>
      </c>
      <c r="J93" s="509">
        <f>График!F225</f>
        <v>154294.95199227962</v>
      </c>
      <c r="K93" s="509">
        <f>График!G225</f>
        <v>187192.39774538184</v>
      </c>
      <c r="L93" s="509">
        <f>График!H225</f>
        <v>127195.55115877352</v>
      </c>
      <c r="M93" s="509">
        <f>График!I225</f>
        <v>92489.973904915212</v>
      </c>
      <c r="N93" s="509">
        <f>График!J225</f>
        <v>57784.396651056908</v>
      </c>
      <c r="O93" s="509">
        <f>График!K225</f>
        <v>23209.453921342887</v>
      </c>
      <c r="P93" s="509">
        <f>График!L225</f>
        <v>1831.2846463210803</v>
      </c>
      <c r="Q93" s="509">
        <f>График!M225</f>
        <v>0</v>
      </c>
      <c r="R93" s="509">
        <f>График!N225</f>
        <v>0</v>
      </c>
      <c r="S93" s="509">
        <f>График!O225</f>
        <v>0</v>
      </c>
      <c r="T93" s="509">
        <f>График!P225</f>
        <v>0</v>
      </c>
      <c r="U93" s="509">
        <f>График!Q225</f>
        <v>0</v>
      </c>
      <c r="V93" s="509">
        <f>График!R225</f>
        <v>0</v>
      </c>
      <c r="W93" s="509">
        <f>График!S225</f>
        <v>0</v>
      </c>
      <c r="X93" s="511">
        <f t="shared" si="97"/>
        <v>643998.01002007106</v>
      </c>
    </row>
    <row r="94" spans="1:24" s="506" customFormat="1" ht="15.75" x14ac:dyDescent="0.25">
      <c r="A94" s="501" t="s">
        <v>269</v>
      </c>
      <c r="B94" s="502">
        <v>0</v>
      </c>
      <c r="C94" s="503">
        <v>0</v>
      </c>
      <c r="D94" s="503">
        <v>0</v>
      </c>
      <c r="E94" s="503">
        <v>0</v>
      </c>
      <c r="F94" s="503">
        <v>0</v>
      </c>
      <c r="G94" s="504">
        <v>0</v>
      </c>
      <c r="H94" s="503">
        <v>0</v>
      </c>
      <c r="I94" s="503">
        <v>0</v>
      </c>
      <c r="J94" s="503">
        <f>J93*Capex!$C$12</f>
        <v>66616.770273856047</v>
      </c>
      <c r="K94" s="503">
        <f>K93*Capex!$C$12</f>
        <v>80820.226433852193</v>
      </c>
      <c r="L94" s="503">
        <f>L93*Capex!$C$12</f>
        <v>54916.617180220506</v>
      </c>
      <c r="M94" s="503">
        <f>M93*Capex!$C$12</f>
        <v>39932.501126588846</v>
      </c>
      <c r="N94" s="503">
        <f>N93*Capex!$C$12</f>
        <v>24948.38507295719</v>
      </c>
      <c r="O94" s="503">
        <f>O93*Capex!$C$12</f>
        <v>10020.67041141508</v>
      </c>
      <c r="P94" s="503">
        <f>P93*Capex!$C$12</f>
        <v>790.65625294154347</v>
      </c>
      <c r="Q94" s="503">
        <f>Q93*Capex!$C$12</f>
        <v>0</v>
      </c>
      <c r="R94" s="503">
        <f>R93*Capex!$C$12</f>
        <v>0</v>
      </c>
      <c r="S94" s="503">
        <f>S93*Capex!$C$12</f>
        <v>0</v>
      </c>
      <c r="T94" s="503">
        <f>T93*Capex!$C$12</f>
        <v>0</v>
      </c>
      <c r="U94" s="503">
        <f>U93*Capex!$C$12</f>
        <v>0</v>
      </c>
      <c r="V94" s="503">
        <f>V93*Capex!$C$12</f>
        <v>0</v>
      </c>
      <c r="W94" s="503">
        <f>W93*Capex!$C$12</f>
        <v>0</v>
      </c>
      <c r="X94" s="505">
        <f t="shared" si="97"/>
        <v>278045.8267518314</v>
      </c>
    </row>
    <row r="95" spans="1:24" s="506" customFormat="1" ht="15.75" x14ac:dyDescent="0.25">
      <c r="A95" s="501" t="s">
        <v>270</v>
      </c>
      <c r="B95" s="502">
        <f t="shared" ref="B95" si="123">B93-B94</f>
        <v>0</v>
      </c>
      <c r="C95" s="503">
        <f t="shared" ref="C95" si="124">C93-C94</f>
        <v>0</v>
      </c>
      <c r="D95" s="503">
        <f t="shared" ref="D95" si="125">D93-D94</f>
        <v>0</v>
      </c>
      <c r="E95" s="503">
        <f t="shared" ref="E95" si="126">E93-E94</f>
        <v>0</v>
      </c>
      <c r="F95" s="503">
        <f t="shared" ref="F95" si="127">F93-F94</f>
        <v>0</v>
      </c>
      <c r="G95" s="504">
        <f t="shared" ref="G95" si="128">G93-G94</f>
        <v>0</v>
      </c>
      <c r="H95" s="503">
        <f t="shared" ref="H95" si="129">H93-H94</f>
        <v>0</v>
      </c>
      <c r="I95" s="503">
        <f t="shared" ref="I95" si="130">I93-I94</f>
        <v>0</v>
      </c>
      <c r="J95" s="503">
        <f t="shared" ref="J95:W95" si="131">J93-J94</f>
        <v>87678.18171842357</v>
      </c>
      <c r="K95" s="503">
        <f t="shared" si="131"/>
        <v>106372.17131152964</v>
      </c>
      <c r="L95" s="503">
        <f t="shared" si="131"/>
        <v>72278.933978553017</v>
      </c>
      <c r="M95" s="503">
        <f t="shared" si="131"/>
        <v>52557.472778326366</v>
      </c>
      <c r="N95" s="503">
        <f t="shared" si="131"/>
        <v>32836.011578099715</v>
      </c>
      <c r="O95" s="503">
        <f t="shared" si="131"/>
        <v>13188.783509927807</v>
      </c>
      <c r="P95" s="503">
        <f t="shared" si="131"/>
        <v>1040.6283933795369</v>
      </c>
      <c r="Q95" s="503">
        <f t="shared" si="131"/>
        <v>0</v>
      </c>
      <c r="R95" s="503">
        <f t="shared" si="131"/>
        <v>0</v>
      </c>
      <c r="S95" s="503">
        <f t="shared" si="131"/>
        <v>0</v>
      </c>
      <c r="T95" s="503">
        <f t="shared" si="131"/>
        <v>0</v>
      </c>
      <c r="U95" s="503">
        <f t="shared" si="131"/>
        <v>0</v>
      </c>
      <c r="V95" s="503">
        <f t="shared" si="131"/>
        <v>0</v>
      </c>
      <c r="W95" s="503">
        <f t="shared" si="131"/>
        <v>0</v>
      </c>
      <c r="X95" s="505">
        <f t="shared" si="97"/>
        <v>365952.18326823966</v>
      </c>
    </row>
    <row r="96" spans="1:24" s="523" customFormat="1" outlineLevel="1" x14ac:dyDescent="0.25">
      <c r="A96" s="518" t="s">
        <v>271</v>
      </c>
      <c r="B96" s="519" t="e">
        <f t="shared" ref="B96:H96" si="132">SUM(B97:B103)</f>
        <v>#REF!</v>
      </c>
      <c r="C96" s="520" t="e">
        <f t="shared" si="132"/>
        <v>#REF!</v>
      </c>
      <c r="D96" s="520" t="e">
        <f t="shared" si="132"/>
        <v>#REF!</v>
      </c>
      <c r="E96" s="520" t="e">
        <f t="shared" si="132"/>
        <v>#REF!</v>
      </c>
      <c r="F96" s="521" t="e">
        <f t="shared" si="132"/>
        <v>#REF!</v>
      </c>
      <c r="G96" s="521" t="e">
        <f t="shared" si="132"/>
        <v>#REF!</v>
      </c>
      <c r="H96" s="520" t="e">
        <f t="shared" si="132"/>
        <v>#REF!</v>
      </c>
      <c r="I96" s="520">
        <f>I97+I100+I103</f>
        <v>0</v>
      </c>
      <c r="J96" s="520">
        <f t="shared" ref="J96:W96" si="133">J97+J100+J103</f>
        <v>314853.07406586141</v>
      </c>
      <c r="K96" s="520">
        <f t="shared" si="133"/>
        <v>837709.38913824758</v>
      </c>
      <c r="L96" s="520">
        <f t="shared" si="133"/>
        <v>416408.69494092604</v>
      </c>
      <c r="M96" s="520">
        <f t="shared" si="133"/>
        <v>381703.11768706766</v>
      </c>
      <c r="N96" s="520">
        <f t="shared" si="133"/>
        <v>346997.54043320939</v>
      </c>
      <c r="O96" s="520">
        <f t="shared" si="133"/>
        <v>289924.10099026945</v>
      </c>
      <c r="P96" s="520">
        <f t="shared" si="133"/>
        <v>59996.156787536223</v>
      </c>
      <c r="Q96" s="520">
        <f t="shared" si="133"/>
        <v>0</v>
      </c>
      <c r="R96" s="520">
        <f t="shared" si="133"/>
        <v>0</v>
      </c>
      <c r="S96" s="520">
        <f t="shared" si="133"/>
        <v>0</v>
      </c>
      <c r="T96" s="520">
        <f t="shared" si="133"/>
        <v>0</v>
      </c>
      <c r="U96" s="520">
        <f t="shared" si="133"/>
        <v>0</v>
      </c>
      <c r="V96" s="520">
        <f t="shared" si="133"/>
        <v>0</v>
      </c>
      <c r="W96" s="520">
        <f t="shared" si="133"/>
        <v>0</v>
      </c>
      <c r="X96" s="522">
        <f>X97+X100+X103</f>
        <v>2647592.0740431175</v>
      </c>
    </row>
    <row r="97" spans="1:24" s="263" customFormat="1" outlineLevel="1" x14ac:dyDescent="0.25">
      <c r="A97" s="524" t="s">
        <v>208</v>
      </c>
      <c r="B97" s="260">
        <v>0</v>
      </c>
      <c r="C97" s="261">
        <v>0</v>
      </c>
      <c r="D97" s="261">
        <v>0</v>
      </c>
      <c r="E97" s="261">
        <v>0</v>
      </c>
      <c r="F97" s="486">
        <v>0</v>
      </c>
      <c r="G97" s="486">
        <v>0</v>
      </c>
      <c r="H97" s="261">
        <f>График!D226</f>
        <v>0</v>
      </c>
      <c r="I97" s="261">
        <f>График!E226</f>
        <v>0</v>
      </c>
      <c r="J97" s="261">
        <f>График!F226</f>
        <v>0</v>
      </c>
      <c r="K97" s="261">
        <f>График!G226</f>
        <v>361303.84761071345</v>
      </c>
      <c r="L97" s="261">
        <f>График!H226</f>
        <v>0</v>
      </c>
      <c r="M97" s="261">
        <f>График!I226</f>
        <v>0</v>
      </c>
      <c r="N97" s="261">
        <f>График!J226</f>
        <v>0</v>
      </c>
      <c r="O97" s="261">
        <f>График!K226</f>
        <v>0</v>
      </c>
      <c r="P97" s="261">
        <f>График!L226</f>
        <v>0</v>
      </c>
      <c r="Q97" s="261">
        <f>График!M226</f>
        <v>0</v>
      </c>
      <c r="R97" s="261">
        <f>График!N226</f>
        <v>0</v>
      </c>
      <c r="S97" s="261">
        <f>График!O226</f>
        <v>0</v>
      </c>
      <c r="T97" s="261">
        <f>График!P226</f>
        <v>0</v>
      </c>
      <c r="U97" s="261">
        <f>График!Q226</f>
        <v>0</v>
      </c>
      <c r="V97" s="261">
        <f>График!R226</f>
        <v>0</v>
      </c>
      <c r="W97" s="261">
        <f>График!S226</f>
        <v>0</v>
      </c>
      <c r="X97" s="262">
        <f t="shared" ref="X97:X105" si="134">SUM(J97:W97)</f>
        <v>361303.84761071345</v>
      </c>
    </row>
    <row r="98" spans="1:24" s="506" customFormat="1" ht="15.75" x14ac:dyDescent="0.25">
      <c r="A98" s="501" t="s">
        <v>269</v>
      </c>
      <c r="B98" s="502">
        <f>B97*Capex!$C$12</f>
        <v>0</v>
      </c>
      <c r="C98" s="503">
        <f>C97*Capex!$C$12</f>
        <v>0</v>
      </c>
      <c r="D98" s="503">
        <f>D97*Capex!$C$12</f>
        <v>0</v>
      </c>
      <c r="E98" s="503">
        <f>E97*Capex!$C$12</f>
        <v>0</v>
      </c>
      <c r="F98" s="503">
        <f>F97*Capex!$C$12</f>
        <v>0</v>
      </c>
      <c r="G98" s="504">
        <f>G97*Capex!$C$12</f>
        <v>0</v>
      </c>
      <c r="H98" s="503">
        <f>H97*Capex!$C$12</f>
        <v>0</v>
      </c>
      <c r="I98" s="503">
        <f>I97*Capex!$C$12</f>
        <v>0</v>
      </c>
      <c r="J98" s="503">
        <f>J97*Capex!$C$12</f>
        <v>0</v>
      </c>
      <c r="K98" s="503">
        <f>K97*Capex!$C$12</f>
        <v>155992.75999999998</v>
      </c>
      <c r="L98" s="503">
        <f>L97*Capex!$C$12</f>
        <v>0</v>
      </c>
      <c r="M98" s="503">
        <f>M97*Capex!$C$12</f>
        <v>0</v>
      </c>
      <c r="N98" s="503">
        <f>N97*Capex!$C$12</f>
        <v>0</v>
      </c>
      <c r="O98" s="503">
        <f>O97*Capex!$C$12</f>
        <v>0</v>
      </c>
      <c r="P98" s="503">
        <f>P97*Capex!$C$12</f>
        <v>0</v>
      </c>
      <c r="Q98" s="503">
        <f>Q97*Capex!$C$12</f>
        <v>0</v>
      </c>
      <c r="R98" s="503">
        <f>R97*Capex!$C$12</f>
        <v>0</v>
      </c>
      <c r="S98" s="503">
        <f>S97*Capex!$C$12</f>
        <v>0</v>
      </c>
      <c r="T98" s="503">
        <f>T97*Capex!$C$12</f>
        <v>0</v>
      </c>
      <c r="U98" s="503">
        <f>U97*Capex!$C$12</f>
        <v>0</v>
      </c>
      <c r="V98" s="503">
        <f>V97*Capex!$C$12</f>
        <v>0</v>
      </c>
      <c r="W98" s="503">
        <f>W97*Capex!$C$12</f>
        <v>0</v>
      </c>
      <c r="X98" s="505">
        <f t="shared" si="134"/>
        <v>155992.75999999998</v>
      </c>
    </row>
    <row r="99" spans="1:24" s="506" customFormat="1" ht="15.75" x14ac:dyDescent="0.25">
      <c r="A99" s="501" t="s">
        <v>270</v>
      </c>
      <c r="B99" s="502">
        <f t="shared" ref="B99:W99" si="135">B97-B98</f>
        <v>0</v>
      </c>
      <c r="C99" s="503">
        <f t="shared" si="135"/>
        <v>0</v>
      </c>
      <c r="D99" s="503">
        <f t="shared" si="135"/>
        <v>0</v>
      </c>
      <c r="E99" s="503">
        <f t="shared" si="135"/>
        <v>0</v>
      </c>
      <c r="F99" s="503">
        <f t="shared" si="135"/>
        <v>0</v>
      </c>
      <c r="G99" s="504">
        <f t="shared" si="135"/>
        <v>0</v>
      </c>
      <c r="H99" s="503">
        <f t="shared" si="135"/>
        <v>0</v>
      </c>
      <c r="I99" s="503">
        <f t="shared" si="135"/>
        <v>0</v>
      </c>
      <c r="J99" s="503">
        <f t="shared" si="135"/>
        <v>0</v>
      </c>
      <c r="K99" s="503">
        <f t="shared" si="135"/>
        <v>205311.08761071347</v>
      </c>
      <c r="L99" s="503">
        <f t="shared" si="135"/>
        <v>0</v>
      </c>
      <c r="M99" s="503">
        <f t="shared" si="135"/>
        <v>0</v>
      </c>
      <c r="N99" s="503">
        <f t="shared" si="135"/>
        <v>0</v>
      </c>
      <c r="O99" s="503">
        <f t="shared" si="135"/>
        <v>0</v>
      </c>
      <c r="P99" s="503">
        <f t="shared" si="135"/>
        <v>0</v>
      </c>
      <c r="Q99" s="503">
        <f t="shared" si="135"/>
        <v>0</v>
      </c>
      <c r="R99" s="503">
        <f t="shared" si="135"/>
        <v>0</v>
      </c>
      <c r="S99" s="503">
        <f t="shared" si="135"/>
        <v>0</v>
      </c>
      <c r="T99" s="503">
        <f t="shared" si="135"/>
        <v>0</v>
      </c>
      <c r="U99" s="503">
        <f t="shared" si="135"/>
        <v>0</v>
      </c>
      <c r="V99" s="503">
        <f t="shared" si="135"/>
        <v>0</v>
      </c>
      <c r="W99" s="503">
        <f t="shared" si="135"/>
        <v>0</v>
      </c>
      <c r="X99" s="505">
        <f t="shared" si="134"/>
        <v>205311.08761071347</v>
      </c>
    </row>
    <row r="100" spans="1:24" s="263" customFormat="1" outlineLevel="1" x14ac:dyDescent="0.25">
      <c r="A100" s="524" t="s">
        <v>70</v>
      </c>
      <c r="B100" s="260" t="e">
        <f t="shared" ref="B100:I100" si="136">B23</f>
        <v>#REF!</v>
      </c>
      <c r="C100" s="261" t="e">
        <f t="shared" si="136"/>
        <v>#REF!</v>
      </c>
      <c r="D100" s="261" t="e">
        <f t="shared" si="136"/>
        <v>#REF!</v>
      </c>
      <c r="E100" s="261" t="e">
        <f t="shared" si="136"/>
        <v>#REF!</v>
      </c>
      <c r="F100" s="486" t="e">
        <f t="shared" si="136"/>
        <v>#REF!</v>
      </c>
      <c r="G100" s="486" t="e">
        <f t="shared" si="136"/>
        <v>#REF!</v>
      </c>
      <c r="H100" s="261" t="e">
        <f t="shared" si="136"/>
        <v>#REF!</v>
      </c>
      <c r="I100" s="261">
        <f t="shared" si="136"/>
        <v>0</v>
      </c>
      <c r="J100" s="261">
        <f t="shared" ref="J100:P100" si="137">IF(J23&lt;(J87-J97),J23,J87-J97)</f>
        <v>0</v>
      </c>
      <c r="K100" s="261">
        <f t="shared" si="137"/>
        <v>114021.63277026669</v>
      </c>
      <c r="L100" s="261">
        <f t="shared" si="137"/>
        <v>114021.63277026667</v>
      </c>
      <c r="M100" s="261">
        <f t="shared" si="137"/>
        <v>114021.63277026657</v>
      </c>
      <c r="N100" s="261">
        <f t="shared" si="137"/>
        <v>114021.63277026651</v>
      </c>
      <c r="O100" s="261">
        <f t="shared" si="137"/>
        <v>114021.63277026644</v>
      </c>
      <c r="P100" s="261">
        <f t="shared" si="137"/>
        <v>59996.156787536223</v>
      </c>
      <c r="Q100" s="261">
        <f t="shared" ref="Q100:W100" si="138">IF(Q23&lt;(Q87-Q97),Q23,Q87-Q97)</f>
        <v>0</v>
      </c>
      <c r="R100" s="261">
        <f t="shared" si="138"/>
        <v>0</v>
      </c>
      <c r="S100" s="261">
        <f t="shared" si="138"/>
        <v>0</v>
      </c>
      <c r="T100" s="261">
        <f t="shared" si="138"/>
        <v>0</v>
      </c>
      <c r="U100" s="261">
        <f t="shared" si="138"/>
        <v>0</v>
      </c>
      <c r="V100" s="261">
        <f t="shared" si="138"/>
        <v>0</v>
      </c>
      <c r="W100" s="261">
        <f t="shared" si="138"/>
        <v>0</v>
      </c>
      <c r="X100" s="262">
        <f t="shared" si="134"/>
        <v>630104.32063886907</v>
      </c>
    </row>
    <row r="101" spans="1:24" s="506" customFormat="1" ht="15.75" x14ac:dyDescent="0.25">
      <c r="A101" s="501" t="s">
        <v>269</v>
      </c>
      <c r="B101" s="502">
        <f t="shared" ref="B101:P101" si="139">IF(B35&lt;B88,B35,B88)</f>
        <v>0</v>
      </c>
      <c r="C101" s="503">
        <f t="shared" si="139"/>
        <v>0</v>
      </c>
      <c r="D101" s="503">
        <f t="shared" si="139"/>
        <v>0</v>
      </c>
      <c r="E101" s="503">
        <f t="shared" si="139"/>
        <v>0</v>
      </c>
      <c r="F101" s="503">
        <f t="shared" si="139"/>
        <v>0</v>
      </c>
      <c r="G101" s="504">
        <f t="shared" si="139"/>
        <v>0</v>
      </c>
      <c r="H101" s="503" t="e">
        <f t="shared" si="139"/>
        <v>#REF!</v>
      </c>
      <c r="I101" s="503">
        <f t="shared" si="139"/>
        <v>0</v>
      </c>
      <c r="J101" s="503">
        <f t="shared" si="139"/>
        <v>0</v>
      </c>
      <c r="K101" s="503">
        <f t="shared" si="139"/>
        <v>62361.169481942292</v>
      </c>
      <c r="L101" s="503">
        <f t="shared" si="139"/>
        <v>62361.169481942277</v>
      </c>
      <c r="M101" s="503">
        <f t="shared" si="139"/>
        <v>62361.169481942226</v>
      </c>
      <c r="N101" s="503">
        <f t="shared" si="139"/>
        <v>62361.169481942197</v>
      </c>
      <c r="O101" s="503">
        <f t="shared" si="139"/>
        <v>62361.169481942154</v>
      </c>
      <c r="P101" s="503">
        <f t="shared" si="139"/>
        <v>25903.311433218718</v>
      </c>
      <c r="Q101" s="503">
        <f t="shared" ref="Q101:W101" si="140">IF(Q35&lt;Q88,Q35,Q88)</f>
        <v>0</v>
      </c>
      <c r="R101" s="503">
        <f t="shared" si="140"/>
        <v>0</v>
      </c>
      <c r="S101" s="503">
        <f t="shared" si="140"/>
        <v>0</v>
      </c>
      <c r="T101" s="503">
        <f t="shared" si="140"/>
        <v>0</v>
      </c>
      <c r="U101" s="503">
        <f t="shared" si="140"/>
        <v>0</v>
      </c>
      <c r="V101" s="503">
        <f t="shared" si="140"/>
        <v>0</v>
      </c>
      <c r="W101" s="503">
        <f t="shared" si="140"/>
        <v>0</v>
      </c>
      <c r="X101" s="505">
        <f t="shared" si="134"/>
        <v>337709.15884292987</v>
      </c>
    </row>
    <row r="102" spans="1:24" s="506" customFormat="1" ht="15.75" x14ac:dyDescent="0.25">
      <c r="A102" s="501" t="s">
        <v>270</v>
      </c>
      <c r="B102" s="502" t="e">
        <f t="shared" ref="B102" si="141">B100-B101</f>
        <v>#REF!</v>
      </c>
      <c r="C102" s="503" t="e">
        <f t="shared" ref="C102" si="142">C100-C101</f>
        <v>#REF!</v>
      </c>
      <c r="D102" s="503" t="e">
        <f t="shared" ref="D102" si="143">D100-D101</f>
        <v>#REF!</v>
      </c>
      <c r="E102" s="503" t="e">
        <f t="shared" ref="E102" si="144">E100-E101</f>
        <v>#REF!</v>
      </c>
      <c r="F102" s="503" t="e">
        <f t="shared" ref="F102" si="145">F100-F101</f>
        <v>#REF!</v>
      </c>
      <c r="G102" s="504" t="e">
        <f t="shared" ref="G102" si="146">G100-G101</f>
        <v>#REF!</v>
      </c>
      <c r="H102" s="503" t="e">
        <f t="shared" ref="H102" si="147">H100-H101</f>
        <v>#REF!</v>
      </c>
      <c r="I102" s="503">
        <f t="shared" ref="I102" si="148">I100-I101</f>
        <v>0</v>
      </c>
      <c r="J102" s="503">
        <f t="shared" ref="J102" si="149">J100-J101</f>
        <v>0</v>
      </c>
      <c r="K102" s="503">
        <f t="shared" ref="K102" si="150">K100-K101</f>
        <v>51660.463288324398</v>
      </c>
      <c r="L102" s="503">
        <f t="shared" ref="L102" si="151">L100-L101</f>
        <v>51660.463288324398</v>
      </c>
      <c r="M102" s="503">
        <f t="shared" ref="M102" si="152">M100-M101</f>
        <v>51660.463288324347</v>
      </c>
      <c r="N102" s="503">
        <f t="shared" ref="N102" si="153">N100-N101</f>
        <v>51660.463288324318</v>
      </c>
      <c r="O102" s="503">
        <f t="shared" ref="O102" si="154">O100-O101</f>
        <v>51660.463288324288</v>
      </c>
      <c r="P102" s="503">
        <f t="shared" ref="P102:W102" si="155">P100-P101</f>
        <v>34092.845354317506</v>
      </c>
      <c r="Q102" s="503">
        <f t="shared" si="155"/>
        <v>0</v>
      </c>
      <c r="R102" s="503">
        <f t="shared" si="155"/>
        <v>0</v>
      </c>
      <c r="S102" s="503">
        <f t="shared" si="155"/>
        <v>0</v>
      </c>
      <c r="T102" s="503">
        <f t="shared" si="155"/>
        <v>0</v>
      </c>
      <c r="U102" s="503">
        <f t="shared" si="155"/>
        <v>0</v>
      </c>
      <c r="V102" s="503">
        <f t="shared" si="155"/>
        <v>0</v>
      </c>
      <c r="W102" s="503">
        <f t="shared" si="155"/>
        <v>0</v>
      </c>
      <c r="X102" s="505">
        <f t="shared" si="134"/>
        <v>292395.16179593926</v>
      </c>
    </row>
    <row r="103" spans="1:24" s="512" customFormat="1" ht="16.5" x14ac:dyDescent="0.25">
      <c r="A103" s="507" t="s">
        <v>261</v>
      </c>
      <c r="B103" s="508">
        <v>0</v>
      </c>
      <c r="C103" s="509">
        <f>C87</f>
        <v>23426.28</v>
      </c>
      <c r="D103" s="509">
        <v>0</v>
      </c>
      <c r="E103" s="509">
        <v>0</v>
      </c>
      <c r="F103" s="509">
        <f>F87</f>
        <v>3560.2501699999998</v>
      </c>
      <c r="G103" s="510">
        <f>G87</f>
        <v>54654.6</v>
      </c>
      <c r="H103" s="509" t="e">
        <f>H87-SUM(H97:H100)</f>
        <v>#REF!</v>
      </c>
      <c r="I103" s="509">
        <f t="shared" ref="I103" si="156">SUM(I104:I105)</f>
        <v>0</v>
      </c>
      <c r="J103" s="509">
        <f>SUM(J104:J105)</f>
        <v>314853.07406586141</v>
      </c>
      <c r="K103" s="509">
        <f t="shared" ref="K103:W103" si="157">SUM(K104:K105)</f>
        <v>362383.9087572674</v>
      </c>
      <c r="L103" s="509">
        <f t="shared" si="157"/>
        <v>302387.06217065937</v>
      </c>
      <c r="M103" s="509">
        <f t="shared" si="157"/>
        <v>267681.4849168011</v>
      </c>
      <c r="N103" s="509">
        <f t="shared" si="157"/>
        <v>232975.90766294289</v>
      </c>
      <c r="O103" s="509">
        <f t="shared" si="157"/>
        <v>175902.46822000301</v>
      </c>
      <c r="P103" s="509">
        <f t="shared" si="157"/>
        <v>0</v>
      </c>
      <c r="Q103" s="509">
        <f t="shared" si="157"/>
        <v>0</v>
      </c>
      <c r="R103" s="509">
        <f t="shared" si="157"/>
        <v>0</v>
      </c>
      <c r="S103" s="509">
        <f t="shared" si="157"/>
        <v>0</v>
      </c>
      <c r="T103" s="509">
        <f t="shared" si="157"/>
        <v>0</v>
      </c>
      <c r="U103" s="509">
        <f t="shared" si="157"/>
        <v>0</v>
      </c>
      <c r="V103" s="509">
        <f t="shared" si="157"/>
        <v>0</v>
      </c>
      <c r="W103" s="509">
        <f t="shared" si="157"/>
        <v>0</v>
      </c>
      <c r="X103" s="511">
        <f t="shared" si="134"/>
        <v>1656183.9057935351</v>
      </c>
    </row>
    <row r="104" spans="1:24" s="506" customFormat="1" ht="15.75" x14ac:dyDescent="0.25">
      <c r="A104" s="501" t="s">
        <v>269</v>
      </c>
      <c r="B104" s="502">
        <f>B91+B94-B98-B101</f>
        <v>0</v>
      </c>
      <c r="C104" s="503">
        <f t="shared" ref="C104:H104" si="158">C91+C94-C98-C101</f>
        <v>0</v>
      </c>
      <c r="D104" s="503">
        <f t="shared" si="158"/>
        <v>0</v>
      </c>
      <c r="E104" s="503">
        <f t="shared" si="158"/>
        <v>0</v>
      </c>
      <c r="F104" s="503">
        <f t="shared" si="158"/>
        <v>0</v>
      </c>
      <c r="G104" s="504">
        <f t="shared" si="158"/>
        <v>0</v>
      </c>
      <c r="H104" s="503" t="e">
        <f t="shared" si="158"/>
        <v>#REF!</v>
      </c>
      <c r="I104" s="503">
        <f t="shared" ref="I104" si="159">I88-I98-I101</f>
        <v>0</v>
      </c>
      <c r="J104" s="503">
        <f>J88-J98-J101</f>
        <v>135937.66117580025</v>
      </c>
      <c r="K104" s="503">
        <f t="shared" ref="K104:W104" si="160">K88-K98-K101</f>
        <v>143326.69073217356</v>
      </c>
      <c r="L104" s="503">
        <f t="shared" si="160"/>
        <v>117423.08147854201</v>
      </c>
      <c r="M104" s="503">
        <f t="shared" si="160"/>
        <v>102438.96542491039</v>
      </c>
      <c r="N104" s="503">
        <f t="shared" si="160"/>
        <v>87454.849371278775</v>
      </c>
      <c r="O104" s="503">
        <f t="shared" si="160"/>
        <v>62813.419726196153</v>
      </c>
      <c r="P104" s="503">
        <f t="shared" si="160"/>
        <v>0</v>
      </c>
      <c r="Q104" s="503">
        <f t="shared" si="160"/>
        <v>0</v>
      </c>
      <c r="R104" s="503">
        <f t="shared" si="160"/>
        <v>0</v>
      </c>
      <c r="S104" s="503">
        <f t="shared" si="160"/>
        <v>0</v>
      </c>
      <c r="T104" s="503">
        <f t="shared" si="160"/>
        <v>0</v>
      </c>
      <c r="U104" s="503">
        <f t="shared" si="160"/>
        <v>0</v>
      </c>
      <c r="V104" s="503">
        <f t="shared" si="160"/>
        <v>0</v>
      </c>
      <c r="W104" s="503">
        <f t="shared" si="160"/>
        <v>0</v>
      </c>
      <c r="X104" s="505">
        <f t="shared" si="134"/>
        <v>649394.66790890112</v>
      </c>
    </row>
    <row r="105" spans="1:24" s="506" customFormat="1" ht="16.5" thickBot="1" x14ac:dyDescent="0.3">
      <c r="A105" s="501" t="s">
        <v>270</v>
      </c>
      <c r="B105" s="502" t="e">
        <f t="shared" ref="B105:H105" si="161">B92+B95-B99-B102</f>
        <v>#REF!</v>
      </c>
      <c r="C105" s="503" t="e">
        <f t="shared" si="161"/>
        <v>#REF!</v>
      </c>
      <c r="D105" s="503" t="e">
        <f t="shared" si="161"/>
        <v>#REF!</v>
      </c>
      <c r="E105" s="503" t="e">
        <f t="shared" si="161"/>
        <v>#REF!</v>
      </c>
      <c r="F105" s="503" t="e">
        <f t="shared" si="161"/>
        <v>#REF!</v>
      </c>
      <c r="G105" s="504" t="e">
        <f t="shared" si="161"/>
        <v>#REF!</v>
      </c>
      <c r="H105" s="503" t="e">
        <f t="shared" si="161"/>
        <v>#REF!</v>
      </c>
      <c r="I105" s="503">
        <f t="shared" ref="I105" si="162">I89-I99-I102</f>
        <v>0</v>
      </c>
      <c r="J105" s="503">
        <f>J89-J99-J102</f>
        <v>178915.41289006115</v>
      </c>
      <c r="K105" s="503">
        <f t="shared" ref="K105:W105" si="163">K89-K99-K102</f>
        <v>219057.21802509381</v>
      </c>
      <c r="L105" s="503">
        <f t="shared" si="163"/>
        <v>184963.98069211736</v>
      </c>
      <c r="M105" s="503">
        <f t="shared" si="163"/>
        <v>165242.51949189074</v>
      </c>
      <c r="N105" s="503">
        <f t="shared" si="163"/>
        <v>145521.05829166411</v>
      </c>
      <c r="O105" s="503">
        <f t="shared" si="163"/>
        <v>113089.04849380687</v>
      </c>
      <c r="P105" s="503">
        <f t="shared" si="163"/>
        <v>0</v>
      </c>
      <c r="Q105" s="503">
        <f t="shared" si="163"/>
        <v>0</v>
      </c>
      <c r="R105" s="503">
        <f t="shared" si="163"/>
        <v>0</v>
      </c>
      <c r="S105" s="503">
        <f t="shared" si="163"/>
        <v>0</v>
      </c>
      <c r="T105" s="503">
        <f t="shared" si="163"/>
        <v>0</v>
      </c>
      <c r="U105" s="503">
        <f t="shared" si="163"/>
        <v>0</v>
      </c>
      <c r="V105" s="503">
        <f t="shared" si="163"/>
        <v>0</v>
      </c>
      <c r="W105" s="503">
        <f t="shared" si="163"/>
        <v>0</v>
      </c>
      <c r="X105" s="505">
        <f t="shared" si="134"/>
        <v>1006789.2378846341</v>
      </c>
    </row>
    <row r="106" spans="1:24" s="182" customFormat="1" ht="18.75" outlineLevel="1" thickBot="1" x14ac:dyDescent="0.3">
      <c r="A106" s="336" t="s">
        <v>272</v>
      </c>
      <c r="B106" s="337" t="s">
        <v>96</v>
      </c>
      <c r="C106" s="338" t="s">
        <v>96</v>
      </c>
      <c r="D106" s="338" t="s">
        <v>96</v>
      </c>
      <c r="E106" s="338" t="s">
        <v>96</v>
      </c>
      <c r="F106" s="487" t="s">
        <v>96</v>
      </c>
      <c r="G106" s="487" t="s">
        <v>96</v>
      </c>
      <c r="H106" s="338" t="e">
        <f>H103+H108</f>
        <v>#REF!</v>
      </c>
      <c r="I106" s="338">
        <f>I103+I108</f>
        <v>116255.90182390134</v>
      </c>
      <c r="J106" s="338">
        <f>J107+J110</f>
        <v>438345.24099735782</v>
      </c>
      <c r="K106" s="338">
        <f t="shared" ref="K106:W106" si="164">K107+K110</f>
        <v>446348.14941042266</v>
      </c>
      <c r="L106" s="338">
        <f t="shared" si="164"/>
        <v>382992.09418430482</v>
      </c>
      <c r="M106" s="338">
        <f t="shared" si="164"/>
        <v>343161.24092545209</v>
      </c>
      <c r="N106" s="338">
        <f t="shared" si="164"/>
        <v>303033.59948127152</v>
      </c>
      <c r="O106" s="338">
        <f t="shared" si="164"/>
        <v>240221.36983658961</v>
      </c>
      <c r="P106" s="338">
        <f t="shared" si="164"/>
        <v>58242.209926303534</v>
      </c>
      <c r="Q106" s="338">
        <f t="shared" si="164"/>
        <v>51805.130243133288</v>
      </c>
      <c r="R106" s="338">
        <f t="shared" si="164"/>
        <v>48291.049122768862</v>
      </c>
      <c r="S106" s="338">
        <f t="shared" si="164"/>
        <v>48134.330120061291</v>
      </c>
      <c r="T106" s="338">
        <f t="shared" si="164"/>
        <v>48143.698506571061</v>
      </c>
      <c r="U106" s="338">
        <f t="shared" si="164"/>
        <v>48330.052517154196</v>
      </c>
      <c r="V106" s="338">
        <f t="shared" si="164"/>
        <v>48704.882974511129</v>
      </c>
      <c r="W106" s="338">
        <f t="shared" si="164"/>
        <v>49280.302861266711</v>
      </c>
      <c r="X106" s="339">
        <f>SUM(J106:W106)</f>
        <v>2555033.3511071685</v>
      </c>
    </row>
    <row r="107" spans="1:24" s="182" customFormat="1" outlineLevel="1" x14ac:dyDescent="0.25">
      <c r="A107" s="529" t="s">
        <v>275</v>
      </c>
      <c r="B107" s="530">
        <f>SUM(B108:B109)</f>
        <v>0</v>
      </c>
      <c r="C107" s="531">
        <f t="shared" ref="C107:X107" si="165">SUM(C108:C109)</f>
        <v>0</v>
      </c>
      <c r="D107" s="531">
        <f t="shared" si="165"/>
        <v>0</v>
      </c>
      <c r="E107" s="531">
        <f t="shared" si="165"/>
        <v>0</v>
      </c>
      <c r="F107" s="532">
        <f t="shared" si="165"/>
        <v>0</v>
      </c>
      <c r="G107" s="532">
        <f t="shared" si="165"/>
        <v>0</v>
      </c>
      <c r="H107" s="531" t="e">
        <f t="shared" si="165"/>
        <v>#REF!</v>
      </c>
      <c r="I107" s="531">
        <f t="shared" si="165"/>
        <v>116255.90182390134</v>
      </c>
      <c r="J107" s="531">
        <f t="shared" si="165"/>
        <v>259429.82810729666</v>
      </c>
      <c r="K107" s="531">
        <f t="shared" si="165"/>
        <v>227290.93138532888</v>
      </c>
      <c r="L107" s="531">
        <f t="shared" si="165"/>
        <v>198028.11349218749</v>
      </c>
      <c r="M107" s="531">
        <f t="shared" si="165"/>
        <v>177918.72143356132</v>
      </c>
      <c r="N107" s="531">
        <f t="shared" si="165"/>
        <v>157512.54118960741</v>
      </c>
      <c r="O107" s="531">
        <f t="shared" si="165"/>
        <v>127132.32134278276</v>
      </c>
      <c r="P107" s="531">
        <f t="shared" si="165"/>
        <v>58242.209926303534</v>
      </c>
      <c r="Q107" s="531">
        <f t="shared" si="165"/>
        <v>51805.130243133288</v>
      </c>
      <c r="R107" s="531">
        <f t="shared" si="165"/>
        <v>48291.049122768862</v>
      </c>
      <c r="S107" s="531">
        <f t="shared" si="165"/>
        <v>48134.330120061291</v>
      </c>
      <c r="T107" s="531">
        <f t="shared" si="165"/>
        <v>48143.698506571061</v>
      </c>
      <c r="U107" s="531">
        <f t="shared" si="165"/>
        <v>48330.052517154196</v>
      </c>
      <c r="V107" s="531">
        <f t="shared" si="165"/>
        <v>48704.882974511129</v>
      </c>
      <c r="W107" s="531">
        <f t="shared" si="165"/>
        <v>49280.302861266711</v>
      </c>
      <c r="X107" s="533">
        <f t="shared" si="165"/>
        <v>1548244.1132225348</v>
      </c>
    </row>
    <row r="108" spans="1:24" s="340" customFormat="1" ht="15.75" outlineLevel="1" x14ac:dyDescent="0.25">
      <c r="A108" s="525" t="s">
        <v>274</v>
      </c>
      <c r="B108" s="526">
        <v>0</v>
      </c>
      <c r="C108" s="517">
        <v>0</v>
      </c>
      <c r="D108" s="517">
        <v>0</v>
      </c>
      <c r="E108" s="517">
        <v>0</v>
      </c>
      <c r="F108" s="527">
        <v>0</v>
      </c>
      <c r="G108" s="527">
        <v>0</v>
      </c>
      <c r="H108" s="517" t="e">
        <f t="shared" ref="H108:W108" si="166">IF(H77&lt;0,-H77,0)</f>
        <v>#REF!</v>
      </c>
      <c r="I108" s="517">
        <f t="shared" si="166"/>
        <v>116255.90182390134</v>
      </c>
      <c r="J108" s="517">
        <f t="shared" si="166"/>
        <v>123492.16693149641</v>
      </c>
      <c r="K108" s="517">
        <f t="shared" si="166"/>
        <v>83964.240653155313</v>
      </c>
      <c r="L108" s="517">
        <f t="shared" si="166"/>
        <v>80605.032013645483</v>
      </c>
      <c r="M108" s="517">
        <f t="shared" si="166"/>
        <v>75479.756008650933</v>
      </c>
      <c r="N108" s="517">
        <f t="shared" si="166"/>
        <v>70057.691818328633</v>
      </c>
      <c r="O108" s="517">
        <f t="shared" si="166"/>
        <v>64318.901616586605</v>
      </c>
      <c r="P108" s="517">
        <f t="shared" si="166"/>
        <v>58242.209926303534</v>
      </c>
      <c r="Q108" s="517">
        <f t="shared" si="166"/>
        <v>51805.130243133288</v>
      </c>
      <c r="R108" s="517">
        <f t="shared" si="166"/>
        <v>48291.049122768862</v>
      </c>
      <c r="S108" s="517">
        <f t="shared" si="166"/>
        <v>48134.330120061291</v>
      </c>
      <c r="T108" s="517">
        <f t="shared" si="166"/>
        <v>48143.698506571061</v>
      </c>
      <c r="U108" s="517">
        <f t="shared" si="166"/>
        <v>48330.052517154196</v>
      </c>
      <c r="V108" s="517">
        <f t="shared" si="166"/>
        <v>48704.882974511129</v>
      </c>
      <c r="W108" s="517">
        <f t="shared" si="166"/>
        <v>49280.302861266711</v>
      </c>
      <c r="X108" s="528">
        <f t="shared" ref="X108:X109" si="167">SUM(J108:W108)</f>
        <v>898849.44531363365</v>
      </c>
    </row>
    <row r="109" spans="1:24" s="340" customFormat="1" ht="15.75" outlineLevel="1" x14ac:dyDescent="0.25">
      <c r="A109" s="525" t="s">
        <v>273</v>
      </c>
      <c r="B109" s="526">
        <v>0</v>
      </c>
      <c r="C109" s="517">
        <v>0</v>
      </c>
      <c r="D109" s="517">
        <v>0</v>
      </c>
      <c r="E109" s="517">
        <v>0</v>
      </c>
      <c r="F109" s="527">
        <v>0</v>
      </c>
      <c r="G109" s="527">
        <v>0</v>
      </c>
      <c r="H109" s="517" t="e">
        <f>H104</f>
        <v>#REF!</v>
      </c>
      <c r="I109" s="517">
        <f t="shared" ref="I109:W109" si="168">I104</f>
        <v>0</v>
      </c>
      <c r="J109" s="517">
        <f t="shared" si="168"/>
        <v>135937.66117580025</v>
      </c>
      <c r="K109" s="517">
        <f t="shared" si="168"/>
        <v>143326.69073217356</v>
      </c>
      <c r="L109" s="517">
        <f t="shared" si="168"/>
        <v>117423.08147854201</v>
      </c>
      <c r="M109" s="517">
        <f t="shared" si="168"/>
        <v>102438.96542491039</v>
      </c>
      <c r="N109" s="517">
        <f t="shared" si="168"/>
        <v>87454.849371278775</v>
      </c>
      <c r="O109" s="517">
        <f t="shared" si="168"/>
        <v>62813.419726196153</v>
      </c>
      <c r="P109" s="517">
        <f t="shared" si="168"/>
        <v>0</v>
      </c>
      <c r="Q109" s="517">
        <f t="shared" si="168"/>
        <v>0</v>
      </c>
      <c r="R109" s="517">
        <f t="shared" si="168"/>
        <v>0</v>
      </c>
      <c r="S109" s="517">
        <f t="shared" si="168"/>
        <v>0</v>
      </c>
      <c r="T109" s="517">
        <f t="shared" si="168"/>
        <v>0</v>
      </c>
      <c r="U109" s="517">
        <f t="shared" si="168"/>
        <v>0</v>
      </c>
      <c r="V109" s="517">
        <f t="shared" si="168"/>
        <v>0</v>
      </c>
      <c r="W109" s="517">
        <f t="shared" si="168"/>
        <v>0</v>
      </c>
      <c r="X109" s="528">
        <f t="shared" si="167"/>
        <v>649394.66790890112</v>
      </c>
    </row>
    <row r="110" spans="1:24" s="182" customFormat="1" outlineLevel="1" x14ac:dyDescent="0.25">
      <c r="A110" s="529" t="s">
        <v>78</v>
      </c>
      <c r="B110" s="530">
        <f>SUM(B111)</f>
        <v>0</v>
      </c>
      <c r="C110" s="531">
        <f t="shared" ref="C110:X110" si="169">SUM(C111)</f>
        <v>0</v>
      </c>
      <c r="D110" s="531">
        <f t="shared" si="169"/>
        <v>0</v>
      </c>
      <c r="E110" s="531">
        <f t="shared" si="169"/>
        <v>0</v>
      </c>
      <c r="F110" s="532">
        <f t="shared" si="169"/>
        <v>0</v>
      </c>
      <c r="G110" s="532">
        <f t="shared" si="169"/>
        <v>0</v>
      </c>
      <c r="H110" s="531" t="e">
        <f t="shared" si="169"/>
        <v>#REF!</v>
      </c>
      <c r="I110" s="531">
        <f t="shared" si="169"/>
        <v>0</v>
      </c>
      <c r="J110" s="531">
        <f t="shared" si="169"/>
        <v>178915.41289006115</v>
      </c>
      <c r="K110" s="531">
        <f t="shared" si="169"/>
        <v>219057.21802509381</v>
      </c>
      <c r="L110" s="531">
        <f t="shared" si="169"/>
        <v>184963.98069211736</v>
      </c>
      <c r="M110" s="531">
        <f t="shared" si="169"/>
        <v>165242.51949189074</v>
      </c>
      <c r="N110" s="531">
        <f t="shared" si="169"/>
        <v>145521.05829166411</v>
      </c>
      <c r="O110" s="531">
        <f t="shared" si="169"/>
        <v>113089.04849380687</v>
      </c>
      <c r="P110" s="531">
        <f t="shared" si="169"/>
        <v>0</v>
      </c>
      <c r="Q110" s="531">
        <f t="shared" si="169"/>
        <v>0</v>
      </c>
      <c r="R110" s="531">
        <f t="shared" si="169"/>
        <v>0</v>
      </c>
      <c r="S110" s="531">
        <f t="shared" si="169"/>
        <v>0</v>
      </c>
      <c r="T110" s="531">
        <f t="shared" si="169"/>
        <v>0</v>
      </c>
      <c r="U110" s="531">
        <f t="shared" si="169"/>
        <v>0</v>
      </c>
      <c r="V110" s="531">
        <f t="shared" si="169"/>
        <v>0</v>
      </c>
      <c r="W110" s="531">
        <f t="shared" si="169"/>
        <v>0</v>
      </c>
      <c r="X110" s="533">
        <f t="shared" si="169"/>
        <v>1006789.2378846341</v>
      </c>
    </row>
    <row r="111" spans="1:24" s="340" customFormat="1" ht="16.5" outlineLevel="1" thickBot="1" x14ac:dyDescent="0.3">
      <c r="A111" s="534" t="s">
        <v>276</v>
      </c>
      <c r="B111" s="513">
        <v>0</v>
      </c>
      <c r="C111" s="514">
        <v>0</v>
      </c>
      <c r="D111" s="514">
        <v>0</v>
      </c>
      <c r="E111" s="514">
        <v>0</v>
      </c>
      <c r="F111" s="515">
        <v>0</v>
      </c>
      <c r="G111" s="515">
        <v>0</v>
      </c>
      <c r="H111" s="514" t="e">
        <f t="shared" ref="H111:I111" si="170">H105</f>
        <v>#REF!</v>
      </c>
      <c r="I111" s="514">
        <f t="shared" si="170"/>
        <v>0</v>
      </c>
      <c r="J111" s="514">
        <f>J105</f>
        <v>178915.41289006115</v>
      </c>
      <c r="K111" s="514">
        <f t="shared" ref="K111:W111" si="171">K105</f>
        <v>219057.21802509381</v>
      </c>
      <c r="L111" s="514">
        <f t="shared" si="171"/>
        <v>184963.98069211736</v>
      </c>
      <c r="M111" s="514">
        <f t="shared" si="171"/>
        <v>165242.51949189074</v>
      </c>
      <c r="N111" s="514">
        <f t="shared" si="171"/>
        <v>145521.05829166411</v>
      </c>
      <c r="O111" s="514">
        <f t="shared" si="171"/>
        <v>113089.04849380687</v>
      </c>
      <c r="P111" s="514">
        <f t="shared" si="171"/>
        <v>0</v>
      </c>
      <c r="Q111" s="514">
        <f t="shared" si="171"/>
        <v>0</v>
      </c>
      <c r="R111" s="514">
        <f t="shared" si="171"/>
        <v>0</v>
      </c>
      <c r="S111" s="514">
        <f t="shared" si="171"/>
        <v>0</v>
      </c>
      <c r="T111" s="514">
        <f t="shared" si="171"/>
        <v>0</v>
      </c>
      <c r="U111" s="514">
        <f t="shared" si="171"/>
        <v>0</v>
      </c>
      <c r="V111" s="514">
        <f t="shared" si="171"/>
        <v>0</v>
      </c>
      <c r="W111" s="514">
        <f t="shared" si="171"/>
        <v>0</v>
      </c>
      <c r="X111" s="516">
        <f t="shared" ref="X111" si="172">SUM(J111:W111)</f>
        <v>1006789.2378846341</v>
      </c>
    </row>
    <row r="112" spans="1:24" s="182" customFormat="1" ht="18.75" outlineLevel="1" thickBot="1" x14ac:dyDescent="0.3">
      <c r="A112" s="336" t="s">
        <v>277</v>
      </c>
      <c r="B112" s="337"/>
      <c r="C112" s="338"/>
      <c r="D112" s="338"/>
      <c r="E112" s="338"/>
      <c r="F112" s="487"/>
      <c r="G112" s="487"/>
      <c r="H112" s="338"/>
      <c r="I112" s="338"/>
      <c r="J112" s="338"/>
      <c r="K112" s="338"/>
      <c r="L112" s="338"/>
      <c r="M112" s="338"/>
      <c r="N112" s="338"/>
      <c r="O112" s="338"/>
      <c r="P112" s="338"/>
      <c r="Q112" s="338"/>
      <c r="R112" s="338"/>
      <c r="S112" s="338"/>
      <c r="T112" s="338"/>
      <c r="U112" s="338"/>
      <c r="V112" s="338"/>
      <c r="W112" s="338"/>
      <c r="X112" s="339"/>
    </row>
    <row r="113" spans="1:24" s="200" customFormat="1" ht="33" x14ac:dyDescent="0.25">
      <c r="A113" s="213" t="s">
        <v>278</v>
      </c>
      <c r="B113" s="214">
        <v>0</v>
      </c>
      <c r="C113" s="215">
        <v>0</v>
      </c>
      <c r="D113" s="215">
        <v>0</v>
      </c>
      <c r="E113" s="215">
        <v>0</v>
      </c>
      <c r="F113" s="215">
        <v>0</v>
      </c>
      <c r="G113" s="484">
        <v>0</v>
      </c>
      <c r="H113" s="215">
        <v>0</v>
      </c>
      <c r="I113" s="215">
        <v>0</v>
      </c>
      <c r="J113" s="215">
        <f>J8*Индекс!D16</f>
        <v>0</v>
      </c>
      <c r="K113" s="215">
        <f>K8*Индекс!E16</f>
        <v>2303.9336162607747</v>
      </c>
      <c r="L113" s="215">
        <f>L8*Индекс!F16</f>
        <v>4829.0448596825881</v>
      </c>
      <c r="M113" s="215">
        <f>M8*Индекс!G16</f>
        <v>7591.3161177614293</v>
      </c>
      <c r="N113" s="215">
        <f>N8*Индекс!H16</f>
        <v>10607.760023380662</v>
      </c>
      <c r="O113" s="215">
        <f>O8*Индекс!I16</f>
        <v>13896.481934506966</v>
      </c>
      <c r="P113" s="215">
        <f>P8*Индекс!J16</f>
        <v>17476.746064008057</v>
      </c>
      <c r="Q113" s="215">
        <f>Q8*Индекс!K16</f>
        <v>21369.045467612534</v>
      </c>
      <c r="R113" s="215">
        <f>R8*Индекс!L16</f>
        <v>22287.914422719907</v>
      </c>
      <c r="S113" s="215">
        <f>S8*Индекс!M16</f>
        <v>19796.820803394137</v>
      </c>
      <c r="T113" s="215">
        <f>T8*Индекс!N16</f>
        <v>17084.77751843373</v>
      </c>
      <c r="U113" s="215">
        <f>U8*Индекс!O16</f>
        <v>14138.527255096373</v>
      </c>
      <c r="V113" s="215">
        <f>V8*Индекс!P16</f>
        <v>10944.118672446693</v>
      </c>
      <c r="W113" s="215">
        <f>W8*Индекс!Q16</f>
        <v>7486.8724673406605</v>
      </c>
      <c r="X113" s="216">
        <f t="shared" ref="X113:X116" si="173">SUM(J113:W113)</f>
        <v>169813.35922264453</v>
      </c>
    </row>
    <row r="114" spans="1:24" s="547" customFormat="1" ht="16.5" x14ac:dyDescent="0.25">
      <c r="A114" s="542" t="s">
        <v>280</v>
      </c>
      <c r="B114" s="543">
        <v>0</v>
      </c>
      <c r="C114" s="544">
        <v>0</v>
      </c>
      <c r="D114" s="544">
        <v>0</v>
      </c>
      <c r="E114" s="544">
        <v>0</v>
      </c>
      <c r="F114" s="544">
        <v>0</v>
      </c>
      <c r="G114" s="545">
        <v>0</v>
      </c>
      <c r="H114" s="544">
        <v>0</v>
      </c>
      <c r="I114" s="544">
        <v>0</v>
      </c>
      <c r="J114" s="544">
        <f t="shared" ref="J114:X114" si="174">(J113/J8)/J5</f>
        <v>0</v>
      </c>
      <c r="K114" s="544">
        <f t="shared" si="174"/>
        <v>9.4966761633427585E-3</v>
      </c>
      <c r="L114" s="544">
        <f t="shared" si="174"/>
        <v>1.8903165468534131E-2</v>
      </c>
      <c r="M114" s="544">
        <f t="shared" si="174"/>
        <v>2.8220324390960123E-2</v>
      </c>
      <c r="N114" s="544">
        <f t="shared" si="174"/>
        <v>3.7449001272337579E-2</v>
      </c>
      <c r="O114" s="544">
        <f t="shared" si="174"/>
        <v>4.6590036397956475E-2</v>
      </c>
      <c r="P114" s="544">
        <f t="shared" si="174"/>
        <v>5.5644262073189454E-2</v>
      </c>
      <c r="Q114" s="544">
        <f t="shared" si="174"/>
        <v>6.4612502699274987E-2</v>
      </c>
      <c r="R114" s="544">
        <f t="shared" si="174"/>
        <v>6.4612502699275098E-2</v>
      </c>
      <c r="S114" s="544">
        <f t="shared" si="174"/>
        <v>5.5557444642152898E-2</v>
      </c>
      <c r="T114" s="544">
        <f t="shared" si="174"/>
        <v>4.6414728714196871E-2</v>
      </c>
      <c r="U114" s="544">
        <f t="shared" si="174"/>
        <v>3.7183506339697366E-2</v>
      </c>
      <c r="V114" s="544">
        <f t="shared" si="174"/>
        <v>2.7862920728271384E-2</v>
      </c>
      <c r="W114" s="544">
        <f t="shared" si="174"/>
        <v>1.8452106795340796E-2</v>
      </c>
      <c r="X114" s="546">
        <f t="shared" si="174"/>
        <v>4.003578559706588E-2</v>
      </c>
    </row>
    <row r="115" spans="1:24" s="200" customFormat="1" ht="16.5" x14ac:dyDescent="0.25">
      <c r="A115" s="213" t="s">
        <v>279</v>
      </c>
      <c r="B115" s="214">
        <v>0</v>
      </c>
      <c r="C115" s="215">
        <v>0</v>
      </c>
      <c r="D115" s="215">
        <v>0</v>
      </c>
      <c r="E115" s="215">
        <v>0</v>
      </c>
      <c r="F115" s="215">
        <v>0</v>
      </c>
      <c r="G115" s="484">
        <v>0</v>
      </c>
      <c r="H115" s="215">
        <v>0</v>
      </c>
      <c r="I115" s="215">
        <v>0</v>
      </c>
      <c r="J115" s="215">
        <f>(J11-J14)*J15*1000</f>
        <v>182347.55258364452</v>
      </c>
      <c r="K115" s="215">
        <f t="shared" ref="K115:W115" si="175">(K11-K14)*K15*1000</f>
        <v>223331.19401602831</v>
      </c>
      <c r="L115" s="215">
        <f t="shared" si="175"/>
        <v>184638.62810322567</v>
      </c>
      <c r="M115" s="215">
        <f t="shared" si="175"/>
        <v>159372.08282903145</v>
      </c>
      <c r="N115" s="215">
        <f t="shared" si="175"/>
        <v>135202.07523090384</v>
      </c>
      <c r="O115" s="215">
        <f t="shared" si="175"/>
        <v>98179.102338306737</v>
      </c>
      <c r="P115" s="215">
        <f t="shared" si="175"/>
        <v>-19649.449865043116</v>
      </c>
      <c r="Q115" s="215">
        <f t="shared" si="175"/>
        <v>-24543.881435825599</v>
      </c>
      <c r="R115" s="215">
        <f t="shared" si="175"/>
        <v>-29599.902765880946</v>
      </c>
      <c r="S115" s="215">
        <f t="shared" si="175"/>
        <v>-34824.462214858031</v>
      </c>
      <c r="T115" s="215">
        <f t="shared" si="175"/>
        <v>-40224.806921870222</v>
      </c>
      <c r="U115" s="215">
        <f t="shared" si="175"/>
        <v>-45808.495653013153</v>
      </c>
      <c r="V115" s="215">
        <f t="shared" si="175"/>
        <v>-51583.412201324849</v>
      </c>
      <c r="W115" s="215">
        <f t="shared" si="175"/>
        <v>-57557.779362942827</v>
      </c>
      <c r="X115" s="216">
        <f t="shared" ref="X115" si="176">SUM(J115:W115)</f>
        <v>679278.4446803818</v>
      </c>
    </row>
    <row r="116" spans="1:24" s="541" customFormat="1" ht="17.25" thickBot="1" x14ac:dyDescent="0.3">
      <c r="A116" s="537" t="s">
        <v>281</v>
      </c>
      <c r="B116" s="538">
        <v>0</v>
      </c>
      <c r="C116" s="536">
        <v>0</v>
      </c>
      <c r="D116" s="536">
        <f t="shared" ref="D116:H116" si="177">D115/4361700</f>
        <v>0</v>
      </c>
      <c r="E116" s="536">
        <f t="shared" si="177"/>
        <v>0</v>
      </c>
      <c r="F116" s="536">
        <f t="shared" si="177"/>
        <v>0</v>
      </c>
      <c r="G116" s="539">
        <f t="shared" si="177"/>
        <v>0</v>
      </c>
      <c r="H116" s="536">
        <f t="shared" si="177"/>
        <v>0</v>
      </c>
      <c r="I116" s="536">
        <f>I115/4605000</f>
        <v>0</v>
      </c>
      <c r="J116" s="536">
        <f t="shared" ref="J116:W116" si="178">J115/4605000</f>
        <v>3.9597731288522155E-2</v>
      </c>
      <c r="K116" s="536">
        <f t="shared" si="178"/>
        <v>4.8497544846043066E-2</v>
      </c>
      <c r="L116" s="536">
        <f t="shared" si="178"/>
        <v>4.0095250402437714E-2</v>
      </c>
      <c r="M116" s="536">
        <f t="shared" si="178"/>
        <v>3.4608487042134949E-2</v>
      </c>
      <c r="N116" s="536">
        <f t="shared" si="178"/>
        <v>2.9359842612574124E-2</v>
      </c>
      <c r="O116" s="536">
        <f t="shared" si="178"/>
        <v>2.1320109085408628E-2</v>
      </c>
      <c r="P116" s="536">
        <f t="shared" si="178"/>
        <v>-4.266981512495791E-3</v>
      </c>
      <c r="Q116" s="536">
        <f t="shared" si="178"/>
        <v>-5.329833102242258E-3</v>
      </c>
      <c r="R116" s="536">
        <f t="shared" si="178"/>
        <v>-6.4277747591489571E-3</v>
      </c>
      <c r="S116" s="536">
        <f t="shared" si="178"/>
        <v>-7.562315356103807E-3</v>
      </c>
      <c r="T116" s="536">
        <f t="shared" si="178"/>
        <v>-8.7350286475288211E-3</v>
      </c>
      <c r="U116" s="536">
        <f t="shared" si="178"/>
        <v>-9.9475560592862441E-3</v>
      </c>
      <c r="V116" s="536">
        <f t="shared" si="178"/>
        <v>-1.1201609598550455E-2</v>
      </c>
      <c r="W116" s="536">
        <f t="shared" si="178"/>
        <v>-1.2498974888804089E-2</v>
      </c>
      <c r="X116" s="540">
        <f t="shared" si="173"/>
        <v>0.14750889135296025</v>
      </c>
    </row>
    <row r="119" spans="1:24" hidden="1" x14ac:dyDescent="0.25">
      <c r="J119" s="47">
        <v>4361700</v>
      </c>
      <c r="K119" s="47">
        <f>J119</f>
        <v>4361700</v>
      </c>
      <c r="L119" s="47">
        <f t="shared" ref="L119:W119" si="179">K119</f>
        <v>4361700</v>
      </c>
      <c r="M119" s="47">
        <f t="shared" si="179"/>
        <v>4361700</v>
      </c>
      <c r="N119" s="47">
        <f t="shared" si="179"/>
        <v>4361700</v>
      </c>
      <c r="O119" s="47">
        <f t="shared" si="179"/>
        <v>4361700</v>
      </c>
      <c r="P119" s="47">
        <f t="shared" si="179"/>
        <v>4361700</v>
      </c>
      <c r="Q119" s="47">
        <f t="shared" si="179"/>
        <v>4361700</v>
      </c>
      <c r="R119" s="47">
        <f t="shared" si="179"/>
        <v>4361700</v>
      </c>
      <c r="S119" s="47">
        <f t="shared" si="179"/>
        <v>4361700</v>
      </c>
      <c r="T119" s="47">
        <f t="shared" si="179"/>
        <v>4361700</v>
      </c>
      <c r="U119" s="47">
        <f t="shared" si="179"/>
        <v>4361700</v>
      </c>
      <c r="V119" s="47">
        <f t="shared" si="179"/>
        <v>4361700</v>
      </c>
      <c r="W119" s="47">
        <f t="shared" si="179"/>
        <v>4361700</v>
      </c>
      <c r="X119" s="47">
        <f t="shared" ref="X119" si="180">SUM(J119:W119)</f>
        <v>61063800</v>
      </c>
    </row>
    <row r="120" spans="1:24" hidden="1" x14ac:dyDescent="0.25">
      <c r="J120" s="576">
        <f>J103-SUM(J104:J105)</f>
        <v>0</v>
      </c>
      <c r="K120" s="576">
        <f t="shared" ref="K120:Q120" si="181">K103-SUM(K104:K105)</f>
        <v>0</v>
      </c>
      <c r="L120" s="576">
        <f t="shared" si="181"/>
        <v>0</v>
      </c>
      <c r="M120" s="576">
        <f t="shared" si="181"/>
        <v>0</v>
      </c>
      <c r="N120" s="576">
        <f t="shared" si="181"/>
        <v>0</v>
      </c>
      <c r="O120" s="576">
        <f t="shared" si="181"/>
        <v>0</v>
      </c>
      <c r="P120" s="576">
        <f t="shared" si="181"/>
        <v>0</v>
      </c>
      <c r="Q120" s="576">
        <f t="shared" si="181"/>
        <v>0</v>
      </c>
    </row>
    <row r="121" spans="1:24" x14ac:dyDescent="0.25">
      <c r="I121" s="576"/>
      <c r="J121" s="576"/>
      <c r="K121" s="576"/>
      <c r="L121" s="576"/>
      <c r="M121" s="576"/>
      <c r="N121" s="576"/>
      <c r="O121" s="576"/>
      <c r="P121" s="576"/>
      <c r="Q121" s="576"/>
      <c r="R121" s="576"/>
      <c r="S121" s="576"/>
      <c r="T121" s="576"/>
      <c r="U121" s="576"/>
      <c r="V121" s="576"/>
      <c r="W121" s="576"/>
    </row>
    <row r="122" spans="1:24" x14ac:dyDescent="0.25">
      <c r="I122" s="576"/>
      <c r="J122" s="576"/>
      <c r="K122" s="576"/>
      <c r="L122" s="576"/>
      <c r="M122" s="576"/>
      <c r="N122" s="576"/>
      <c r="O122" s="576"/>
      <c r="P122" s="576"/>
      <c r="Q122" s="576"/>
      <c r="R122" s="576"/>
      <c r="S122" s="576"/>
      <c r="T122" s="576"/>
      <c r="U122" s="576"/>
      <c r="V122" s="576"/>
      <c r="W122" s="576"/>
    </row>
    <row r="123" spans="1:24" hidden="1" x14ac:dyDescent="0.25">
      <c r="J123" s="47">
        <f>J14*J15</f>
        <v>1.3213899999999998</v>
      </c>
      <c r="K123" s="47">
        <f t="shared" ref="K123:W123" si="182">K14*K15</f>
        <v>223.1144335881992</v>
      </c>
      <c r="L123" s="47">
        <f t="shared" si="182"/>
        <v>234.48332192390362</v>
      </c>
      <c r="M123" s="47">
        <f t="shared" si="182"/>
        <v>245.85221025960806</v>
      </c>
      <c r="N123" s="47">
        <f t="shared" si="182"/>
        <v>256.42385530077115</v>
      </c>
      <c r="O123" s="47">
        <f t="shared" si="182"/>
        <v>267.45008107870433</v>
      </c>
      <c r="P123" s="47">
        <f t="shared" si="182"/>
        <v>278.95043456508859</v>
      </c>
      <c r="Q123" s="47">
        <f t="shared" si="182"/>
        <v>290.94530325138737</v>
      </c>
      <c r="R123" s="47">
        <f t="shared" si="182"/>
        <v>303.45595129119698</v>
      </c>
      <c r="S123" s="47">
        <f t="shared" si="182"/>
        <v>316.50455719671845</v>
      </c>
      <c r="T123" s="47">
        <f t="shared" si="182"/>
        <v>330.11425315617737</v>
      </c>
      <c r="U123" s="47">
        <f t="shared" si="182"/>
        <v>344.30916604189298</v>
      </c>
      <c r="V123" s="47">
        <f t="shared" si="182"/>
        <v>359.11446018169431</v>
      </c>
      <c r="W123" s="47">
        <f t="shared" si="182"/>
        <v>374.55638196950713</v>
      </c>
      <c r="X123" s="47">
        <f>SUM(J123:W123)</f>
        <v>3826.5957998048498</v>
      </c>
    </row>
    <row r="124" spans="1:24" hidden="1" x14ac:dyDescent="0.25">
      <c r="J124" s="646">
        <f>J15</f>
        <v>0.30099999999999999</v>
      </c>
      <c r="K124" s="646">
        <f t="shared" ref="K124:W124" si="183">K15</f>
        <v>47.370368065435073</v>
      </c>
      <c r="L124" s="646">
        <f t="shared" si="183"/>
        <v>47.370368065435073</v>
      </c>
      <c r="M124" s="646">
        <f t="shared" si="183"/>
        <v>47.370368065435073</v>
      </c>
      <c r="N124" s="646">
        <f t="shared" si="183"/>
        <v>47.370368065435073</v>
      </c>
      <c r="O124" s="646">
        <f t="shared" si="183"/>
        <v>47.370368065435073</v>
      </c>
      <c r="P124" s="646">
        <f t="shared" si="183"/>
        <v>47.370368065435073</v>
      </c>
      <c r="Q124" s="646">
        <f t="shared" si="183"/>
        <v>47.370368065435073</v>
      </c>
      <c r="R124" s="646">
        <f t="shared" si="183"/>
        <v>47.370368065435073</v>
      </c>
      <c r="S124" s="646">
        <f t="shared" si="183"/>
        <v>47.370368065435073</v>
      </c>
      <c r="T124" s="646">
        <f t="shared" si="183"/>
        <v>47.370368065435073</v>
      </c>
      <c r="U124" s="646">
        <f t="shared" si="183"/>
        <v>47.370368065435073</v>
      </c>
      <c r="V124" s="646">
        <f t="shared" si="183"/>
        <v>47.370368065435073</v>
      </c>
      <c r="W124" s="646">
        <f t="shared" si="183"/>
        <v>47.370368065435073</v>
      </c>
      <c r="X124" s="47">
        <f>SUM(J124:W124)</f>
        <v>616.11578485065581</v>
      </c>
    </row>
    <row r="125" spans="1:24" hidden="1" x14ac:dyDescent="0.25">
      <c r="X125" s="47">
        <f>X123/X124</f>
        <v>6.2108387642306591</v>
      </c>
    </row>
  </sheetData>
  <pageMargins left="0.23622047244094491" right="0.23622047244094491" top="0.74803149606299213" bottom="0.74803149606299213" header="0.31496062992125984" footer="0.31496062992125984"/>
  <pageSetup paperSize="9" scale="51" fitToHeight="26" orientation="landscape" r:id="rId1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D102"/>
  <sheetViews>
    <sheetView topLeftCell="A5" workbookViewId="0">
      <selection activeCell="M73" sqref="M73"/>
    </sheetView>
  </sheetViews>
  <sheetFormatPr defaultColWidth="9.140625" defaultRowHeight="15.75" x14ac:dyDescent="0.2"/>
  <cols>
    <col min="1" max="1" width="54.42578125" style="227" customWidth="1"/>
    <col min="2" max="2" width="18.5703125" style="20" customWidth="1"/>
    <col min="3" max="16" width="16.85546875" style="20" customWidth="1"/>
    <col min="17" max="215" width="9.140625" style="25"/>
    <col min="216" max="216" width="61.7109375" style="25" customWidth="1"/>
    <col min="217" max="217" width="18.5703125" style="25" customWidth="1"/>
    <col min="218" max="257" width="16.85546875" style="25" customWidth="1"/>
    <col min="258" max="259" width="18.5703125" style="25" customWidth="1"/>
    <col min="260" max="260" width="21.7109375" style="25" customWidth="1"/>
    <col min="261" max="471" width="9.140625" style="25"/>
    <col min="472" max="472" width="61.7109375" style="25" customWidth="1"/>
    <col min="473" max="473" width="18.5703125" style="25" customWidth="1"/>
    <col min="474" max="513" width="16.85546875" style="25" customWidth="1"/>
    <col min="514" max="515" width="18.5703125" style="25" customWidth="1"/>
    <col min="516" max="516" width="21.7109375" style="25" customWidth="1"/>
    <col min="517" max="727" width="9.140625" style="25"/>
    <col min="728" max="728" width="61.7109375" style="25" customWidth="1"/>
    <col min="729" max="729" width="18.5703125" style="25" customWidth="1"/>
    <col min="730" max="769" width="16.85546875" style="25" customWidth="1"/>
    <col min="770" max="771" width="18.5703125" style="25" customWidth="1"/>
    <col min="772" max="772" width="21.7109375" style="25" customWidth="1"/>
    <col min="773" max="983" width="9.140625" style="25"/>
    <col min="984" max="984" width="61.7109375" style="25" customWidth="1"/>
    <col min="985" max="985" width="18.5703125" style="25" customWidth="1"/>
    <col min="986" max="1025" width="16.85546875" style="25" customWidth="1"/>
    <col min="1026" max="1027" width="18.5703125" style="25" customWidth="1"/>
    <col min="1028" max="1028" width="21.7109375" style="25" customWidth="1"/>
    <col min="1029" max="1239" width="9.140625" style="25"/>
    <col min="1240" max="1240" width="61.7109375" style="25" customWidth="1"/>
    <col min="1241" max="1241" width="18.5703125" style="25" customWidth="1"/>
    <col min="1242" max="1281" width="16.85546875" style="25" customWidth="1"/>
    <col min="1282" max="1283" width="18.5703125" style="25" customWidth="1"/>
    <col min="1284" max="1284" width="21.7109375" style="25" customWidth="1"/>
    <col min="1285" max="1495" width="9.140625" style="25"/>
    <col min="1496" max="1496" width="61.7109375" style="25" customWidth="1"/>
    <col min="1497" max="1497" width="18.5703125" style="25" customWidth="1"/>
    <col min="1498" max="1537" width="16.85546875" style="25" customWidth="1"/>
    <col min="1538" max="1539" width="18.5703125" style="25" customWidth="1"/>
    <col min="1540" max="1540" width="21.7109375" style="25" customWidth="1"/>
    <col min="1541" max="1751" width="9.140625" style="25"/>
    <col min="1752" max="1752" width="61.7109375" style="25" customWidth="1"/>
    <col min="1753" max="1753" width="18.5703125" style="25" customWidth="1"/>
    <col min="1754" max="1793" width="16.85546875" style="25" customWidth="1"/>
    <col min="1794" max="1795" width="18.5703125" style="25" customWidth="1"/>
    <col min="1796" max="1796" width="21.7109375" style="25" customWidth="1"/>
    <col min="1797" max="2007" width="9.140625" style="25"/>
    <col min="2008" max="2008" width="61.7109375" style="25" customWidth="1"/>
    <col min="2009" max="2009" width="18.5703125" style="25" customWidth="1"/>
    <col min="2010" max="2049" width="16.85546875" style="25" customWidth="1"/>
    <col min="2050" max="2051" width="18.5703125" style="25" customWidth="1"/>
    <col min="2052" max="2052" width="21.7109375" style="25" customWidth="1"/>
    <col min="2053" max="2263" width="9.140625" style="25"/>
    <col min="2264" max="2264" width="61.7109375" style="25" customWidth="1"/>
    <col min="2265" max="2265" width="18.5703125" style="25" customWidth="1"/>
    <col min="2266" max="2305" width="16.85546875" style="25" customWidth="1"/>
    <col min="2306" max="2307" width="18.5703125" style="25" customWidth="1"/>
    <col min="2308" max="2308" width="21.7109375" style="25" customWidth="1"/>
    <col min="2309" max="2519" width="9.140625" style="25"/>
    <col min="2520" max="2520" width="61.7109375" style="25" customWidth="1"/>
    <col min="2521" max="2521" width="18.5703125" style="25" customWidth="1"/>
    <col min="2522" max="2561" width="16.85546875" style="25" customWidth="1"/>
    <col min="2562" max="2563" width="18.5703125" style="25" customWidth="1"/>
    <col min="2564" max="2564" width="21.7109375" style="25" customWidth="1"/>
    <col min="2565" max="2775" width="9.140625" style="25"/>
    <col min="2776" max="2776" width="61.7109375" style="25" customWidth="1"/>
    <col min="2777" max="2777" width="18.5703125" style="25" customWidth="1"/>
    <col min="2778" max="2817" width="16.85546875" style="25" customWidth="1"/>
    <col min="2818" max="2819" width="18.5703125" style="25" customWidth="1"/>
    <col min="2820" max="2820" width="21.7109375" style="25" customWidth="1"/>
    <col min="2821" max="3031" width="9.140625" style="25"/>
    <col min="3032" max="3032" width="61.7109375" style="25" customWidth="1"/>
    <col min="3033" max="3033" width="18.5703125" style="25" customWidth="1"/>
    <col min="3034" max="3073" width="16.85546875" style="25" customWidth="1"/>
    <col min="3074" max="3075" width="18.5703125" style="25" customWidth="1"/>
    <col min="3076" max="3076" width="21.7109375" style="25" customWidth="1"/>
    <col min="3077" max="3287" width="9.140625" style="25"/>
    <col min="3288" max="3288" width="61.7109375" style="25" customWidth="1"/>
    <col min="3289" max="3289" width="18.5703125" style="25" customWidth="1"/>
    <col min="3290" max="3329" width="16.85546875" style="25" customWidth="1"/>
    <col min="3330" max="3331" width="18.5703125" style="25" customWidth="1"/>
    <col min="3332" max="3332" width="21.7109375" style="25" customWidth="1"/>
    <col min="3333" max="3543" width="9.140625" style="25"/>
    <col min="3544" max="3544" width="61.7109375" style="25" customWidth="1"/>
    <col min="3545" max="3545" width="18.5703125" style="25" customWidth="1"/>
    <col min="3546" max="3585" width="16.85546875" style="25" customWidth="1"/>
    <col min="3586" max="3587" width="18.5703125" style="25" customWidth="1"/>
    <col min="3588" max="3588" width="21.7109375" style="25" customWidth="1"/>
    <col min="3589" max="3799" width="9.140625" style="25"/>
    <col min="3800" max="3800" width="61.7109375" style="25" customWidth="1"/>
    <col min="3801" max="3801" width="18.5703125" style="25" customWidth="1"/>
    <col min="3802" max="3841" width="16.85546875" style="25" customWidth="1"/>
    <col min="3842" max="3843" width="18.5703125" style="25" customWidth="1"/>
    <col min="3844" max="3844" width="21.7109375" style="25" customWidth="1"/>
    <col min="3845" max="4055" width="9.140625" style="25"/>
    <col min="4056" max="4056" width="61.7109375" style="25" customWidth="1"/>
    <col min="4057" max="4057" width="18.5703125" style="25" customWidth="1"/>
    <col min="4058" max="4097" width="16.85546875" style="25" customWidth="1"/>
    <col min="4098" max="4099" width="18.5703125" style="25" customWidth="1"/>
    <col min="4100" max="4100" width="21.7109375" style="25" customWidth="1"/>
    <col min="4101" max="4311" width="9.140625" style="25"/>
    <col min="4312" max="4312" width="61.7109375" style="25" customWidth="1"/>
    <col min="4313" max="4313" width="18.5703125" style="25" customWidth="1"/>
    <col min="4314" max="4353" width="16.85546875" style="25" customWidth="1"/>
    <col min="4354" max="4355" width="18.5703125" style="25" customWidth="1"/>
    <col min="4356" max="4356" width="21.7109375" style="25" customWidth="1"/>
    <col min="4357" max="4567" width="9.140625" style="25"/>
    <col min="4568" max="4568" width="61.7109375" style="25" customWidth="1"/>
    <col min="4569" max="4569" width="18.5703125" style="25" customWidth="1"/>
    <col min="4570" max="4609" width="16.85546875" style="25" customWidth="1"/>
    <col min="4610" max="4611" width="18.5703125" style="25" customWidth="1"/>
    <col min="4612" max="4612" width="21.7109375" style="25" customWidth="1"/>
    <col min="4613" max="4823" width="9.140625" style="25"/>
    <col min="4824" max="4824" width="61.7109375" style="25" customWidth="1"/>
    <col min="4825" max="4825" width="18.5703125" style="25" customWidth="1"/>
    <col min="4826" max="4865" width="16.85546875" style="25" customWidth="1"/>
    <col min="4866" max="4867" width="18.5703125" style="25" customWidth="1"/>
    <col min="4868" max="4868" width="21.7109375" style="25" customWidth="1"/>
    <col min="4869" max="5079" width="9.140625" style="25"/>
    <col min="5080" max="5080" width="61.7109375" style="25" customWidth="1"/>
    <col min="5081" max="5081" width="18.5703125" style="25" customWidth="1"/>
    <col min="5082" max="5121" width="16.85546875" style="25" customWidth="1"/>
    <col min="5122" max="5123" width="18.5703125" style="25" customWidth="1"/>
    <col min="5124" max="5124" width="21.7109375" style="25" customWidth="1"/>
    <col min="5125" max="5335" width="9.140625" style="25"/>
    <col min="5336" max="5336" width="61.7109375" style="25" customWidth="1"/>
    <col min="5337" max="5337" width="18.5703125" style="25" customWidth="1"/>
    <col min="5338" max="5377" width="16.85546875" style="25" customWidth="1"/>
    <col min="5378" max="5379" width="18.5703125" style="25" customWidth="1"/>
    <col min="5380" max="5380" width="21.7109375" style="25" customWidth="1"/>
    <col min="5381" max="5591" width="9.140625" style="25"/>
    <col min="5592" max="5592" width="61.7109375" style="25" customWidth="1"/>
    <col min="5593" max="5593" width="18.5703125" style="25" customWidth="1"/>
    <col min="5594" max="5633" width="16.85546875" style="25" customWidth="1"/>
    <col min="5634" max="5635" width="18.5703125" style="25" customWidth="1"/>
    <col min="5636" max="5636" width="21.7109375" style="25" customWidth="1"/>
    <col min="5637" max="5847" width="9.140625" style="25"/>
    <col min="5848" max="5848" width="61.7109375" style="25" customWidth="1"/>
    <col min="5849" max="5849" width="18.5703125" style="25" customWidth="1"/>
    <col min="5850" max="5889" width="16.85546875" style="25" customWidth="1"/>
    <col min="5890" max="5891" width="18.5703125" style="25" customWidth="1"/>
    <col min="5892" max="5892" width="21.7109375" style="25" customWidth="1"/>
    <col min="5893" max="6103" width="9.140625" style="25"/>
    <col min="6104" max="6104" width="61.7109375" style="25" customWidth="1"/>
    <col min="6105" max="6105" width="18.5703125" style="25" customWidth="1"/>
    <col min="6106" max="6145" width="16.85546875" style="25" customWidth="1"/>
    <col min="6146" max="6147" width="18.5703125" style="25" customWidth="1"/>
    <col min="6148" max="6148" width="21.7109375" style="25" customWidth="1"/>
    <col min="6149" max="6359" width="9.140625" style="25"/>
    <col min="6360" max="6360" width="61.7109375" style="25" customWidth="1"/>
    <col min="6361" max="6361" width="18.5703125" style="25" customWidth="1"/>
    <col min="6362" max="6401" width="16.85546875" style="25" customWidth="1"/>
    <col min="6402" max="6403" width="18.5703125" style="25" customWidth="1"/>
    <col min="6404" max="6404" width="21.7109375" style="25" customWidth="1"/>
    <col min="6405" max="6615" width="9.140625" style="25"/>
    <col min="6616" max="6616" width="61.7109375" style="25" customWidth="1"/>
    <col min="6617" max="6617" width="18.5703125" style="25" customWidth="1"/>
    <col min="6618" max="6657" width="16.85546875" style="25" customWidth="1"/>
    <col min="6658" max="6659" width="18.5703125" style="25" customWidth="1"/>
    <col min="6660" max="6660" width="21.7109375" style="25" customWidth="1"/>
    <col min="6661" max="6871" width="9.140625" style="25"/>
    <col min="6872" max="6872" width="61.7109375" style="25" customWidth="1"/>
    <col min="6873" max="6873" width="18.5703125" style="25" customWidth="1"/>
    <col min="6874" max="6913" width="16.85546875" style="25" customWidth="1"/>
    <col min="6914" max="6915" width="18.5703125" style="25" customWidth="1"/>
    <col min="6916" max="6916" width="21.7109375" style="25" customWidth="1"/>
    <col min="6917" max="7127" width="9.140625" style="25"/>
    <col min="7128" max="7128" width="61.7109375" style="25" customWidth="1"/>
    <col min="7129" max="7129" width="18.5703125" style="25" customWidth="1"/>
    <col min="7130" max="7169" width="16.85546875" style="25" customWidth="1"/>
    <col min="7170" max="7171" width="18.5703125" style="25" customWidth="1"/>
    <col min="7172" max="7172" width="21.7109375" style="25" customWidth="1"/>
    <col min="7173" max="7383" width="9.140625" style="25"/>
    <col min="7384" max="7384" width="61.7109375" style="25" customWidth="1"/>
    <col min="7385" max="7385" width="18.5703125" style="25" customWidth="1"/>
    <col min="7386" max="7425" width="16.85546875" style="25" customWidth="1"/>
    <col min="7426" max="7427" width="18.5703125" style="25" customWidth="1"/>
    <col min="7428" max="7428" width="21.7109375" style="25" customWidth="1"/>
    <col min="7429" max="7639" width="9.140625" style="25"/>
    <col min="7640" max="7640" width="61.7109375" style="25" customWidth="1"/>
    <col min="7641" max="7641" width="18.5703125" style="25" customWidth="1"/>
    <col min="7642" max="7681" width="16.85546875" style="25" customWidth="1"/>
    <col min="7682" max="7683" width="18.5703125" style="25" customWidth="1"/>
    <col min="7684" max="7684" width="21.7109375" style="25" customWidth="1"/>
    <col min="7685" max="7895" width="9.140625" style="25"/>
    <col min="7896" max="7896" width="61.7109375" style="25" customWidth="1"/>
    <col min="7897" max="7897" width="18.5703125" style="25" customWidth="1"/>
    <col min="7898" max="7937" width="16.85546875" style="25" customWidth="1"/>
    <col min="7938" max="7939" width="18.5703125" style="25" customWidth="1"/>
    <col min="7940" max="7940" width="21.7109375" style="25" customWidth="1"/>
    <col min="7941" max="8151" width="9.140625" style="25"/>
    <col min="8152" max="8152" width="61.7109375" style="25" customWidth="1"/>
    <col min="8153" max="8153" width="18.5703125" style="25" customWidth="1"/>
    <col min="8154" max="8193" width="16.85546875" style="25" customWidth="1"/>
    <col min="8194" max="8195" width="18.5703125" style="25" customWidth="1"/>
    <col min="8196" max="8196" width="21.7109375" style="25" customWidth="1"/>
    <col min="8197" max="8407" width="9.140625" style="25"/>
    <col min="8408" max="8408" width="61.7109375" style="25" customWidth="1"/>
    <col min="8409" max="8409" width="18.5703125" style="25" customWidth="1"/>
    <col min="8410" max="8449" width="16.85546875" style="25" customWidth="1"/>
    <col min="8450" max="8451" width="18.5703125" style="25" customWidth="1"/>
    <col min="8452" max="8452" width="21.7109375" style="25" customWidth="1"/>
    <col min="8453" max="8663" width="9.140625" style="25"/>
    <col min="8664" max="8664" width="61.7109375" style="25" customWidth="1"/>
    <col min="8665" max="8665" width="18.5703125" style="25" customWidth="1"/>
    <col min="8666" max="8705" width="16.85546875" style="25" customWidth="1"/>
    <col min="8706" max="8707" width="18.5703125" style="25" customWidth="1"/>
    <col min="8708" max="8708" width="21.7109375" style="25" customWidth="1"/>
    <col min="8709" max="8919" width="9.140625" style="25"/>
    <col min="8920" max="8920" width="61.7109375" style="25" customWidth="1"/>
    <col min="8921" max="8921" width="18.5703125" style="25" customWidth="1"/>
    <col min="8922" max="8961" width="16.85546875" style="25" customWidth="1"/>
    <col min="8962" max="8963" width="18.5703125" style="25" customWidth="1"/>
    <col min="8964" max="8964" width="21.7109375" style="25" customWidth="1"/>
    <col min="8965" max="9175" width="9.140625" style="25"/>
    <col min="9176" max="9176" width="61.7109375" style="25" customWidth="1"/>
    <col min="9177" max="9177" width="18.5703125" style="25" customWidth="1"/>
    <col min="9178" max="9217" width="16.85546875" style="25" customWidth="1"/>
    <col min="9218" max="9219" width="18.5703125" style="25" customWidth="1"/>
    <col min="9220" max="9220" width="21.7109375" style="25" customWidth="1"/>
    <col min="9221" max="9431" width="9.140625" style="25"/>
    <col min="9432" max="9432" width="61.7109375" style="25" customWidth="1"/>
    <col min="9433" max="9433" width="18.5703125" style="25" customWidth="1"/>
    <col min="9434" max="9473" width="16.85546875" style="25" customWidth="1"/>
    <col min="9474" max="9475" width="18.5703125" style="25" customWidth="1"/>
    <col min="9476" max="9476" width="21.7109375" style="25" customWidth="1"/>
    <col min="9477" max="9687" width="9.140625" style="25"/>
    <col min="9688" max="9688" width="61.7109375" style="25" customWidth="1"/>
    <col min="9689" max="9689" width="18.5703125" style="25" customWidth="1"/>
    <col min="9690" max="9729" width="16.85546875" style="25" customWidth="1"/>
    <col min="9730" max="9731" width="18.5703125" style="25" customWidth="1"/>
    <col min="9732" max="9732" width="21.7109375" style="25" customWidth="1"/>
    <col min="9733" max="9943" width="9.140625" style="25"/>
    <col min="9944" max="9944" width="61.7109375" style="25" customWidth="1"/>
    <col min="9945" max="9945" width="18.5703125" style="25" customWidth="1"/>
    <col min="9946" max="9985" width="16.85546875" style="25" customWidth="1"/>
    <col min="9986" max="9987" width="18.5703125" style="25" customWidth="1"/>
    <col min="9988" max="9988" width="21.7109375" style="25" customWidth="1"/>
    <col min="9989" max="10199" width="9.140625" style="25"/>
    <col min="10200" max="10200" width="61.7109375" style="25" customWidth="1"/>
    <col min="10201" max="10201" width="18.5703125" style="25" customWidth="1"/>
    <col min="10202" max="10241" width="16.85546875" style="25" customWidth="1"/>
    <col min="10242" max="10243" width="18.5703125" style="25" customWidth="1"/>
    <col min="10244" max="10244" width="21.7109375" style="25" customWidth="1"/>
    <col min="10245" max="10455" width="9.140625" style="25"/>
    <col min="10456" max="10456" width="61.7109375" style="25" customWidth="1"/>
    <col min="10457" max="10457" width="18.5703125" style="25" customWidth="1"/>
    <col min="10458" max="10497" width="16.85546875" style="25" customWidth="1"/>
    <col min="10498" max="10499" width="18.5703125" style="25" customWidth="1"/>
    <col min="10500" max="10500" width="21.7109375" style="25" customWidth="1"/>
    <col min="10501" max="10711" width="9.140625" style="25"/>
    <col min="10712" max="10712" width="61.7109375" style="25" customWidth="1"/>
    <col min="10713" max="10713" width="18.5703125" style="25" customWidth="1"/>
    <col min="10714" max="10753" width="16.85546875" style="25" customWidth="1"/>
    <col min="10754" max="10755" width="18.5703125" style="25" customWidth="1"/>
    <col min="10756" max="10756" width="21.7109375" style="25" customWidth="1"/>
    <col min="10757" max="10967" width="9.140625" style="25"/>
    <col min="10968" max="10968" width="61.7109375" style="25" customWidth="1"/>
    <col min="10969" max="10969" width="18.5703125" style="25" customWidth="1"/>
    <col min="10970" max="11009" width="16.85546875" style="25" customWidth="1"/>
    <col min="11010" max="11011" width="18.5703125" style="25" customWidth="1"/>
    <col min="11012" max="11012" width="21.7109375" style="25" customWidth="1"/>
    <col min="11013" max="11223" width="9.140625" style="25"/>
    <col min="11224" max="11224" width="61.7109375" style="25" customWidth="1"/>
    <col min="11225" max="11225" width="18.5703125" style="25" customWidth="1"/>
    <col min="11226" max="11265" width="16.85546875" style="25" customWidth="1"/>
    <col min="11266" max="11267" width="18.5703125" style="25" customWidth="1"/>
    <col min="11268" max="11268" width="21.7109375" style="25" customWidth="1"/>
    <col min="11269" max="11479" width="9.140625" style="25"/>
    <col min="11480" max="11480" width="61.7109375" style="25" customWidth="1"/>
    <col min="11481" max="11481" width="18.5703125" style="25" customWidth="1"/>
    <col min="11482" max="11521" width="16.85546875" style="25" customWidth="1"/>
    <col min="11522" max="11523" width="18.5703125" style="25" customWidth="1"/>
    <col min="11524" max="11524" width="21.7109375" style="25" customWidth="1"/>
    <col min="11525" max="11735" width="9.140625" style="25"/>
    <col min="11736" max="11736" width="61.7109375" style="25" customWidth="1"/>
    <col min="11737" max="11737" width="18.5703125" style="25" customWidth="1"/>
    <col min="11738" max="11777" width="16.85546875" style="25" customWidth="1"/>
    <col min="11778" max="11779" width="18.5703125" style="25" customWidth="1"/>
    <col min="11780" max="11780" width="21.7109375" style="25" customWidth="1"/>
    <col min="11781" max="11991" width="9.140625" style="25"/>
    <col min="11992" max="11992" width="61.7109375" style="25" customWidth="1"/>
    <col min="11993" max="11993" width="18.5703125" style="25" customWidth="1"/>
    <col min="11994" max="12033" width="16.85546875" style="25" customWidth="1"/>
    <col min="12034" max="12035" width="18.5703125" style="25" customWidth="1"/>
    <col min="12036" max="12036" width="21.7109375" style="25" customWidth="1"/>
    <col min="12037" max="12247" width="9.140625" style="25"/>
    <col min="12248" max="12248" width="61.7109375" style="25" customWidth="1"/>
    <col min="12249" max="12249" width="18.5703125" style="25" customWidth="1"/>
    <col min="12250" max="12289" width="16.85546875" style="25" customWidth="1"/>
    <col min="12290" max="12291" width="18.5703125" style="25" customWidth="1"/>
    <col min="12292" max="12292" width="21.7109375" style="25" customWidth="1"/>
    <col min="12293" max="12503" width="9.140625" style="25"/>
    <col min="12504" max="12504" width="61.7109375" style="25" customWidth="1"/>
    <col min="12505" max="12505" width="18.5703125" style="25" customWidth="1"/>
    <col min="12506" max="12545" width="16.85546875" style="25" customWidth="1"/>
    <col min="12546" max="12547" width="18.5703125" style="25" customWidth="1"/>
    <col min="12548" max="12548" width="21.7109375" style="25" customWidth="1"/>
    <col min="12549" max="12759" width="9.140625" style="25"/>
    <col min="12760" max="12760" width="61.7109375" style="25" customWidth="1"/>
    <col min="12761" max="12761" width="18.5703125" style="25" customWidth="1"/>
    <col min="12762" max="12801" width="16.85546875" style="25" customWidth="1"/>
    <col min="12802" max="12803" width="18.5703125" style="25" customWidth="1"/>
    <col min="12804" max="12804" width="21.7109375" style="25" customWidth="1"/>
    <col min="12805" max="13015" width="9.140625" style="25"/>
    <col min="13016" max="13016" width="61.7109375" style="25" customWidth="1"/>
    <col min="13017" max="13017" width="18.5703125" style="25" customWidth="1"/>
    <col min="13018" max="13057" width="16.85546875" style="25" customWidth="1"/>
    <col min="13058" max="13059" width="18.5703125" style="25" customWidth="1"/>
    <col min="13060" max="13060" width="21.7109375" style="25" customWidth="1"/>
    <col min="13061" max="13271" width="9.140625" style="25"/>
    <col min="13272" max="13272" width="61.7109375" style="25" customWidth="1"/>
    <col min="13273" max="13273" width="18.5703125" style="25" customWidth="1"/>
    <col min="13274" max="13313" width="16.85546875" style="25" customWidth="1"/>
    <col min="13314" max="13315" width="18.5703125" style="25" customWidth="1"/>
    <col min="13316" max="13316" width="21.7109375" style="25" customWidth="1"/>
    <col min="13317" max="13527" width="9.140625" style="25"/>
    <col min="13528" max="13528" width="61.7109375" style="25" customWidth="1"/>
    <col min="13529" max="13529" width="18.5703125" style="25" customWidth="1"/>
    <col min="13530" max="13569" width="16.85546875" style="25" customWidth="1"/>
    <col min="13570" max="13571" width="18.5703125" style="25" customWidth="1"/>
    <col min="13572" max="13572" width="21.7109375" style="25" customWidth="1"/>
    <col min="13573" max="13783" width="9.140625" style="25"/>
    <col min="13784" max="13784" width="61.7109375" style="25" customWidth="1"/>
    <col min="13785" max="13785" width="18.5703125" style="25" customWidth="1"/>
    <col min="13786" max="13825" width="16.85546875" style="25" customWidth="1"/>
    <col min="13826" max="13827" width="18.5703125" style="25" customWidth="1"/>
    <col min="13828" max="13828" width="21.7109375" style="25" customWidth="1"/>
    <col min="13829" max="14039" width="9.140625" style="25"/>
    <col min="14040" max="14040" width="61.7109375" style="25" customWidth="1"/>
    <col min="14041" max="14041" width="18.5703125" style="25" customWidth="1"/>
    <col min="14042" max="14081" width="16.85546875" style="25" customWidth="1"/>
    <col min="14082" max="14083" width="18.5703125" style="25" customWidth="1"/>
    <col min="14084" max="14084" width="21.7109375" style="25" customWidth="1"/>
    <col min="14085" max="14295" width="9.140625" style="25"/>
    <col min="14296" max="14296" width="61.7109375" style="25" customWidth="1"/>
    <col min="14297" max="14297" width="18.5703125" style="25" customWidth="1"/>
    <col min="14298" max="14337" width="16.85546875" style="25" customWidth="1"/>
    <col min="14338" max="14339" width="18.5703125" style="25" customWidth="1"/>
    <col min="14340" max="14340" width="21.7109375" style="25" customWidth="1"/>
    <col min="14341" max="14551" width="9.140625" style="25"/>
    <col min="14552" max="14552" width="61.7109375" style="25" customWidth="1"/>
    <col min="14553" max="14553" width="18.5703125" style="25" customWidth="1"/>
    <col min="14554" max="14593" width="16.85546875" style="25" customWidth="1"/>
    <col min="14594" max="14595" width="18.5703125" style="25" customWidth="1"/>
    <col min="14596" max="14596" width="21.7109375" style="25" customWidth="1"/>
    <col min="14597" max="14807" width="9.140625" style="25"/>
    <col min="14808" max="14808" width="61.7109375" style="25" customWidth="1"/>
    <col min="14809" max="14809" width="18.5703125" style="25" customWidth="1"/>
    <col min="14810" max="14849" width="16.85546875" style="25" customWidth="1"/>
    <col min="14850" max="14851" width="18.5703125" style="25" customWidth="1"/>
    <col min="14852" max="14852" width="21.7109375" style="25" customWidth="1"/>
    <col min="14853" max="15063" width="9.140625" style="25"/>
    <col min="15064" max="15064" width="61.7109375" style="25" customWidth="1"/>
    <col min="15065" max="15065" width="18.5703125" style="25" customWidth="1"/>
    <col min="15066" max="15105" width="16.85546875" style="25" customWidth="1"/>
    <col min="15106" max="15107" width="18.5703125" style="25" customWidth="1"/>
    <col min="15108" max="15108" width="21.7109375" style="25" customWidth="1"/>
    <col min="15109" max="15319" width="9.140625" style="25"/>
    <col min="15320" max="15320" width="61.7109375" style="25" customWidth="1"/>
    <col min="15321" max="15321" width="18.5703125" style="25" customWidth="1"/>
    <col min="15322" max="15361" width="16.85546875" style="25" customWidth="1"/>
    <col min="15362" max="15363" width="18.5703125" style="25" customWidth="1"/>
    <col min="15364" max="15364" width="21.7109375" style="25" customWidth="1"/>
    <col min="15365" max="15575" width="9.140625" style="25"/>
    <col min="15576" max="15576" width="61.7109375" style="25" customWidth="1"/>
    <col min="15577" max="15577" width="18.5703125" style="25" customWidth="1"/>
    <col min="15578" max="15617" width="16.85546875" style="25" customWidth="1"/>
    <col min="15618" max="15619" width="18.5703125" style="25" customWidth="1"/>
    <col min="15620" max="15620" width="21.7109375" style="25" customWidth="1"/>
    <col min="15621" max="15831" width="9.140625" style="25"/>
    <col min="15832" max="15832" width="61.7109375" style="25" customWidth="1"/>
    <col min="15833" max="15833" width="18.5703125" style="25" customWidth="1"/>
    <col min="15834" max="15873" width="16.85546875" style="25" customWidth="1"/>
    <col min="15874" max="15875" width="18.5703125" style="25" customWidth="1"/>
    <col min="15876" max="15876" width="21.7109375" style="25" customWidth="1"/>
    <col min="15877" max="16087" width="9.140625" style="25"/>
    <col min="16088" max="16088" width="61.7109375" style="25" customWidth="1"/>
    <col min="16089" max="16089" width="18.5703125" style="25" customWidth="1"/>
    <col min="16090" max="16129" width="16.85546875" style="25" customWidth="1"/>
    <col min="16130" max="16131" width="18.5703125" style="25" customWidth="1"/>
    <col min="16132" max="16132" width="21.7109375" style="25" customWidth="1"/>
    <col min="16133" max="16384" width="9.140625" style="25"/>
  </cols>
  <sheetData>
    <row r="1" spans="1:16" ht="18" hidden="1" x14ac:dyDescent="0.25">
      <c r="A1" s="16"/>
      <c r="B1" s="16"/>
      <c r="C1" s="16"/>
      <c r="D1" s="16"/>
      <c r="G1" s="16"/>
      <c r="H1" s="17" t="s">
        <v>135</v>
      </c>
      <c r="I1" s="218"/>
      <c r="J1" s="218"/>
      <c r="K1" s="17"/>
      <c r="L1" s="16"/>
      <c r="M1" s="16"/>
      <c r="N1" s="16"/>
      <c r="O1" s="16"/>
      <c r="P1" s="16"/>
    </row>
    <row r="2" spans="1:16" ht="18" hidden="1" x14ac:dyDescent="0.25">
      <c r="A2" s="16"/>
      <c r="B2" s="16"/>
      <c r="C2" s="16"/>
      <c r="D2" s="16"/>
      <c r="E2" s="25"/>
      <c r="F2" s="25"/>
      <c r="G2" s="16"/>
      <c r="H2" s="18" t="s">
        <v>136</v>
      </c>
      <c r="I2" s="218"/>
      <c r="J2" s="218"/>
      <c r="K2" s="18"/>
      <c r="L2" s="16"/>
      <c r="M2" s="16"/>
      <c r="N2" s="16"/>
      <c r="O2" s="16"/>
      <c r="P2" s="16"/>
    </row>
    <row r="3" spans="1:16" ht="18" hidden="1" x14ac:dyDescent="0.25">
      <c r="A3" s="219"/>
      <c r="B3" s="16"/>
      <c r="C3" s="16"/>
      <c r="D3" s="16"/>
      <c r="E3" s="25"/>
      <c r="F3" s="25"/>
      <c r="G3" s="16"/>
      <c r="H3" s="18" t="s">
        <v>137</v>
      </c>
      <c r="I3" s="218"/>
      <c r="J3" s="218"/>
      <c r="K3" s="18"/>
      <c r="L3" s="16"/>
      <c r="M3" s="16"/>
      <c r="N3" s="16"/>
      <c r="O3" s="16"/>
      <c r="P3" s="16"/>
    </row>
    <row r="4" spans="1:16" ht="18" hidden="1" x14ac:dyDescent="0.25">
      <c r="A4" s="219"/>
      <c r="B4" s="16"/>
      <c r="C4" s="16"/>
      <c r="D4" s="16"/>
      <c r="E4" s="16"/>
      <c r="F4" s="16"/>
      <c r="G4" s="16"/>
      <c r="H4" s="16"/>
      <c r="I4" s="218"/>
      <c r="J4" s="218"/>
      <c r="K4" s="18"/>
      <c r="L4" s="16"/>
      <c r="M4" s="16"/>
      <c r="N4" s="16"/>
      <c r="O4" s="16"/>
      <c r="P4" s="16"/>
    </row>
    <row r="5" spans="1:16" x14ac:dyDescent="0.2">
      <c r="A5" s="651" t="s">
        <v>287</v>
      </c>
      <c r="B5" s="651"/>
      <c r="C5" s="651"/>
      <c r="D5" s="651"/>
      <c r="E5" s="651"/>
      <c r="F5" s="651"/>
      <c r="G5" s="651"/>
      <c r="H5" s="651"/>
      <c r="I5" s="19"/>
      <c r="J5" s="19"/>
      <c r="K5" s="19"/>
      <c r="L5" s="19"/>
      <c r="M5" s="19"/>
      <c r="N5" s="19"/>
      <c r="O5" s="19"/>
      <c r="P5" s="19"/>
    </row>
    <row r="6" spans="1:16" ht="18" hidden="1" x14ac:dyDescent="0.25">
      <c r="A6" s="219"/>
      <c r="B6" s="16"/>
      <c r="C6" s="16"/>
      <c r="D6" s="16"/>
      <c r="E6" s="16"/>
      <c r="F6" s="16"/>
      <c r="G6" s="16"/>
      <c r="H6" s="16"/>
      <c r="I6" s="218"/>
      <c r="J6" s="218"/>
      <c r="K6" s="18"/>
      <c r="L6" s="16"/>
      <c r="M6" s="16"/>
      <c r="N6" s="16"/>
      <c r="O6" s="16"/>
      <c r="P6" s="16"/>
    </row>
    <row r="7" spans="1:16" ht="18" hidden="1" x14ac:dyDescent="0.2">
      <c r="A7" s="652" t="s">
        <v>138</v>
      </c>
      <c r="B7" s="652"/>
      <c r="C7" s="652"/>
      <c r="D7" s="652"/>
      <c r="E7" s="652"/>
      <c r="F7" s="652"/>
      <c r="G7" s="652"/>
      <c r="H7" s="652"/>
      <c r="I7" s="220"/>
      <c r="J7" s="220"/>
      <c r="K7" s="220"/>
      <c r="L7" s="220"/>
      <c r="M7" s="220"/>
      <c r="N7" s="220"/>
      <c r="O7" s="220"/>
      <c r="P7" s="220"/>
    </row>
    <row r="8" spans="1:16" ht="18" hidden="1" x14ac:dyDescent="0.2">
      <c r="A8" s="264"/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20"/>
      <c r="M8" s="220"/>
      <c r="N8" s="220"/>
      <c r="O8" s="220"/>
      <c r="P8" s="220"/>
    </row>
    <row r="9" spans="1:16" ht="18" x14ac:dyDescent="0.2">
      <c r="A9" s="652" t="s">
        <v>185</v>
      </c>
      <c r="B9" s="652"/>
      <c r="C9" s="652"/>
      <c r="D9" s="652"/>
      <c r="E9" s="652"/>
      <c r="F9" s="652"/>
      <c r="G9" s="652"/>
      <c r="H9" s="652"/>
      <c r="I9" s="221"/>
      <c r="J9" s="221"/>
      <c r="K9" s="221"/>
      <c r="L9" s="221"/>
      <c r="M9" s="221"/>
      <c r="N9" s="221"/>
      <c r="O9" s="221"/>
      <c r="P9" s="221"/>
    </row>
    <row r="10" spans="1:16" x14ac:dyDescent="0.2">
      <c r="A10" s="650" t="s">
        <v>139</v>
      </c>
      <c r="B10" s="650"/>
      <c r="C10" s="650"/>
      <c r="D10" s="650"/>
      <c r="E10" s="650"/>
      <c r="F10" s="650"/>
      <c r="G10" s="650"/>
      <c r="H10" s="650"/>
      <c r="I10" s="222"/>
      <c r="J10" s="222"/>
      <c r="K10" s="222"/>
      <c r="L10" s="222"/>
      <c r="M10" s="222"/>
      <c r="N10" s="222"/>
      <c r="O10" s="222"/>
      <c r="P10" s="222"/>
    </row>
    <row r="11" spans="1:16" ht="18" hidden="1" x14ac:dyDescent="0.2">
      <c r="A11" s="264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20"/>
      <c r="M11" s="220"/>
      <c r="N11" s="220"/>
      <c r="O11" s="220"/>
      <c r="P11" s="220"/>
    </row>
    <row r="12" spans="1:16" ht="18" hidden="1" x14ac:dyDescent="0.2">
      <c r="A12" s="653" t="s">
        <v>97</v>
      </c>
      <c r="B12" s="653"/>
      <c r="C12" s="653"/>
      <c r="D12" s="653"/>
      <c r="E12" s="653"/>
      <c r="F12" s="653"/>
      <c r="G12" s="653"/>
      <c r="H12" s="653"/>
      <c r="I12" s="221"/>
      <c r="J12" s="221"/>
      <c r="K12" s="221"/>
      <c r="L12" s="221"/>
      <c r="M12" s="221"/>
      <c r="N12" s="221"/>
      <c r="O12" s="221"/>
      <c r="P12" s="221"/>
    </row>
    <row r="13" spans="1:16" hidden="1" x14ac:dyDescent="0.2">
      <c r="A13" s="650" t="s">
        <v>140</v>
      </c>
      <c r="B13" s="650"/>
      <c r="C13" s="650"/>
      <c r="D13" s="650"/>
      <c r="E13" s="650"/>
      <c r="F13" s="650"/>
      <c r="G13" s="650"/>
      <c r="H13" s="650"/>
      <c r="I13" s="222"/>
      <c r="J13" s="222"/>
      <c r="K13" s="222"/>
      <c r="L13" s="222"/>
      <c r="M13" s="222"/>
      <c r="N13" s="222"/>
      <c r="O13" s="222"/>
      <c r="P13" s="222"/>
    </row>
    <row r="14" spans="1:16" ht="18" hidden="1" x14ac:dyDescent="0.2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</row>
    <row r="15" spans="1:16" ht="18" x14ac:dyDescent="0.2">
      <c r="A15" s="652" t="s">
        <v>248</v>
      </c>
      <c r="B15" s="652"/>
      <c r="C15" s="652"/>
      <c r="D15" s="652"/>
      <c r="E15" s="652"/>
      <c r="F15" s="652"/>
      <c r="G15" s="652"/>
      <c r="H15" s="652"/>
      <c r="I15" s="221"/>
      <c r="J15" s="221"/>
      <c r="K15" s="221"/>
      <c r="L15" s="221"/>
      <c r="M15" s="221"/>
      <c r="N15" s="221"/>
      <c r="O15" s="221"/>
      <c r="P15" s="221"/>
    </row>
    <row r="16" spans="1:16" x14ac:dyDescent="0.2">
      <c r="A16" s="650" t="s">
        <v>141</v>
      </c>
      <c r="B16" s="650"/>
      <c r="C16" s="650"/>
      <c r="D16" s="650"/>
      <c r="E16" s="650"/>
      <c r="F16" s="650"/>
      <c r="G16" s="650"/>
      <c r="H16" s="650"/>
      <c r="I16" s="222"/>
      <c r="J16" s="222"/>
      <c r="K16" s="222"/>
      <c r="L16" s="222"/>
      <c r="M16" s="222"/>
      <c r="N16" s="222"/>
      <c r="O16" s="222"/>
      <c r="P16" s="222"/>
    </row>
    <row r="17" spans="1:16" ht="18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</row>
    <row r="18" spans="1:16" ht="18" x14ac:dyDescent="0.2">
      <c r="A18" s="653" t="s">
        <v>197</v>
      </c>
      <c r="B18" s="653"/>
      <c r="C18" s="653"/>
      <c r="D18" s="653"/>
      <c r="E18" s="653"/>
      <c r="F18" s="653"/>
      <c r="G18" s="653"/>
      <c r="H18" s="653"/>
      <c r="I18" s="225"/>
      <c r="J18" s="225"/>
      <c r="K18" s="225"/>
      <c r="L18" s="225"/>
      <c r="M18" s="225"/>
      <c r="N18" s="225"/>
      <c r="O18" s="225"/>
      <c r="P18" s="225"/>
    </row>
    <row r="19" spans="1:16" hidden="1" x14ac:dyDescent="0.2">
      <c r="A19" s="226"/>
    </row>
    <row r="20" spans="1:16" hidden="1" x14ac:dyDescent="0.2">
      <c r="A20" s="226"/>
    </row>
    <row r="21" spans="1:16" hidden="1" x14ac:dyDescent="0.2">
      <c r="A21" s="226"/>
    </row>
    <row r="22" spans="1:16" hidden="1" x14ac:dyDescent="0.2">
      <c r="A22" s="226"/>
    </row>
    <row r="23" spans="1:16" x14ac:dyDescent="0.2">
      <c r="D23" s="228"/>
    </row>
    <row r="24" spans="1:16" ht="16.5" thickBot="1" x14ac:dyDescent="0.25">
      <c r="A24" s="229" t="s">
        <v>142</v>
      </c>
      <c r="B24" s="230" t="s">
        <v>2</v>
      </c>
      <c r="J24" s="228" t="s">
        <v>144</v>
      </c>
    </row>
    <row r="25" spans="1:16" x14ac:dyDescent="0.2">
      <c r="A25" s="231" t="s">
        <v>186</v>
      </c>
      <c r="B25" s="232">
        <f>'Модель с "проектом"'!X86</f>
        <v>1642296.6202323344</v>
      </c>
      <c r="J25" s="662" t="s">
        <v>146</v>
      </c>
      <c r="K25" s="663"/>
      <c r="L25" s="663"/>
      <c r="M25" s="664">
        <f>IF(SUM(B83:P83)=0,"не окупается",SUM(B83:P83))</f>
        <v>6.4635685220566588</v>
      </c>
      <c r="N25" s="665"/>
    </row>
    <row r="26" spans="1:16" x14ac:dyDescent="0.2">
      <c r="A26" s="233" t="s">
        <v>187</v>
      </c>
      <c r="B26" s="234">
        <v>0</v>
      </c>
      <c r="J26" s="666" t="s">
        <v>147</v>
      </c>
      <c r="K26" s="667"/>
      <c r="L26" s="667"/>
      <c r="M26" s="668" t="str">
        <f>IF(SUM(B84:P84)=0,"не окупается",SUM(B84:P84))</f>
        <v>не окупается</v>
      </c>
      <c r="N26" s="669"/>
    </row>
    <row r="27" spans="1:16" x14ac:dyDescent="0.2">
      <c r="A27" s="233" t="s">
        <v>143</v>
      </c>
      <c r="B27" s="234">
        <v>15</v>
      </c>
      <c r="J27" s="654" t="s">
        <v>202</v>
      </c>
      <c r="K27" s="655"/>
      <c r="L27" s="655"/>
      <c r="M27" s="658">
        <f>P81</f>
        <v>-332386.804123262</v>
      </c>
      <c r="N27" s="659"/>
    </row>
    <row r="28" spans="1:16" ht="16.149999999999999" customHeight="1" thickBot="1" x14ac:dyDescent="0.25">
      <c r="A28" s="235" t="s">
        <v>145</v>
      </c>
      <c r="B28" s="236">
        <v>1</v>
      </c>
      <c r="J28" s="656"/>
      <c r="K28" s="657"/>
      <c r="L28" s="657"/>
      <c r="M28" s="660"/>
      <c r="N28" s="661"/>
    </row>
    <row r="29" spans="1:16" ht="15.6" customHeight="1" x14ac:dyDescent="0.2">
      <c r="A29" s="231" t="s">
        <v>188</v>
      </c>
      <c r="B29" s="232"/>
    </row>
    <row r="30" spans="1:16" ht="27.6" customHeight="1" x14ac:dyDescent="0.2">
      <c r="A30" s="233" t="s">
        <v>148</v>
      </c>
      <c r="B30" s="234"/>
    </row>
    <row r="31" spans="1:16" x14ac:dyDescent="0.2">
      <c r="A31" s="233" t="s">
        <v>149</v>
      </c>
      <c r="B31" s="234"/>
    </row>
    <row r="32" spans="1:16" x14ac:dyDescent="0.2">
      <c r="A32" s="233" t="s">
        <v>189</v>
      </c>
      <c r="B32" s="234"/>
    </row>
    <row r="33" spans="1:16" x14ac:dyDescent="0.2">
      <c r="A33" s="233" t="s">
        <v>150</v>
      </c>
      <c r="B33" s="234"/>
    </row>
    <row r="34" spans="1:16" x14ac:dyDescent="0.2">
      <c r="A34" s="233" t="s">
        <v>151</v>
      </c>
      <c r="B34" s="234"/>
    </row>
    <row r="35" spans="1:16" hidden="1" x14ac:dyDescent="0.2">
      <c r="A35" s="237"/>
      <c r="B35" s="234"/>
    </row>
    <row r="36" spans="1:16" ht="16.5" thickBot="1" x14ac:dyDescent="0.25">
      <c r="A36" s="235" t="s">
        <v>64</v>
      </c>
      <c r="B36" s="238">
        <v>0.25</v>
      </c>
    </row>
    <row r="37" spans="1:16" x14ac:dyDescent="0.2">
      <c r="A37" s="231" t="s">
        <v>94</v>
      </c>
      <c r="B37" s="232">
        <v>0</v>
      </c>
    </row>
    <row r="38" spans="1:16" x14ac:dyDescent="0.2">
      <c r="A38" s="233" t="s">
        <v>190</v>
      </c>
      <c r="B38" s="234"/>
    </row>
    <row r="39" spans="1:16" ht="16.5" thickBot="1" x14ac:dyDescent="0.25">
      <c r="A39" s="237" t="s">
        <v>152</v>
      </c>
      <c r="B39" s="239"/>
    </row>
    <row r="40" spans="1:16" x14ac:dyDescent="0.2">
      <c r="A40" s="240" t="s">
        <v>153</v>
      </c>
      <c r="B40" s="241">
        <v>1</v>
      </c>
    </row>
    <row r="41" spans="1:16" x14ac:dyDescent="0.2">
      <c r="A41" s="27" t="s">
        <v>154</v>
      </c>
      <c r="B41" s="242" t="str">
        <f>Capex!M5</f>
        <v>Ключ +3,5%</v>
      </c>
    </row>
    <row r="42" spans="1:16" x14ac:dyDescent="0.2">
      <c r="A42" s="27" t="s">
        <v>155</v>
      </c>
      <c r="B42" s="243" t="str">
        <f>Capex!M6</f>
        <v>Ключ +3,5%</v>
      </c>
    </row>
    <row r="43" spans="1:16" x14ac:dyDescent="0.2">
      <c r="A43" s="27" t="s">
        <v>156</v>
      </c>
      <c r="B43" s="243">
        <f>(Capex!B5+Capex!B6)/Capex!B20</f>
        <v>0.96072595694846386</v>
      </c>
    </row>
    <row r="44" spans="1:16" x14ac:dyDescent="0.2">
      <c r="A44" s="27" t="s">
        <v>157</v>
      </c>
      <c r="B44" s="243">
        <v>0.16</v>
      </c>
    </row>
    <row r="45" spans="1:16" ht="36" customHeight="1" x14ac:dyDescent="0.2">
      <c r="A45" s="27" t="s">
        <v>158</v>
      </c>
      <c r="B45" s="243">
        <f>1-B43</f>
        <v>3.9274043051536145E-2</v>
      </c>
    </row>
    <row r="46" spans="1:16" ht="16.5" thickBot="1" x14ac:dyDescent="0.25">
      <c r="A46" s="244" t="s">
        <v>159</v>
      </c>
      <c r="B46" s="245" t="e">
        <f>B45*B44+B43*B42*(1-B36)</f>
        <v>#VALUE!</v>
      </c>
    </row>
    <row r="47" spans="1:16" s="24" customFormat="1" x14ac:dyDescent="0.2">
      <c r="A47" s="246" t="s">
        <v>130</v>
      </c>
      <c r="B47" s="28">
        <f>B60</f>
        <v>1</v>
      </c>
      <c r="C47" s="28">
        <f t="shared" ref="C47:P47" si="0">C60</f>
        <v>2</v>
      </c>
      <c r="D47" s="28">
        <f t="shared" si="0"/>
        <v>3</v>
      </c>
      <c r="E47" s="28">
        <f t="shared" si="0"/>
        <v>4</v>
      </c>
      <c r="F47" s="28">
        <f t="shared" si="0"/>
        <v>5</v>
      </c>
      <c r="G47" s="28">
        <f t="shared" si="0"/>
        <v>6</v>
      </c>
      <c r="H47" s="28">
        <f t="shared" si="0"/>
        <v>7</v>
      </c>
      <c r="I47" s="28">
        <f t="shared" si="0"/>
        <v>8</v>
      </c>
      <c r="J47" s="28">
        <f t="shared" si="0"/>
        <v>9</v>
      </c>
      <c r="K47" s="28">
        <f t="shared" si="0"/>
        <v>10</v>
      </c>
      <c r="L47" s="28">
        <f t="shared" si="0"/>
        <v>11</v>
      </c>
      <c r="M47" s="28">
        <f t="shared" si="0"/>
        <v>12</v>
      </c>
      <c r="N47" s="28">
        <f t="shared" si="0"/>
        <v>13</v>
      </c>
      <c r="O47" s="28">
        <f t="shared" si="0"/>
        <v>14</v>
      </c>
      <c r="P47" s="28">
        <f t="shared" si="0"/>
        <v>15</v>
      </c>
    </row>
    <row r="48" spans="1:16" s="24" customFormat="1" x14ac:dyDescent="0.2">
      <c r="A48" s="27" t="s">
        <v>160</v>
      </c>
      <c r="B48" s="247">
        <v>0</v>
      </c>
      <c r="C48" s="247">
        <v>0</v>
      </c>
      <c r="D48" s="247">
        <f>Индекс!B6-1</f>
        <v>7.8999999999999959E-2</v>
      </c>
      <c r="E48" s="247">
        <f>Индекс!C6-1</f>
        <v>7.8999999999999959E-2</v>
      </c>
      <c r="F48" s="247">
        <f>Индекс!D6-1</f>
        <v>4.4000000000000039E-2</v>
      </c>
      <c r="G48" s="247">
        <f>Индекс!E6-1</f>
        <v>4.2999999999999927E-2</v>
      </c>
      <c r="H48" s="247">
        <f>Индекс!F6-1</f>
        <v>4.2999999999999927E-2</v>
      </c>
      <c r="I48" s="247">
        <f>Индекс!G6-1</f>
        <v>4.2999999999999927E-2</v>
      </c>
      <c r="J48" s="247">
        <f>Индекс!H6-1</f>
        <v>4.2999999999999927E-2</v>
      </c>
      <c r="K48" s="247">
        <f>Индекс!I6-1</f>
        <v>4.2999999999999927E-2</v>
      </c>
      <c r="L48" s="247">
        <f>Индекс!J6-1</f>
        <v>4.2999999999999927E-2</v>
      </c>
      <c r="M48" s="247">
        <f>Индекс!K6-1</f>
        <v>4.2999999999999927E-2</v>
      </c>
      <c r="N48" s="247">
        <f>Индекс!L6-1</f>
        <v>4.2999999999999927E-2</v>
      </c>
      <c r="O48" s="247">
        <f>Индекс!M6-1</f>
        <v>4.2999999999999927E-2</v>
      </c>
      <c r="P48" s="247">
        <f>Индекс!N6-1</f>
        <v>4.2999999999999927E-2</v>
      </c>
    </row>
    <row r="49" spans="1:16" s="24" customFormat="1" x14ac:dyDescent="0.2">
      <c r="A49" s="27" t="s">
        <v>161</v>
      </c>
      <c r="B49" s="247">
        <f>B48</f>
        <v>0</v>
      </c>
      <c r="C49" s="247">
        <f>(1+B49)*(1+C48)-1</f>
        <v>0</v>
      </c>
      <c r="D49" s="247">
        <f t="shared" ref="D49:P49" si="1">(1+C49)*(1+D48)-1</f>
        <v>7.8999999999999959E-2</v>
      </c>
      <c r="E49" s="247">
        <f t="shared" si="1"/>
        <v>0.16424099999999986</v>
      </c>
      <c r="F49" s="247">
        <f t="shared" si="1"/>
        <v>0.21546760399999987</v>
      </c>
      <c r="G49" s="247">
        <f t="shared" si="1"/>
        <v>0.2677327109719998</v>
      </c>
      <c r="H49" s="247">
        <f t="shared" si="1"/>
        <v>0.32224521754379576</v>
      </c>
      <c r="I49" s="247">
        <f t="shared" si="1"/>
        <v>0.3791017618981789</v>
      </c>
      <c r="J49" s="247">
        <f t="shared" si="1"/>
        <v>0.43840313765980055</v>
      </c>
      <c r="K49" s="247">
        <f t="shared" si="1"/>
        <v>0.50025447257917177</v>
      </c>
      <c r="L49" s="247">
        <f t="shared" si="1"/>
        <v>0.56476541490007603</v>
      </c>
      <c r="M49" s="247">
        <f t="shared" si="1"/>
        <v>0.63205032774077918</v>
      </c>
      <c r="N49" s="247">
        <f t="shared" si="1"/>
        <v>0.70222849183363256</v>
      </c>
      <c r="O49" s="247">
        <f t="shared" si="1"/>
        <v>0.7754243169824786</v>
      </c>
      <c r="P49" s="247">
        <f t="shared" si="1"/>
        <v>0.85176756261272502</v>
      </c>
    </row>
    <row r="50" spans="1:16" x14ac:dyDescent="0.2">
      <c r="A50" s="27" t="s">
        <v>191</v>
      </c>
      <c r="B50" s="37">
        <f>SUM(B51)</f>
        <v>229975.39092190118</v>
      </c>
      <c r="C50" s="37">
        <f t="shared" ref="C50:P50" si="2">SUM(C51)</f>
        <v>236490.30394051873</v>
      </c>
      <c r="D50" s="37">
        <f t="shared" si="2"/>
        <v>469992.61937139509</v>
      </c>
      <c r="E50" s="37">
        <f t="shared" si="2"/>
        <v>489620.20224626327</v>
      </c>
      <c r="F50" s="37">
        <f t="shared" si="2"/>
        <v>508983.50485229632</v>
      </c>
      <c r="G50" s="37">
        <f t="shared" si="2"/>
        <v>529363.69525210245</v>
      </c>
      <c r="H50" s="37">
        <f t="shared" si="2"/>
        <v>550811.67555493664</v>
      </c>
      <c r="I50" s="37">
        <f t="shared" si="2"/>
        <v>573380.91698525962</v>
      </c>
      <c r="J50" s="37">
        <f t="shared" si="2"/>
        <v>597127.59051189222</v>
      </c>
      <c r="K50" s="37">
        <f t="shared" si="2"/>
        <v>618803.44247558876</v>
      </c>
      <c r="L50" s="37">
        <f t="shared" si="2"/>
        <v>638010.75293249218</v>
      </c>
      <c r="M50" s="37">
        <f t="shared" si="2"/>
        <v>657979.01589730964</v>
      </c>
      <c r="N50" s="37">
        <f t="shared" si="2"/>
        <v>678737.19585076137</v>
      </c>
      <c r="O50" s="37">
        <f t="shared" si="2"/>
        <v>700315.37878249306</v>
      </c>
      <c r="P50" s="37">
        <f t="shared" si="2"/>
        <v>722744.81632515788</v>
      </c>
    </row>
    <row r="51" spans="1:16" s="279" customFormat="1" x14ac:dyDescent="0.2">
      <c r="A51" s="277" t="s">
        <v>239</v>
      </c>
      <c r="B51" s="278">
        <f>'Модель с "проектом"'!I3</f>
        <v>229975.39092190118</v>
      </c>
      <c r="C51" s="278">
        <f>'Модель с "проектом"'!J3</f>
        <v>236490.30394051873</v>
      </c>
      <c r="D51" s="278">
        <f>'Модель с "проектом"'!K3</f>
        <v>469992.61937139509</v>
      </c>
      <c r="E51" s="278">
        <f>'Модель с "проектом"'!L3</f>
        <v>489620.20224626327</v>
      </c>
      <c r="F51" s="278">
        <f>'Модель с "проектом"'!M3</f>
        <v>508983.50485229632</v>
      </c>
      <c r="G51" s="278">
        <f>'Модель с "проектом"'!N3</f>
        <v>529363.69525210245</v>
      </c>
      <c r="H51" s="278">
        <f>'Модель с "проектом"'!O3</f>
        <v>550811.67555493664</v>
      </c>
      <c r="I51" s="278">
        <f>'Модель с "проектом"'!P3</f>
        <v>573380.91698525962</v>
      </c>
      <c r="J51" s="278">
        <f>'Модель с "проектом"'!Q3</f>
        <v>597127.59051189222</v>
      </c>
      <c r="K51" s="278">
        <f>'Модель с "проектом"'!R3</f>
        <v>618803.44247558876</v>
      </c>
      <c r="L51" s="278">
        <f>'Модель с "проектом"'!S3</f>
        <v>638010.75293249218</v>
      </c>
      <c r="M51" s="278">
        <f>'Модель с "проектом"'!T3</f>
        <v>657979.01589730964</v>
      </c>
      <c r="N51" s="278">
        <f>'Модель с "проектом"'!U3</f>
        <v>678737.19585076137</v>
      </c>
      <c r="O51" s="278">
        <f>'Модель с "проектом"'!V3</f>
        <v>700315.37878249306</v>
      </c>
      <c r="P51" s="278">
        <f>'Модель с "проектом"'!W3</f>
        <v>722744.81632515788</v>
      </c>
    </row>
    <row r="52" spans="1:16" s="279" customFormat="1" ht="16.5" hidden="1" thickBot="1" x14ac:dyDescent="0.25">
      <c r="A52" s="280" t="s">
        <v>240</v>
      </c>
      <c r="B52" s="281">
        <v>0</v>
      </c>
      <c r="C52" s="281">
        <v>0</v>
      </c>
      <c r="D52" s="281" t="e">
        <f>IF('Модель с "проектом"'!#REF!&lt;0,-'Модель с "проектом"'!#REF!,0)</f>
        <v>#REF!</v>
      </c>
      <c r="E52" s="281" t="e">
        <f>IF('Модель с "проектом"'!#REF!&lt;0,-'Модель с "проектом"'!#REF!,0)</f>
        <v>#REF!</v>
      </c>
      <c r="F52" s="281" t="e">
        <f>IF('Модель с "проектом"'!#REF!&lt;0,-'Модель с "проектом"'!#REF!,0)</f>
        <v>#REF!</v>
      </c>
      <c r="G52" s="281" t="e">
        <f>IF('Модель с "проектом"'!#REF!&lt;0,-'Модель с "проектом"'!#REF!,0)</f>
        <v>#REF!</v>
      </c>
      <c r="H52" s="281" t="e">
        <f>IF('Модель с "проектом"'!#REF!&lt;0,-'Модель с "проектом"'!#REF!,0)</f>
        <v>#REF!</v>
      </c>
      <c r="I52" s="281" t="e">
        <f>IF('Модель с "проектом"'!#REF!&lt;0,-'Модель с "проектом"'!#REF!,0)</f>
        <v>#REF!</v>
      </c>
      <c r="J52" s="281" t="e">
        <f>IF('Модель с "проектом"'!#REF!&lt;0,-'Модель с "проектом"'!#REF!,0)</f>
        <v>#REF!</v>
      </c>
      <c r="K52" s="281" t="e">
        <f>IF('Модель с "проектом"'!#REF!&lt;0,-'Модель с "проектом"'!#REF!,0)</f>
        <v>#REF!</v>
      </c>
      <c r="L52" s="281" t="e">
        <f>IF('Модель с "проектом"'!#REF!&lt;0,-'Модель с "проектом"'!#REF!,0)</f>
        <v>#REF!</v>
      </c>
      <c r="M52" s="281" t="e">
        <f>IF('Модель с "проектом"'!#REF!&lt;0,-'Модель с "проектом"'!#REF!,0)</f>
        <v>#REF!</v>
      </c>
      <c r="N52" s="281" t="e">
        <f>IF('Модель с "проектом"'!#REF!&lt;0,-'Модель с "проектом"'!#REF!,0)</f>
        <v>#REF!</v>
      </c>
      <c r="O52" s="281" t="e">
        <f>IF('Модель с "проектом"'!#REF!&lt;0,-'Модель с "проектом"'!#REF!,0)</f>
        <v>#REF!</v>
      </c>
      <c r="P52" s="281" t="e">
        <f>IF('Модель с "проектом"'!#REF!&lt;0,-'Модель с "проектом"'!#REF!,0)</f>
        <v>#REF!</v>
      </c>
    </row>
    <row r="53" spans="1:16" ht="16.5" thickBot="1" x14ac:dyDescent="0.25"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</row>
    <row r="54" spans="1:16" x14ac:dyDescent="0.2">
      <c r="A54" s="26" t="s">
        <v>192</v>
      </c>
      <c r="B54" s="28">
        <f>B60</f>
        <v>1</v>
      </c>
      <c r="C54" s="28">
        <f t="shared" ref="C54:P54" si="3">C60</f>
        <v>2</v>
      </c>
      <c r="D54" s="28">
        <f t="shared" si="3"/>
        <v>3</v>
      </c>
      <c r="E54" s="28">
        <f t="shared" si="3"/>
        <v>4</v>
      </c>
      <c r="F54" s="28">
        <f t="shared" si="3"/>
        <v>5</v>
      </c>
      <c r="G54" s="28">
        <f t="shared" si="3"/>
        <v>6</v>
      </c>
      <c r="H54" s="28">
        <f t="shared" si="3"/>
        <v>7</v>
      </c>
      <c r="I54" s="28">
        <f t="shared" si="3"/>
        <v>8</v>
      </c>
      <c r="J54" s="28">
        <f t="shared" si="3"/>
        <v>9</v>
      </c>
      <c r="K54" s="28">
        <f t="shared" si="3"/>
        <v>10</v>
      </c>
      <c r="L54" s="28">
        <f t="shared" si="3"/>
        <v>11</v>
      </c>
      <c r="M54" s="28">
        <f t="shared" si="3"/>
        <v>12</v>
      </c>
      <c r="N54" s="28">
        <f t="shared" si="3"/>
        <v>13</v>
      </c>
      <c r="O54" s="28">
        <f t="shared" si="3"/>
        <v>14</v>
      </c>
      <c r="P54" s="28">
        <f t="shared" si="3"/>
        <v>15</v>
      </c>
    </row>
    <row r="55" spans="1:16" x14ac:dyDescent="0.2">
      <c r="A55" s="282" t="s">
        <v>162</v>
      </c>
      <c r="B55" s="37">
        <v>0</v>
      </c>
      <c r="C55" s="37">
        <f t="shared" ref="C55:P55" si="4">B55+B56-B57</f>
        <v>0</v>
      </c>
      <c r="D55" s="37">
        <f t="shared" si="4"/>
        <v>1843035.9419494658</v>
      </c>
      <c r="E55" s="37">
        <f t="shared" si="4"/>
        <v>1192518.9505566</v>
      </c>
      <c r="F55" s="37">
        <f t="shared" si="4"/>
        <v>903305.80677444744</v>
      </c>
      <c r="G55" s="37">
        <f t="shared" si="4"/>
        <v>614092.66299229488</v>
      </c>
      <c r="H55" s="37">
        <f t="shared" si="4"/>
        <v>324879.51921014237</v>
      </c>
      <c r="I55" s="37">
        <f t="shared" si="4"/>
        <v>58164.872141215834</v>
      </c>
      <c r="J55" s="37">
        <f t="shared" si="4"/>
        <v>6.9121597334742546E-10</v>
      </c>
      <c r="K55" s="37">
        <f t="shared" si="4"/>
        <v>6.9121597334742546E-10</v>
      </c>
      <c r="L55" s="37">
        <f t="shared" si="4"/>
        <v>6.9121597334742546E-10</v>
      </c>
      <c r="M55" s="37">
        <f t="shared" si="4"/>
        <v>6.9121597334742546E-10</v>
      </c>
      <c r="N55" s="37">
        <f t="shared" si="4"/>
        <v>6.9121597334742546E-10</v>
      </c>
      <c r="O55" s="37">
        <f t="shared" si="4"/>
        <v>6.9121597334742546E-10</v>
      </c>
      <c r="P55" s="37">
        <f t="shared" si="4"/>
        <v>6.9121597334742546E-10</v>
      </c>
    </row>
    <row r="56" spans="1:16" x14ac:dyDescent="0.2">
      <c r="A56" s="282" t="s">
        <v>163</v>
      </c>
      <c r="B56" s="37">
        <f>График!E223</f>
        <v>0</v>
      </c>
      <c r="C56" s="37">
        <f>График!F223</f>
        <v>2003594.0640230477</v>
      </c>
      <c r="D56" s="37">
        <f>График!G223</f>
        <v>0</v>
      </c>
      <c r="E56" s="37">
        <f>График!H223</f>
        <v>0</v>
      </c>
      <c r="F56" s="37">
        <f>График!I223</f>
        <v>0</v>
      </c>
      <c r="G56" s="37">
        <f>График!J223</f>
        <v>0</v>
      </c>
      <c r="H56" s="37">
        <f>График!K223</f>
        <v>0</v>
      </c>
      <c r="I56" s="37">
        <f>График!L223</f>
        <v>0</v>
      </c>
      <c r="J56" s="37">
        <f>График!M223</f>
        <v>0</v>
      </c>
      <c r="K56" s="37">
        <f>График!N223</f>
        <v>0</v>
      </c>
      <c r="L56" s="37">
        <f>График!O223</f>
        <v>0</v>
      </c>
      <c r="M56" s="37">
        <f>График!P223</f>
        <v>0</v>
      </c>
      <c r="N56" s="37">
        <f>График!Q223</f>
        <v>0</v>
      </c>
      <c r="O56" s="37">
        <f>График!R223</f>
        <v>0</v>
      </c>
      <c r="P56" s="37">
        <f>График!S223</f>
        <v>0</v>
      </c>
    </row>
    <row r="57" spans="1:16" x14ac:dyDescent="0.2">
      <c r="A57" s="282" t="s">
        <v>164</v>
      </c>
      <c r="B57" s="37">
        <f>График!E226+График!E224</f>
        <v>0</v>
      </c>
      <c r="C57" s="37">
        <f>График!F226+График!F224</f>
        <v>160558.12207358179</v>
      </c>
      <c r="D57" s="37">
        <f>График!G226+График!G224</f>
        <v>650516.99139286566</v>
      </c>
      <c r="E57" s="37">
        <f>График!H226+График!H224</f>
        <v>289213.1437821525</v>
      </c>
      <c r="F57" s="37">
        <f>График!I226+График!I224</f>
        <v>289213.1437821525</v>
      </c>
      <c r="G57" s="37">
        <f>График!J226+График!J224</f>
        <v>289213.1437821525</v>
      </c>
      <c r="H57" s="37">
        <f>График!K226+График!K224</f>
        <v>266714.64706892654</v>
      </c>
      <c r="I57" s="37">
        <f>График!L226+График!L224</f>
        <v>58164.872141215143</v>
      </c>
      <c r="J57" s="37">
        <f>График!M226+График!M224</f>
        <v>0</v>
      </c>
      <c r="K57" s="37">
        <f>График!N226+График!N224</f>
        <v>0</v>
      </c>
      <c r="L57" s="37">
        <f>График!O226+График!O224</f>
        <v>0</v>
      </c>
      <c r="M57" s="37">
        <f>График!P226+График!P224</f>
        <v>0</v>
      </c>
      <c r="N57" s="37">
        <f>График!Q226+График!Q224</f>
        <v>0</v>
      </c>
      <c r="O57" s="37">
        <f>График!R226+График!R224</f>
        <v>0</v>
      </c>
      <c r="P57" s="37">
        <f>График!S226+График!S224</f>
        <v>0</v>
      </c>
    </row>
    <row r="58" spans="1:16" ht="16.5" thickBot="1" x14ac:dyDescent="0.25">
      <c r="A58" s="283" t="s">
        <v>165</v>
      </c>
      <c r="B58" s="38">
        <f>График!E225</f>
        <v>0</v>
      </c>
      <c r="C58" s="38">
        <f>График!F225</f>
        <v>154294.95199227962</v>
      </c>
      <c r="D58" s="38">
        <f>График!G225</f>
        <v>187192.39774538184</v>
      </c>
      <c r="E58" s="38">
        <f>График!H225</f>
        <v>127195.55115877352</v>
      </c>
      <c r="F58" s="38">
        <f>График!I225</f>
        <v>92489.973904915212</v>
      </c>
      <c r="G58" s="38">
        <f>График!J225</f>
        <v>57784.396651056908</v>
      </c>
      <c r="H58" s="38">
        <f>График!K225</f>
        <v>23209.453921342887</v>
      </c>
      <c r="I58" s="38">
        <f>График!L225</f>
        <v>1831.2846463210803</v>
      </c>
      <c r="J58" s="38">
        <f>График!M225</f>
        <v>0</v>
      </c>
      <c r="K58" s="38">
        <f>График!N225</f>
        <v>0</v>
      </c>
      <c r="L58" s="38">
        <f>График!O225</f>
        <v>0</v>
      </c>
      <c r="M58" s="38">
        <f>График!P225</f>
        <v>0</v>
      </c>
      <c r="N58" s="38">
        <f>График!Q225</f>
        <v>0</v>
      </c>
      <c r="O58" s="38">
        <f>График!R225</f>
        <v>0</v>
      </c>
      <c r="P58" s="38">
        <f>График!S225</f>
        <v>0</v>
      </c>
    </row>
    <row r="59" spans="1:16" s="24" customFormat="1" ht="16.5" thickBot="1" x14ac:dyDescent="0.25">
      <c r="A59" s="249"/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</row>
    <row r="60" spans="1:16" x14ac:dyDescent="0.2">
      <c r="A60" s="26" t="s">
        <v>193</v>
      </c>
      <c r="B60" s="28">
        <v>1</v>
      </c>
      <c r="C60" s="28">
        <f>B60+1</f>
        <v>2</v>
      </c>
      <c r="D60" s="28">
        <f t="shared" ref="D60:P60" si="5">C60+1</f>
        <v>3</v>
      </c>
      <c r="E60" s="28">
        <f t="shared" si="5"/>
        <v>4</v>
      </c>
      <c r="F60" s="28">
        <f t="shared" si="5"/>
        <v>5</v>
      </c>
      <c r="G60" s="28">
        <f t="shared" si="5"/>
        <v>6</v>
      </c>
      <c r="H60" s="28">
        <f t="shared" si="5"/>
        <v>7</v>
      </c>
      <c r="I60" s="28">
        <f t="shared" si="5"/>
        <v>8</v>
      </c>
      <c r="J60" s="28">
        <f t="shared" si="5"/>
        <v>9</v>
      </c>
      <c r="K60" s="28">
        <f t="shared" si="5"/>
        <v>10</v>
      </c>
      <c r="L60" s="28">
        <f t="shared" si="5"/>
        <v>11</v>
      </c>
      <c r="M60" s="28">
        <f t="shared" si="5"/>
        <v>12</v>
      </c>
      <c r="N60" s="28">
        <f t="shared" si="5"/>
        <v>13</v>
      </c>
      <c r="O60" s="28">
        <f t="shared" si="5"/>
        <v>14</v>
      </c>
      <c r="P60" s="28">
        <f t="shared" si="5"/>
        <v>15</v>
      </c>
    </row>
    <row r="61" spans="1:16" ht="15" x14ac:dyDescent="0.2">
      <c r="A61" s="29" t="s">
        <v>166</v>
      </c>
      <c r="B61" s="39">
        <f t="shared" ref="B61:P61" si="6">B50*$B$28</f>
        <v>229975.39092190118</v>
      </c>
      <c r="C61" s="39">
        <f>C50*$B$28</f>
        <v>236490.30394051873</v>
      </c>
      <c r="D61" s="39">
        <f t="shared" si="6"/>
        <v>469992.61937139509</v>
      </c>
      <c r="E61" s="39">
        <f t="shared" si="6"/>
        <v>489620.20224626327</v>
      </c>
      <c r="F61" s="39">
        <f t="shared" si="6"/>
        <v>508983.50485229632</v>
      </c>
      <c r="G61" s="39">
        <f t="shared" si="6"/>
        <v>529363.69525210245</v>
      </c>
      <c r="H61" s="39">
        <f t="shared" si="6"/>
        <v>550811.67555493664</v>
      </c>
      <c r="I61" s="39">
        <f t="shared" si="6"/>
        <v>573380.91698525962</v>
      </c>
      <c r="J61" s="39">
        <f t="shared" si="6"/>
        <v>597127.59051189222</v>
      </c>
      <c r="K61" s="39">
        <f t="shared" si="6"/>
        <v>618803.44247558876</v>
      </c>
      <c r="L61" s="39">
        <f t="shared" si="6"/>
        <v>638010.75293249218</v>
      </c>
      <c r="M61" s="39">
        <f t="shared" si="6"/>
        <v>657979.01589730964</v>
      </c>
      <c r="N61" s="39">
        <f t="shared" si="6"/>
        <v>678737.19585076137</v>
      </c>
      <c r="O61" s="39">
        <f t="shared" si="6"/>
        <v>700315.37878249306</v>
      </c>
      <c r="P61" s="39">
        <f t="shared" si="6"/>
        <v>722744.81632515788</v>
      </c>
    </row>
    <row r="62" spans="1:16" s="251" customFormat="1" x14ac:dyDescent="0.2">
      <c r="A62" s="189" t="s">
        <v>167</v>
      </c>
      <c r="B62" s="39">
        <f t="shared" ref="B62:P62" si="7">SUM(B63:B67)</f>
        <v>-310327.25033336115</v>
      </c>
      <c r="C62" s="39">
        <f t="shared" si="7"/>
        <v>-329719.94827389909</v>
      </c>
      <c r="D62" s="39">
        <f t="shared" si="7"/>
        <v>-409672.70465616765</v>
      </c>
      <c r="E62" s="39">
        <f t="shared" si="7"/>
        <v>-425941.07889152598</v>
      </c>
      <c r="F62" s="39">
        <f t="shared" si="7"/>
        <v>-440179.10549256444</v>
      </c>
      <c r="G62" s="39">
        <f t="shared" si="7"/>
        <v>-455137.23170204833</v>
      </c>
      <c r="H62" s="39">
        <f t="shared" si="7"/>
        <v>-470846.42180314072</v>
      </c>
      <c r="I62" s="39">
        <f t="shared" si="7"/>
        <v>-487338.97154318058</v>
      </c>
      <c r="J62" s="39">
        <f t="shared" si="7"/>
        <v>-504648.56538664299</v>
      </c>
      <c r="K62" s="39">
        <f t="shared" si="7"/>
        <v>-522810.33622997493</v>
      </c>
      <c r="L62" s="39">
        <f t="shared" si="7"/>
        <v>-541860.92768417078</v>
      </c>
      <c r="M62" s="39">
        <f t="shared" si="7"/>
        <v>-561838.55903549783</v>
      </c>
      <c r="N62" s="39">
        <f t="shared" si="7"/>
        <v>-582783.09299953259</v>
      </c>
      <c r="O62" s="39">
        <f t="shared" si="7"/>
        <v>-604736.10638862138</v>
      </c>
      <c r="P62" s="39">
        <f t="shared" si="7"/>
        <v>-627740.96381804172</v>
      </c>
    </row>
    <row r="63" spans="1:16" s="252" customFormat="1" ht="15" x14ac:dyDescent="0.25">
      <c r="A63" s="188" t="s">
        <v>168</v>
      </c>
      <c r="B63" s="37">
        <f>-('Модель с "проектом"'!I20+'Модель с "проектом"'!I19)</f>
        <v>-18571.303613899297</v>
      </c>
      <c r="C63" s="37">
        <f>-('Модель с "проектом"'!J20+'Модель с "проектом"'!J19)</f>
        <v>-19388.44097291087</v>
      </c>
      <c r="D63" s="37">
        <f>-('Модель с "проектом"'!K20+'Модель с "проектом"'!K19)</f>
        <v>-22367.294801403288</v>
      </c>
      <c r="E63" s="37">
        <f>-('Модель с "проектом"'!L20+'Модель с "проектом"'!L19)</f>
        <v>-23329.088477863625</v>
      </c>
      <c r="F63" s="37">
        <f>-('Модель с "проектом"'!M20+'Модель с "проектом"'!M19)</f>
        <v>-24332.239282411763</v>
      </c>
      <c r="G63" s="37">
        <f>-('Модель с "проектом"'!N20+'Модель с "проектом"'!N19)</f>
        <v>-25378.525571555467</v>
      </c>
      <c r="H63" s="37">
        <f>-('Модель с "проектом"'!O20+'Модель с "проектом"'!O19)</f>
        <v>-26469.802171132349</v>
      </c>
      <c r="I63" s="37">
        <f>-('Модель с "проектом"'!P20+'Модель с "проектом"'!P19)</f>
        <v>-27608.00366449104</v>
      </c>
      <c r="J63" s="37">
        <f>-('Модель с "проектом"'!Q20+'Модель с "проектом"'!Q19)</f>
        <v>-28795.147822064151</v>
      </c>
      <c r="K63" s="37">
        <f>-('Модель с "проектом"'!R20+'Модель с "проектом"'!R19)</f>
        <v>-30033.339178412905</v>
      </c>
      <c r="L63" s="37">
        <f>-('Модель с "проектом"'!S20+'Модель с "проектом"'!S19)</f>
        <v>-31324.772763084657</v>
      </c>
      <c r="M63" s="37">
        <f>-('Модель с "проектом"'!T20+'Модель с "проектом"'!T19)</f>
        <v>-32671.737991897295</v>
      </c>
      <c r="N63" s="37">
        <f>-('Модель с "проектом"'!U20+'Модель с "проектом"'!U19)</f>
        <v>-34076.622725548877</v>
      </c>
      <c r="O63" s="37">
        <f>-('Модель с "проектом"'!V20+'Модель с "проектом"'!V19)</f>
        <v>-35541.917502747478</v>
      </c>
      <c r="P63" s="37">
        <f>-('Модель с "проектом"'!W20+'Модель с "проектом"'!W19)</f>
        <v>-37070.219955365617</v>
      </c>
    </row>
    <row r="64" spans="1:16" s="252" customFormat="1" ht="15" x14ac:dyDescent="0.25">
      <c r="A64" s="188" t="s">
        <v>265</v>
      </c>
      <c r="B64" s="37">
        <f>-('Модель с "проектом"'!I21+'Модель с "проектом"'!I22+'Модель с "проектом"'!I26+'Модель с "проектом"'!I27)</f>
        <v>-58082.655737201174</v>
      </c>
      <c r="C64" s="37">
        <f>-('Модель с "проектом"'!J21+'Модель с "проектом"'!J22+'Модель с "проектом"'!J26+'Модель с "проектом"'!J27)</f>
        <v>-60638.292589638033</v>
      </c>
      <c r="D64" s="37">
        <f>-('Модель с "проектом"'!K21+'Модель с "проектом"'!K22+'Модель с "проектом"'!K26+'Модель с "проектом"'!K27)</f>
        <v>-24332.010765006744</v>
      </c>
      <c r="E64" s="37">
        <f>-('Модель с "проектом"'!L21+'Модель с "проектом"'!L22+'Модель с "проектом"'!L26+'Модель с "проектом"'!L27)</f>
        <v>-25378.28722790203</v>
      </c>
      <c r="F64" s="37">
        <f>-('Модель с "проектом"'!M21+'Модель с "проектом"'!M22+'Модель с "проектом"'!M26+'Модель с "проектом"'!M27)</f>
        <v>-26469.553578701816</v>
      </c>
      <c r="G64" s="37">
        <f>-('Модель с "проектом"'!N21+'Модель с "проектом"'!N22+'Модель с "проектом"'!N26+'Модель с "проектом"'!N27)</f>
        <v>-27607.744382585995</v>
      </c>
      <c r="H64" s="37">
        <f>-('Модель с "проектом"'!O21+'Модель с "проектом"'!O22+'Модель с "проектом"'!O26+'Модель с "проектом"'!O27)</f>
        <v>-28794.877391037189</v>
      </c>
      <c r="I64" s="37">
        <f>-('Модель с "проектом"'!P21+'Модель с "проектом"'!P22+'Модель с "проектом"'!P26+'Модель с "проектом"'!P27)</f>
        <v>-30033.057118851786</v>
      </c>
      <c r="J64" s="37">
        <f>-('Модель с "проектом"'!Q21+'Модель с "проектом"'!Q22+'Модель с "проектом"'!Q26+'Модель с "проектом"'!Q27)</f>
        <v>-31324.47857496241</v>
      </c>
      <c r="K64" s="37">
        <f>-('Модель с "проектом"'!R21+'Модель с "проектом"'!R22+'Модель с "проектом"'!R26+'Модель с "проектом"'!R27)</f>
        <v>-32671.431153685789</v>
      </c>
      <c r="L64" s="37">
        <f>-('Модель с "проектом"'!S21+'Модель с "проектом"'!S22+'Модель с "проектом"'!S26+'Модель с "проектом"'!S27)</f>
        <v>-34076.302693294281</v>
      </c>
      <c r="M64" s="37">
        <f>-('Модель с "проектом"'!T21+'Модель с "проектом"'!T22+'Модель с "проектом"'!T26+'Модель с "проектом"'!T27)</f>
        <v>-35541.583709105929</v>
      </c>
      <c r="N64" s="37">
        <f>-('Модель с "проектом"'!U21+'Модель с "проектом"'!U22+'Модель с "проектом"'!U26+'Модель с "проектом"'!U27)</f>
        <v>-37069.871808597483</v>
      </c>
      <c r="O64" s="37">
        <f>-('Модель с "проектом"'!V21+'Модель с "проектом"'!V22+'Модель с "проектом"'!V26+'Модель с "проектом"'!V27)</f>
        <v>-38663.876296367169</v>
      </c>
      <c r="P64" s="37">
        <f>-('Модель с "проектом"'!W21+'Модель с "проектом"'!W22+'Модель с "проектом"'!W26+'Модель с "проектом"'!W27)</f>
        <v>-40326.422977110953</v>
      </c>
    </row>
    <row r="65" spans="1:16" s="252" customFormat="1" ht="15" x14ac:dyDescent="0.25">
      <c r="A65" s="188" t="s">
        <v>82</v>
      </c>
      <c r="B65" s="37">
        <f>-('Модель с "проектом"'!I17)</f>
        <v>-109891.64602</v>
      </c>
      <c r="C65" s="37">
        <f>-('Модель с "проектом"'!J17)</f>
        <v>-120580.59407592798</v>
      </c>
      <c r="D65" s="37">
        <f>-('Модель с "проектом"'!K17)</f>
        <v>-210203.86600302643</v>
      </c>
      <c r="E65" s="37">
        <f>-('Модель с "проектом"'!L17)</f>
        <v>-222080.38443219743</v>
      </c>
      <c r="F65" s="37">
        <f>-('Модель с "проектом"'!M17)</f>
        <v>-231629.84096278186</v>
      </c>
      <c r="G65" s="37">
        <f>-('Модель с "проектом"'!N17)</f>
        <v>-241589.9241241815</v>
      </c>
      <c r="H65" s="37">
        <f>-('Модель с "проектом"'!O17)</f>
        <v>-251978.29086152129</v>
      </c>
      <c r="I65" s="37">
        <f>-('Модель с "проектом"'!P17)</f>
        <v>-262813.35736856668</v>
      </c>
      <c r="J65" s="37">
        <f>-('Модель с "проектом"'!Q17)</f>
        <v>-274114.33173541503</v>
      </c>
      <c r="K65" s="37">
        <f>-('Модель с "проектом"'!R17)</f>
        <v>-285901.24800003786</v>
      </c>
      <c r="L65" s="37">
        <f>-('Модель с "проектом"'!S17)</f>
        <v>-298195.00166403945</v>
      </c>
      <c r="M65" s="37">
        <f>-('Модель с "проектом"'!T17)</f>
        <v>-311017.3867355932</v>
      </c>
      <c r="N65" s="37">
        <f>-('Модель с "проектом"'!U17)</f>
        <v>-324391.1343652237</v>
      </c>
      <c r="O65" s="37">
        <f>-('Модель с "проектом"'!V17)</f>
        <v>-338339.95314292825</v>
      </c>
      <c r="P65" s="37">
        <f>-('Модель с "проектом"'!W17)</f>
        <v>-352888.57112807414</v>
      </c>
    </row>
    <row r="66" spans="1:16" s="252" customFormat="1" ht="15" x14ac:dyDescent="0.25">
      <c r="A66" s="188" t="s">
        <v>195</v>
      </c>
      <c r="B66" s="37">
        <f>-'Модель с "проектом"'!I18</f>
        <v>-121158.53802639771</v>
      </c>
      <c r="C66" s="37">
        <f>-'Модель с "проектом"'!J18</f>
        <v>-126489.51369955922</v>
      </c>
      <c r="D66" s="37">
        <f>-'Модель с "проектом"'!K18</f>
        <v>-113773.52529715314</v>
      </c>
      <c r="E66" s="37">
        <f>-'Модель с "проектом"'!L18</f>
        <v>-118665.78688493073</v>
      </c>
      <c r="F66" s="37">
        <f>-'Модель с "проектом"'!M18</f>
        <v>-123768.41572098274</v>
      </c>
      <c r="G66" s="37">
        <f>-'Модель с "проектом"'!N18</f>
        <v>-129090.45759698498</v>
      </c>
      <c r="H66" s="37">
        <f>-'Модель с "проектом"'!O18</f>
        <v>-134641.34727365532</v>
      </c>
      <c r="I66" s="37">
        <f>-'Модель с "проектом"'!P18</f>
        <v>-140430.92520642249</v>
      </c>
      <c r="J66" s="37">
        <f>-'Модель с "проектом"'!Q18</f>
        <v>-146469.45499029863</v>
      </c>
      <c r="K66" s="37">
        <f>-'Модель с "проектом"'!R18</f>
        <v>-152767.64155488147</v>
      </c>
      <c r="L66" s="37">
        <f>-'Модель с "проектом"'!S18</f>
        <v>-159336.65014174135</v>
      </c>
      <c r="M66" s="37">
        <f>-'Модель с "проектом"'!T18</f>
        <v>-166188.12609783621</v>
      </c>
      <c r="N66" s="37">
        <f>-'Модель с "проектом"'!U18</f>
        <v>-173334.21552004316</v>
      </c>
      <c r="O66" s="37">
        <f>-'Модель с "проектом"'!V18</f>
        <v>-180787.58678740502</v>
      </c>
      <c r="P66" s="37">
        <f>-'Модель с "проектом"'!W18</f>
        <v>-188561.45301926343</v>
      </c>
    </row>
    <row r="67" spans="1:16" s="252" customFormat="1" ht="15" x14ac:dyDescent="0.25">
      <c r="A67" s="188" t="s">
        <v>231</v>
      </c>
      <c r="B67" s="37">
        <f>-'Модель с "проектом"'!I25</f>
        <v>-2623.1069358629488</v>
      </c>
      <c r="C67" s="37">
        <f>-'Модель с "проектом"'!J25</f>
        <v>-2623.1069358629488</v>
      </c>
      <c r="D67" s="37">
        <f>-'Модель с "проектом"'!K25</f>
        <v>-38996.007789578027</v>
      </c>
      <c r="E67" s="37">
        <f>-'Модель с "проектом"'!L25</f>
        <v>-36487.531868632141</v>
      </c>
      <c r="F67" s="37">
        <f>-'Модель с "проектом"'!M25</f>
        <v>-33979.055947686262</v>
      </c>
      <c r="G67" s="37">
        <f>-'Модель с "проектом"'!N25</f>
        <v>-31470.580026740379</v>
      </c>
      <c r="H67" s="37">
        <f>-'Модель с "проектом"'!O25</f>
        <v>-28962.104105794493</v>
      </c>
      <c r="I67" s="37">
        <f>-'Модель с "проектом"'!P25</f>
        <v>-26453.628184848621</v>
      </c>
      <c r="J67" s="37">
        <f>-'Модель с "проектом"'!Q25</f>
        <v>-23945.152263902764</v>
      </c>
      <c r="K67" s="37">
        <f>-'Модель с "проектом"'!R25</f>
        <v>-21436.676342956915</v>
      </c>
      <c r="L67" s="37">
        <f>-'Модель с "проектом"'!S25</f>
        <v>-18928.200422011065</v>
      </c>
      <c r="M67" s="37">
        <f>-'Модель с "проектом"'!T25</f>
        <v>-16419.724501065215</v>
      </c>
      <c r="N67" s="37">
        <f>-'Модель с "проектом"'!U25</f>
        <v>-13911.248580119351</v>
      </c>
      <c r="O67" s="37">
        <f>-'Модель с "проектом"'!V25</f>
        <v>-11402.772659173483</v>
      </c>
      <c r="P67" s="37">
        <f>-'Модель с "проектом"'!W25</f>
        <v>-8894.2967382276147</v>
      </c>
    </row>
    <row r="68" spans="1:16" ht="30.75" thickBot="1" x14ac:dyDescent="0.25">
      <c r="A68" s="30" t="s">
        <v>169</v>
      </c>
      <c r="B68" s="40">
        <f>B61+B62</f>
        <v>-80351.859411459969</v>
      </c>
      <c r="C68" s="40">
        <f t="shared" ref="C68:P68" si="8">C61+C62</f>
        <v>-93229.644333380362</v>
      </c>
      <c r="D68" s="40">
        <f t="shared" si="8"/>
        <v>60319.914715227438</v>
      </c>
      <c r="E68" s="40">
        <f t="shared" si="8"/>
        <v>63679.123354737298</v>
      </c>
      <c r="F68" s="40">
        <f t="shared" si="8"/>
        <v>68804.399359731877</v>
      </c>
      <c r="G68" s="40">
        <f t="shared" si="8"/>
        <v>74226.463550054119</v>
      </c>
      <c r="H68" s="40">
        <f t="shared" si="8"/>
        <v>79965.253751795914</v>
      </c>
      <c r="I68" s="40">
        <f t="shared" si="8"/>
        <v>86041.945442079043</v>
      </c>
      <c r="J68" s="40">
        <f t="shared" si="8"/>
        <v>92479.025125249231</v>
      </c>
      <c r="K68" s="40">
        <f t="shared" si="8"/>
        <v>95993.106245613832</v>
      </c>
      <c r="L68" s="40">
        <f t="shared" si="8"/>
        <v>96149.825248321402</v>
      </c>
      <c r="M68" s="40">
        <f t="shared" si="8"/>
        <v>96140.456861811806</v>
      </c>
      <c r="N68" s="40">
        <f t="shared" si="8"/>
        <v>95954.102851228788</v>
      </c>
      <c r="O68" s="40">
        <f t="shared" si="8"/>
        <v>95579.272393871681</v>
      </c>
      <c r="P68" s="40">
        <f t="shared" si="8"/>
        <v>95003.852507116157</v>
      </c>
    </row>
    <row r="69" spans="1:16" s="255" customFormat="1" ht="16.5" thickBot="1" x14ac:dyDescent="0.25">
      <c r="A69" s="253"/>
      <c r="B69" s="254">
        <v>1</v>
      </c>
      <c r="C69" s="254">
        <f>B69+1</f>
        <v>2</v>
      </c>
      <c r="D69" s="254">
        <f>C69+1</f>
        <v>3</v>
      </c>
      <c r="E69" s="254">
        <f t="shared" ref="E69:P69" si="9">D69+1</f>
        <v>4</v>
      </c>
      <c r="F69" s="254">
        <f t="shared" si="9"/>
        <v>5</v>
      </c>
      <c r="G69" s="254">
        <f t="shared" si="9"/>
        <v>6</v>
      </c>
      <c r="H69" s="254">
        <f t="shared" si="9"/>
        <v>7</v>
      </c>
      <c r="I69" s="254">
        <f t="shared" si="9"/>
        <v>8</v>
      </c>
      <c r="J69" s="254">
        <f t="shared" si="9"/>
        <v>9</v>
      </c>
      <c r="K69" s="254">
        <f t="shared" si="9"/>
        <v>10</v>
      </c>
      <c r="L69" s="254">
        <f t="shared" si="9"/>
        <v>11</v>
      </c>
      <c r="M69" s="254">
        <f t="shared" si="9"/>
        <v>12</v>
      </c>
      <c r="N69" s="254">
        <f t="shared" si="9"/>
        <v>13</v>
      </c>
      <c r="O69" s="254">
        <f t="shared" si="9"/>
        <v>14</v>
      </c>
      <c r="P69" s="254">
        <f t="shared" si="9"/>
        <v>15</v>
      </c>
    </row>
    <row r="70" spans="1:16" x14ac:dyDescent="0.2">
      <c r="A70" s="31" t="s">
        <v>194</v>
      </c>
      <c r="B70" s="28">
        <f>B69</f>
        <v>1</v>
      </c>
      <c r="C70" s="28">
        <f t="shared" ref="C70:P70" si="10">C69</f>
        <v>2</v>
      </c>
      <c r="D70" s="28">
        <f t="shared" si="10"/>
        <v>3</v>
      </c>
      <c r="E70" s="28">
        <f t="shared" si="10"/>
        <v>4</v>
      </c>
      <c r="F70" s="28">
        <f t="shared" si="10"/>
        <v>5</v>
      </c>
      <c r="G70" s="28">
        <f t="shared" si="10"/>
        <v>6</v>
      </c>
      <c r="H70" s="28">
        <f t="shared" si="10"/>
        <v>7</v>
      </c>
      <c r="I70" s="28">
        <f t="shared" si="10"/>
        <v>8</v>
      </c>
      <c r="J70" s="28">
        <f t="shared" si="10"/>
        <v>9</v>
      </c>
      <c r="K70" s="28">
        <f t="shared" si="10"/>
        <v>10</v>
      </c>
      <c r="L70" s="28">
        <f t="shared" si="10"/>
        <v>11</v>
      </c>
      <c r="M70" s="28">
        <f t="shared" si="10"/>
        <v>12</v>
      </c>
      <c r="N70" s="28">
        <f t="shared" si="10"/>
        <v>13</v>
      </c>
      <c r="O70" s="28">
        <f t="shared" si="10"/>
        <v>14</v>
      </c>
      <c r="P70" s="28">
        <f t="shared" si="10"/>
        <v>15</v>
      </c>
    </row>
    <row r="71" spans="1:16" ht="30" x14ac:dyDescent="0.2">
      <c r="A71" s="190" t="s">
        <v>169</v>
      </c>
      <c r="B71" s="37">
        <f>B68</f>
        <v>-80351.859411459969</v>
      </c>
      <c r="C71" s="37">
        <f t="shared" ref="C71:P71" si="11">C68</f>
        <v>-93229.644333380362</v>
      </c>
      <c r="D71" s="37">
        <f t="shared" si="11"/>
        <v>60319.914715227438</v>
      </c>
      <c r="E71" s="37">
        <f t="shared" si="11"/>
        <v>63679.123354737298</v>
      </c>
      <c r="F71" s="37">
        <f t="shared" si="11"/>
        <v>68804.399359731877</v>
      </c>
      <c r="G71" s="37">
        <f t="shared" si="11"/>
        <v>74226.463550054119</v>
      </c>
      <c r="H71" s="37">
        <f t="shared" si="11"/>
        <v>79965.253751795914</v>
      </c>
      <c r="I71" s="37">
        <f t="shared" si="11"/>
        <v>86041.945442079043</v>
      </c>
      <c r="J71" s="37">
        <f t="shared" si="11"/>
        <v>92479.025125249231</v>
      </c>
      <c r="K71" s="37">
        <f t="shared" si="11"/>
        <v>95993.106245613832</v>
      </c>
      <c r="L71" s="37">
        <f t="shared" si="11"/>
        <v>96149.825248321402</v>
      </c>
      <c r="M71" s="37">
        <f t="shared" si="11"/>
        <v>96140.456861811806</v>
      </c>
      <c r="N71" s="37">
        <f t="shared" si="11"/>
        <v>95954.102851228788</v>
      </c>
      <c r="O71" s="37">
        <f t="shared" si="11"/>
        <v>95579.272393871681</v>
      </c>
      <c r="P71" s="37">
        <f t="shared" si="11"/>
        <v>95003.852507116157</v>
      </c>
    </row>
    <row r="72" spans="1:16" x14ac:dyDescent="0.2">
      <c r="A72" s="33" t="s">
        <v>219</v>
      </c>
      <c r="B72" s="37">
        <f>-B58</f>
        <v>0</v>
      </c>
      <c r="C72" s="37">
        <f t="shared" ref="C72:P72" si="12">-C58</f>
        <v>-154294.95199227962</v>
      </c>
      <c r="D72" s="37">
        <f t="shared" si="12"/>
        <v>-187192.39774538184</v>
      </c>
      <c r="E72" s="37">
        <f t="shared" si="12"/>
        <v>-127195.55115877352</v>
      </c>
      <c r="F72" s="37">
        <f t="shared" si="12"/>
        <v>-92489.973904915212</v>
      </c>
      <c r="G72" s="37">
        <f t="shared" si="12"/>
        <v>-57784.396651056908</v>
      </c>
      <c r="H72" s="37">
        <f t="shared" si="12"/>
        <v>-23209.453921342887</v>
      </c>
      <c r="I72" s="37">
        <f t="shared" si="12"/>
        <v>-1831.2846463210803</v>
      </c>
      <c r="J72" s="37">
        <f t="shared" si="12"/>
        <v>0</v>
      </c>
      <c r="K72" s="37">
        <f t="shared" si="12"/>
        <v>0</v>
      </c>
      <c r="L72" s="37">
        <f t="shared" si="12"/>
        <v>0</v>
      </c>
      <c r="M72" s="37">
        <f t="shared" si="12"/>
        <v>0</v>
      </c>
      <c r="N72" s="37">
        <f t="shared" si="12"/>
        <v>0</v>
      </c>
      <c r="O72" s="37">
        <f t="shared" si="12"/>
        <v>0</v>
      </c>
      <c r="P72" s="37">
        <f t="shared" si="12"/>
        <v>0</v>
      </c>
    </row>
    <row r="73" spans="1:16" x14ac:dyDescent="0.2">
      <c r="A73" s="33" t="s">
        <v>285</v>
      </c>
      <c r="B73" s="37">
        <f>'Модель с "проектом"'!I107</f>
        <v>116255.90182390134</v>
      </c>
      <c r="C73" s="37">
        <f>'Модель с "проектом"'!J107</f>
        <v>259429.82810729666</v>
      </c>
      <c r="D73" s="37">
        <f>'Модель с "проектом"'!K107</f>
        <v>227290.93138532888</v>
      </c>
      <c r="E73" s="37">
        <f>'Модель с "проектом"'!L107</f>
        <v>198028.11349218749</v>
      </c>
      <c r="F73" s="37">
        <f>'Модель с "проектом"'!M107</f>
        <v>177918.72143356132</v>
      </c>
      <c r="G73" s="37">
        <f>'Модель с "проектом"'!N107</f>
        <v>157512.54118960741</v>
      </c>
      <c r="H73" s="37">
        <f>'Модель с "проектом"'!O107</f>
        <v>127132.32134278276</v>
      </c>
      <c r="I73" s="37">
        <f>'Модель с "проектом"'!P107</f>
        <v>58242.209926303534</v>
      </c>
      <c r="J73" s="37">
        <f>'Модель с "проектом"'!Q107</f>
        <v>51805.130243133288</v>
      </c>
      <c r="K73" s="37">
        <f>'Модель с "проектом"'!R107</f>
        <v>48291.049122768862</v>
      </c>
      <c r="L73" s="37">
        <f>'Модель с "проектом"'!S107</f>
        <v>48134.330120061291</v>
      </c>
      <c r="M73" s="37">
        <f>'Модель с "проектом"'!T107</f>
        <v>48143.698506571061</v>
      </c>
      <c r="N73" s="37">
        <f>'Модель с "проектом"'!U107</f>
        <v>48330.052517154196</v>
      </c>
      <c r="O73" s="37">
        <f>'Модель с "проектом"'!V107</f>
        <v>48704.882974511129</v>
      </c>
      <c r="P73" s="37">
        <f>'Модель с "проектом"'!W107</f>
        <v>49280.302861266711</v>
      </c>
    </row>
    <row r="74" spans="1:16" x14ac:dyDescent="0.2">
      <c r="A74" s="33" t="s">
        <v>286</v>
      </c>
      <c r="B74" s="37">
        <f>'Модель с "проектом"'!I110</f>
        <v>0</v>
      </c>
      <c r="C74" s="37">
        <f>'Модель с "проектом"'!J110</f>
        <v>178915.41289006115</v>
      </c>
      <c r="D74" s="37">
        <f>'Модель с "проектом"'!K110</f>
        <v>219057.21802509381</v>
      </c>
      <c r="E74" s="37">
        <f>'Модель с "проектом"'!L110</f>
        <v>184963.98069211736</v>
      </c>
      <c r="F74" s="37">
        <f>'Модель с "проектом"'!M110</f>
        <v>165242.51949189074</v>
      </c>
      <c r="G74" s="37">
        <f>'Модель с "проектом"'!N110</f>
        <v>145521.05829166411</v>
      </c>
      <c r="H74" s="37">
        <f>'Модель с "проектом"'!O110</f>
        <v>113089.04849380687</v>
      </c>
      <c r="I74" s="37">
        <f>'Модель с "проектом"'!P110</f>
        <v>0</v>
      </c>
      <c r="J74" s="37">
        <f>'Модель с "проектом"'!Q110</f>
        <v>0</v>
      </c>
      <c r="K74" s="37">
        <f>'Модель с "проектом"'!R110</f>
        <v>0</v>
      </c>
      <c r="L74" s="37">
        <f>'Модель с "проектом"'!S110</f>
        <v>0</v>
      </c>
      <c r="M74" s="37">
        <f>'Модель с "проектом"'!T110</f>
        <v>0</v>
      </c>
      <c r="N74" s="37">
        <f>'Модель с "проектом"'!U110</f>
        <v>0</v>
      </c>
      <c r="O74" s="37">
        <f>'Модель с "проектом"'!V110</f>
        <v>0</v>
      </c>
      <c r="P74" s="37">
        <f>'Модель с "проектом"'!W110</f>
        <v>0</v>
      </c>
    </row>
    <row r="75" spans="1:16" x14ac:dyDescent="0.2">
      <c r="A75" s="33" t="s">
        <v>129</v>
      </c>
      <c r="B75" s="37">
        <f>-B25*0.22</f>
        <v>-361305.25645111356</v>
      </c>
      <c r="C75" s="37">
        <f>C76*0.22</f>
        <v>0</v>
      </c>
      <c r="D75" s="37">
        <f>-B75</f>
        <v>361305.25645111356</v>
      </c>
      <c r="E75" s="37">
        <f t="shared" ref="E75:P75" si="13">E76*0.22</f>
        <v>0</v>
      </c>
      <c r="F75" s="37">
        <f t="shared" si="13"/>
        <v>0</v>
      </c>
      <c r="G75" s="37">
        <f t="shared" si="13"/>
        <v>0</v>
      </c>
      <c r="H75" s="37">
        <f t="shared" si="13"/>
        <v>0</v>
      </c>
      <c r="I75" s="37">
        <f t="shared" si="13"/>
        <v>0</v>
      </c>
      <c r="J75" s="37">
        <f t="shared" si="13"/>
        <v>0</v>
      </c>
      <c r="K75" s="37">
        <f t="shared" si="13"/>
        <v>0</v>
      </c>
      <c r="L75" s="37">
        <f t="shared" si="13"/>
        <v>0</v>
      </c>
      <c r="M75" s="37">
        <f t="shared" si="13"/>
        <v>0</v>
      </c>
      <c r="N75" s="37">
        <f t="shared" si="13"/>
        <v>0</v>
      </c>
      <c r="O75" s="37">
        <f t="shared" si="13"/>
        <v>0</v>
      </c>
      <c r="P75" s="37">
        <f t="shared" si="13"/>
        <v>0</v>
      </c>
    </row>
    <row r="76" spans="1:16" x14ac:dyDescent="0.2">
      <c r="A76" s="33" t="s">
        <v>172</v>
      </c>
      <c r="B76" s="37">
        <f>-B25</f>
        <v>-1642296.6202323344</v>
      </c>
      <c r="C76" s="37">
        <v>0</v>
      </c>
      <c r="D76" s="37">
        <v>0</v>
      </c>
      <c r="E76" s="37">
        <f>-B25*0</f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</row>
    <row r="77" spans="1:16" ht="15" x14ac:dyDescent="0.2">
      <c r="A77" s="34" t="s">
        <v>173</v>
      </c>
      <c r="B77" s="39">
        <f t="shared" ref="B77:P77" si="14">SUM(B71:B76)</f>
        <v>-1967697.8342710065</v>
      </c>
      <c r="C77" s="39">
        <f t="shared" si="14"/>
        <v>190820.64467169784</v>
      </c>
      <c r="D77" s="39">
        <f t="shared" si="14"/>
        <v>680780.9228313819</v>
      </c>
      <c r="E77" s="39">
        <f t="shared" si="14"/>
        <v>319475.66638026864</v>
      </c>
      <c r="F77" s="39">
        <f t="shared" si="14"/>
        <v>319475.66638026875</v>
      </c>
      <c r="G77" s="39">
        <f t="shared" si="14"/>
        <v>319475.66638026875</v>
      </c>
      <c r="H77" s="39">
        <f t="shared" si="14"/>
        <v>296977.16966704268</v>
      </c>
      <c r="I77" s="39">
        <f t="shared" si="14"/>
        <v>142452.87072206149</v>
      </c>
      <c r="J77" s="39">
        <f t="shared" si="14"/>
        <v>144284.15536838252</v>
      </c>
      <c r="K77" s="39">
        <f t="shared" si="14"/>
        <v>144284.15536838269</v>
      </c>
      <c r="L77" s="39">
        <f t="shared" si="14"/>
        <v>144284.15536838269</v>
      </c>
      <c r="M77" s="39">
        <f t="shared" si="14"/>
        <v>144284.15536838287</v>
      </c>
      <c r="N77" s="39">
        <f t="shared" si="14"/>
        <v>144284.15536838298</v>
      </c>
      <c r="O77" s="39">
        <f t="shared" si="14"/>
        <v>144284.15536838281</v>
      </c>
      <c r="P77" s="39">
        <f t="shared" si="14"/>
        <v>144284.15536838287</v>
      </c>
    </row>
    <row r="78" spans="1:16" ht="15" x14ac:dyDescent="0.2">
      <c r="A78" s="590" t="s">
        <v>174</v>
      </c>
      <c r="B78" s="589">
        <f>B77</f>
        <v>-1967697.8342710065</v>
      </c>
      <c r="C78" s="589">
        <f>SUM($B$77:C77)</f>
        <v>-1776877.1895993087</v>
      </c>
      <c r="D78" s="589">
        <f>SUM($B$77:D77)</f>
        <v>-1096096.2667679267</v>
      </c>
      <c r="E78" s="589">
        <f>SUM($B$77:E77)</f>
        <v>-776620.60038765811</v>
      </c>
      <c r="F78" s="589">
        <f>SUM($B$77:F77)</f>
        <v>-457144.93400738935</v>
      </c>
      <c r="G78" s="589">
        <f>SUM($B$77:G77)</f>
        <v>-137669.2676271206</v>
      </c>
      <c r="H78" s="589">
        <f>SUM($B$77:H77)</f>
        <v>159307.90203992208</v>
      </c>
      <c r="I78" s="589">
        <f>SUM($B$77:I77)</f>
        <v>301760.77276198356</v>
      </c>
      <c r="J78" s="589">
        <f>SUM($B$77:J77)</f>
        <v>446044.92813036608</v>
      </c>
      <c r="K78" s="589">
        <f>SUM($B$77:K77)</f>
        <v>590329.08349874872</v>
      </c>
      <c r="L78" s="589">
        <f>SUM($B$77:L77)</f>
        <v>734613.23886713141</v>
      </c>
      <c r="M78" s="589">
        <f>SUM($B$77:M77)</f>
        <v>878897.39423551434</v>
      </c>
      <c r="N78" s="589">
        <f>SUM($B$77:N77)</f>
        <v>1023181.5496038974</v>
      </c>
      <c r="O78" s="589">
        <f>SUM($B$77:O77)</f>
        <v>1167465.7049722802</v>
      </c>
      <c r="P78" s="589">
        <f>SUM($B$77:P77)</f>
        <v>1311749.860340663</v>
      </c>
    </row>
    <row r="79" spans="1:16" x14ac:dyDescent="0.2">
      <c r="A79" s="33" t="s">
        <v>175</v>
      </c>
      <c r="B79" s="36">
        <f t="shared" ref="B79:P79" si="15">1/POWER((1+$B$44),B69)</f>
        <v>0.86206896551724144</v>
      </c>
      <c r="C79" s="36">
        <f t="shared" si="15"/>
        <v>0.74316290130796681</v>
      </c>
      <c r="D79" s="36">
        <f t="shared" si="15"/>
        <v>0.64065767354135073</v>
      </c>
      <c r="E79" s="36">
        <f t="shared" si="15"/>
        <v>0.5522910978804747</v>
      </c>
      <c r="F79" s="36">
        <f t="shared" si="15"/>
        <v>0.47611301541420237</v>
      </c>
      <c r="G79" s="36">
        <f t="shared" si="15"/>
        <v>0.41044225466741585</v>
      </c>
      <c r="H79" s="36">
        <f t="shared" si="15"/>
        <v>0.35382952988570338</v>
      </c>
      <c r="I79" s="36">
        <f t="shared" si="15"/>
        <v>0.30502545679802012</v>
      </c>
      <c r="J79" s="36">
        <f t="shared" si="15"/>
        <v>0.26295297999829326</v>
      </c>
      <c r="K79" s="36">
        <f t="shared" si="15"/>
        <v>0.22668360344680452</v>
      </c>
      <c r="L79" s="36">
        <f t="shared" si="15"/>
        <v>0.19541689952310734</v>
      </c>
      <c r="M79" s="36">
        <f t="shared" si="15"/>
        <v>0.16846284441647186</v>
      </c>
      <c r="N79" s="36">
        <f t="shared" si="15"/>
        <v>0.14522659001419991</v>
      </c>
      <c r="O79" s="36">
        <f t="shared" si="15"/>
        <v>0.12519533621913784</v>
      </c>
      <c r="P79" s="36">
        <f t="shared" si="15"/>
        <v>0.10792701398201539</v>
      </c>
    </row>
    <row r="80" spans="1:16" ht="30" x14ac:dyDescent="0.2">
      <c r="A80" s="32" t="s">
        <v>176</v>
      </c>
      <c r="B80" s="39">
        <f>B77*B79</f>
        <v>-1696291.2364405231</v>
      </c>
      <c r="C80" s="39">
        <f>C77*C79</f>
        <v>141810.82392367558</v>
      </c>
      <c r="D80" s="39">
        <f t="shared" ref="D80:P80" si="16">D77*D79</f>
        <v>436147.52221248695</v>
      </c>
      <c r="E80" s="39">
        <f t="shared" si="16"/>
        <v>176443.56653125482</v>
      </c>
      <c r="F80" s="39">
        <f t="shared" si="16"/>
        <v>152106.52287177148</v>
      </c>
      <c r="G80" s="39">
        <f t="shared" si="16"/>
        <v>131126.31282049266</v>
      </c>
      <c r="H80" s="39">
        <f t="shared" si="16"/>
        <v>105079.29233007648</v>
      </c>
      <c r="I80" s="39">
        <f t="shared" si="16"/>
        <v>43451.751964186114</v>
      </c>
      <c r="J80" s="39">
        <f t="shared" si="16"/>
        <v>37939.948620652925</v>
      </c>
      <c r="K80" s="39">
        <f t="shared" si="16"/>
        <v>32706.852259183594</v>
      </c>
      <c r="L80" s="39">
        <f t="shared" si="16"/>
        <v>28195.562292399649</v>
      </c>
      <c r="M80" s="39">
        <f t="shared" si="16"/>
        <v>24306.519217585937</v>
      </c>
      <c r="N80" s="39">
        <f t="shared" si="16"/>
        <v>20953.895877229275</v>
      </c>
      <c r="O80" s="39">
        <f t="shared" si="16"/>
        <v>18063.703342439007</v>
      </c>
      <c r="P80" s="39">
        <f t="shared" si="16"/>
        <v>15572.158053826739</v>
      </c>
    </row>
    <row r="81" spans="1:30" ht="30" x14ac:dyDescent="0.2">
      <c r="A81" s="588" t="s">
        <v>177</v>
      </c>
      <c r="B81" s="589">
        <f>SUM($B$80:B80)</f>
        <v>-1696291.2364405231</v>
      </c>
      <c r="C81" s="589">
        <f>SUM($B$80:C80)</f>
        <v>-1554480.4125168475</v>
      </c>
      <c r="D81" s="589">
        <f>SUM($B$80:D80)</f>
        <v>-1118332.8903043605</v>
      </c>
      <c r="E81" s="589">
        <f>SUM($B$80:E80)</f>
        <v>-941889.32377310575</v>
      </c>
      <c r="F81" s="589">
        <f>SUM($B$80:F80)</f>
        <v>-789782.80090133427</v>
      </c>
      <c r="G81" s="589">
        <f>SUM($B$80:G80)</f>
        <v>-658656.48808084161</v>
      </c>
      <c r="H81" s="589">
        <f>SUM($B$80:H80)</f>
        <v>-553577.19575076515</v>
      </c>
      <c r="I81" s="589">
        <f>SUM($B$80:I80)</f>
        <v>-510125.44378657907</v>
      </c>
      <c r="J81" s="589">
        <f>SUM($B$80:J80)</f>
        <v>-472185.49516592617</v>
      </c>
      <c r="K81" s="589">
        <f>SUM($B$80:K80)</f>
        <v>-439478.64290674258</v>
      </c>
      <c r="L81" s="589">
        <f>SUM($B$80:L80)</f>
        <v>-411283.08061434294</v>
      </c>
      <c r="M81" s="589">
        <f>SUM($B$80:M80)</f>
        <v>-386976.56139675702</v>
      </c>
      <c r="N81" s="589">
        <f>SUM($B$80:N80)</f>
        <v>-366022.66551952774</v>
      </c>
      <c r="O81" s="589">
        <f>SUM($B$80:O80)</f>
        <v>-347958.96217708872</v>
      </c>
      <c r="P81" s="589">
        <f>SUM($B$80:P80)</f>
        <v>-332386.804123262</v>
      </c>
    </row>
    <row r="82" spans="1:30" ht="15" x14ac:dyDescent="0.2">
      <c r="A82" s="32" t="s">
        <v>178</v>
      </c>
      <c r="B82" s="41">
        <f>IF((ISERR(IRR($B$77:B77))),0,IF(IRR($B$77:B77)&lt;0,0,IRR($B$77:B77)))</f>
        <v>0</v>
      </c>
      <c r="C82" s="41">
        <f>IF((ISERR(IRR($B$77:C77))),0,IF(IRR($B$77:C77)&lt;0,0,IRR($B$77:C77)))</f>
        <v>0</v>
      </c>
      <c r="D82" s="41">
        <f>IF((ISERR(IRR($B$77:D77))),0,IF(IRR($B$77:D77)&lt;0,0,IRR($B$77:D77)))</f>
        <v>0</v>
      </c>
      <c r="E82" s="41">
        <f>IF((ISERR(IRR($B$77:E77))),0,IF(IRR($B$77:E77)&lt;0,0,IRR($B$77:E77)))</f>
        <v>0</v>
      </c>
      <c r="F82" s="41">
        <f>IF((ISERR(IRR($B$77:F77))),0,IF(IRR($B$77:F77)&lt;0,0,IRR($B$77:F77)))</f>
        <v>0</v>
      </c>
      <c r="G82" s="41">
        <f>IF((ISERR(IRR($B$77:G77))),0,IF(IRR($B$77:G77)&lt;0,0,IRR($B$77:G77)))</f>
        <v>0</v>
      </c>
      <c r="H82" s="41">
        <f>IF((ISERR(IRR($B$77:H77))),0,IF(IRR($B$77:H77)&lt;0,0,IRR($B$77:H77)))</f>
        <v>2.3579764742722054E-2</v>
      </c>
      <c r="I82" s="41">
        <f>IF((ISERR(IRR($B$77:I77))),0,IF(IRR($B$77:I77)&lt;0,0,IRR($B$77:I77)))</f>
        <v>4.1192642324433759E-2</v>
      </c>
      <c r="J82" s="41">
        <f>IF((ISERR(IRR($B$77:J77))),0,IF(IRR($B$77:J77)&lt;0,0,IRR($B$77:J77)))</f>
        <v>5.5961129151401501E-2</v>
      </c>
      <c r="K82" s="41">
        <f>IF((ISERR(IRR($B$77:K77))),0,IF(IRR($B$77:K77)&lt;0,0,IRR($B$77:K77)))</f>
        <v>6.8087584166986126E-2</v>
      </c>
      <c r="L82" s="41">
        <f>IF((ISERR(IRR($B$77:L77))),0,IF(IRR($B$77:L77)&lt;0,0,IRR($B$77:L77)))</f>
        <v>7.8031375480433152E-2</v>
      </c>
      <c r="M82" s="41">
        <f>IF((ISERR(IRR($B$77:M77))),0,IF(IRR($B$77:M77)&lt;0,0,IRR($B$77:M77)))</f>
        <v>8.6201003172889923E-2</v>
      </c>
      <c r="N82" s="41">
        <f>IF((ISERR(IRR($B$77:N77))),0,IF(IRR($B$77:N77)&lt;0,0,IRR($B$77:N77)))</f>
        <v>9.2937344069656369E-2</v>
      </c>
      <c r="O82" s="41">
        <f>IF((ISERR(IRR($B$77:O77))),0,IF(IRR($B$77:O77)&lt;0,0,IRR($B$77:O77)))</f>
        <v>9.8516465595081204E-2</v>
      </c>
      <c r="P82" s="41">
        <f>IF((ISERR(IRR($B$77:P77))),0,IF(IRR($B$77:P77)&lt;0,0,IRR($B$77:P77)))</f>
        <v>0.10315897024573384</v>
      </c>
    </row>
    <row r="83" spans="1:30" ht="15" x14ac:dyDescent="0.2">
      <c r="A83" s="32" t="s">
        <v>179</v>
      </c>
      <c r="B83" s="42">
        <f t="shared" ref="B83:P83" si="17">IF(AND(B78&gt;0,A78&lt;0),(B70-(B78/(B78-A78))),0)</f>
        <v>0</v>
      </c>
      <c r="C83" s="42">
        <f t="shared" si="17"/>
        <v>0</v>
      </c>
      <c r="D83" s="42">
        <f t="shared" si="17"/>
        <v>0</v>
      </c>
      <c r="E83" s="42">
        <f t="shared" si="17"/>
        <v>0</v>
      </c>
      <c r="F83" s="42">
        <f t="shared" si="17"/>
        <v>0</v>
      </c>
      <c r="G83" s="42">
        <f t="shared" si="17"/>
        <v>0</v>
      </c>
      <c r="H83" s="42">
        <f t="shared" si="17"/>
        <v>6.4635685220566588</v>
      </c>
      <c r="I83" s="42">
        <f t="shared" si="17"/>
        <v>0</v>
      </c>
      <c r="J83" s="42">
        <f t="shared" si="17"/>
        <v>0</v>
      </c>
      <c r="K83" s="42">
        <f t="shared" si="17"/>
        <v>0</v>
      </c>
      <c r="L83" s="42">
        <f t="shared" si="17"/>
        <v>0</v>
      </c>
      <c r="M83" s="42">
        <f t="shared" si="17"/>
        <v>0</v>
      </c>
      <c r="N83" s="42">
        <f t="shared" si="17"/>
        <v>0</v>
      </c>
      <c r="O83" s="42">
        <f t="shared" si="17"/>
        <v>0</v>
      </c>
      <c r="P83" s="42">
        <f t="shared" si="17"/>
        <v>0</v>
      </c>
    </row>
    <row r="84" spans="1:30" thickBot="1" x14ac:dyDescent="0.25">
      <c r="A84" s="35" t="s">
        <v>180</v>
      </c>
      <c r="B84" s="43">
        <f t="shared" ref="B84:P84" si="18">IF(AND(B81&gt;0,A81&lt;0),(B70-(B81/(B81-A81))),0)</f>
        <v>0</v>
      </c>
      <c r="C84" s="43">
        <f t="shared" si="18"/>
        <v>0</v>
      </c>
      <c r="D84" s="43">
        <f t="shared" si="18"/>
        <v>0</v>
      </c>
      <c r="E84" s="43">
        <f t="shared" si="18"/>
        <v>0</v>
      </c>
      <c r="F84" s="43">
        <f t="shared" si="18"/>
        <v>0</v>
      </c>
      <c r="G84" s="43">
        <f t="shared" si="18"/>
        <v>0</v>
      </c>
      <c r="H84" s="43">
        <f t="shared" si="18"/>
        <v>0</v>
      </c>
      <c r="I84" s="43">
        <f t="shared" si="18"/>
        <v>0</v>
      </c>
      <c r="J84" s="43">
        <f t="shared" si="18"/>
        <v>0</v>
      </c>
      <c r="K84" s="43">
        <f t="shared" si="18"/>
        <v>0</v>
      </c>
      <c r="L84" s="43">
        <f t="shared" si="18"/>
        <v>0</v>
      </c>
      <c r="M84" s="43">
        <f t="shared" si="18"/>
        <v>0</v>
      </c>
      <c r="N84" s="43">
        <f t="shared" si="18"/>
        <v>0</v>
      </c>
      <c r="O84" s="43">
        <f t="shared" si="18"/>
        <v>0</v>
      </c>
      <c r="P84" s="43">
        <f t="shared" si="18"/>
        <v>0</v>
      </c>
    </row>
    <row r="85" spans="1:30" s="24" customFormat="1" x14ac:dyDescent="0.2">
      <c r="A85" s="227"/>
      <c r="B85" s="256">
        <v>2026</v>
      </c>
      <c r="C85" s="256">
        <f>B85+1</f>
        <v>2027</v>
      </c>
      <c r="D85" s="248">
        <f t="shared" ref="D85:P85" si="19">C85+1</f>
        <v>2028</v>
      </c>
      <c r="E85" s="248">
        <f t="shared" si="19"/>
        <v>2029</v>
      </c>
      <c r="F85" s="248">
        <f t="shared" si="19"/>
        <v>2030</v>
      </c>
      <c r="G85" s="248">
        <f t="shared" si="19"/>
        <v>2031</v>
      </c>
      <c r="H85" s="248">
        <f t="shared" si="19"/>
        <v>2032</v>
      </c>
      <c r="I85" s="248">
        <f t="shared" si="19"/>
        <v>2033</v>
      </c>
      <c r="J85" s="248">
        <f t="shared" si="19"/>
        <v>2034</v>
      </c>
      <c r="K85" s="248">
        <f t="shared" si="19"/>
        <v>2035</v>
      </c>
      <c r="L85" s="248">
        <f t="shared" si="19"/>
        <v>2036</v>
      </c>
      <c r="M85" s="248">
        <f t="shared" si="19"/>
        <v>2037</v>
      </c>
      <c r="N85" s="248">
        <f t="shared" si="19"/>
        <v>2038</v>
      </c>
      <c r="O85" s="248">
        <f t="shared" si="19"/>
        <v>2039</v>
      </c>
      <c r="P85" s="248">
        <f t="shared" si="19"/>
        <v>2040</v>
      </c>
    </row>
    <row r="87" spans="1:30" ht="12.75" x14ac:dyDescent="0.2">
      <c r="A87" s="21" t="s">
        <v>181</v>
      </c>
      <c r="B87" s="21" t="s">
        <v>182</v>
      </c>
      <c r="C87" s="21" t="s">
        <v>183</v>
      </c>
      <c r="D87" s="21" t="s">
        <v>184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2.75" x14ac:dyDescent="0.2">
      <c r="A88" s="257">
        <f>M27/1000</f>
        <v>-332.38680412326198</v>
      </c>
      <c r="B88" s="258">
        <f>AVERAGE(C82:P82)</f>
        <v>4.6261877067809855E-2</v>
      </c>
      <c r="C88" s="259">
        <f>M25</f>
        <v>6.4635685220566588</v>
      </c>
      <c r="D88" s="259" t="str">
        <f>M26</f>
        <v>не окупается</v>
      </c>
      <c r="E88" s="22" t="s">
        <v>196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2.75" x14ac:dyDescent="0.2">
      <c r="A89" s="23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2.75" x14ac:dyDescent="0.2">
      <c r="A90" s="23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2.75" x14ac:dyDescent="0.2">
      <c r="A91" s="23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2.75" x14ac:dyDescent="0.2">
      <c r="A92" s="23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2.75" x14ac:dyDescent="0.2">
      <c r="A93" s="23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2.75" x14ac:dyDescent="0.2">
      <c r="A94" s="23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2.75" x14ac:dyDescent="0.2">
      <c r="A95" s="23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2.75" x14ac:dyDescent="0.2">
      <c r="A96" s="23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2.75" x14ac:dyDescent="0.2">
      <c r="A97" s="23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2.75" x14ac:dyDescent="0.2">
      <c r="A98" s="23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</row>
    <row r="99" spans="1:30" ht="12.75" x14ac:dyDescent="0.2">
      <c r="A99" s="23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30" ht="12.75" x14ac:dyDescent="0.2">
      <c r="A100" s="23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30" ht="12.75" x14ac:dyDescent="0.2">
      <c r="A101" s="23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30" ht="12.75" x14ac:dyDescent="0.2">
      <c r="A102" s="23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</sheetData>
  <mergeCells count="15">
    <mergeCell ref="J27:L28"/>
    <mergeCell ref="M27:N28"/>
    <mergeCell ref="A15:H15"/>
    <mergeCell ref="A16:H16"/>
    <mergeCell ref="A18:H18"/>
    <mergeCell ref="J25:L25"/>
    <mergeCell ref="M25:N25"/>
    <mergeCell ref="J26:L26"/>
    <mergeCell ref="M26:N26"/>
    <mergeCell ref="A13:H13"/>
    <mergeCell ref="A5:H5"/>
    <mergeCell ref="A7:H7"/>
    <mergeCell ref="A9:H9"/>
    <mergeCell ref="A10:H10"/>
    <mergeCell ref="A12:H1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U23"/>
  <sheetViews>
    <sheetView zoomScale="90" zoomScaleNormal="90" workbookViewId="0">
      <selection activeCell="C23" sqref="C23"/>
    </sheetView>
  </sheetViews>
  <sheetFormatPr defaultColWidth="8.85546875" defaultRowHeight="18" x14ac:dyDescent="0.25"/>
  <cols>
    <col min="1" max="1" width="38" style="55" customWidth="1"/>
    <col min="2" max="2" width="19" style="55" customWidth="1"/>
    <col min="3" max="3" width="18" style="55" customWidth="1"/>
    <col min="4" max="14" width="16.42578125" style="55" customWidth="1"/>
    <col min="15" max="21" width="14.5703125" style="55" customWidth="1"/>
    <col min="22" max="16384" width="8.85546875" style="55"/>
  </cols>
  <sheetData>
    <row r="1" spans="1:21" s="54" customFormat="1" ht="26.25" customHeight="1" thickBot="1" x14ac:dyDescent="0.3">
      <c r="A1" s="746" t="s">
        <v>67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</row>
    <row r="2" spans="1:21" s="489" customFormat="1" ht="18" customHeight="1" x14ac:dyDescent="0.25">
      <c r="A2" s="763" t="s">
        <v>134</v>
      </c>
      <c r="B2" s="777" t="s">
        <v>211</v>
      </c>
      <c r="C2" s="778"/>
      <c r="D2" s="771" t="s">
        <v>131</v>
      </c>
      <c r="E2" s="756"/>
      <c r="F2" s="756"/>
      <c r="G2" s="790"/>
      <c r="H2" s="777" t="s">
        <v>206</v>
      </c>
      <c r="I2" s="756"/>
      <c r="J2" s="778"/>
      <c r="K2" s="771" t="s">
        <v>208</v>
      </c>
      <c r="L2" s="790"/>
      <c r="M2" s="777" t="s">
        <v>170</v>
      </c>
      <c r="N2" s="778"/>
      <c r="O2" s="804" t="s">
        <v>255</v>
      </c>
      <c r="P2" s="723"/>
      <c r="Q2" s="723"/>
      <c r="R2" s="723"/>
      <c r="S2" s="757"/>
      <c r="T2" s="722" t="s">
        <v>259</v>
      </c>
      <c r="U2" s="724"/>
    </row>
    <row r="3" spans="1:21" s="489" customFormat="1" ht="33.75" customHeight="1" thickBot="1" x14ac:dyDescent="0.3">
      <c r="A3" s="814"/>
      <c r="B3" s="815" t="s">
        <v>68</v>
      </c>
      <c r="C3" s="816" t="s">
        <v>98</v>
      </c>
      <c r="D3" s="817" t="s">
        <v>68</v>
      </c>
      <c r="E3" s="818" t="s">
        <v>98</v>
      </c>
      <c r="F3" s="818" t="s">
        <v>212</v>
      </c>
      <c r="G3" s="819" t="s">
        <v>207</v>
      </c>
      <c r="H3" s="815" t="s">
        <v>68</v>
      </c>
      <c r="I3" s="818" t="s">
        <v>98</v>
      </c>
      <c r="J3" s="816" t="s">
        <v>207</v>
      </c>
      <c r="K3" s="817" t="s">
        <v>209</v>
      </c>
      <c r="L3" s="819" t="s">
        <v>207</v>
      </c>
      <c r="M3" s="815" t="s">
        <v>210</v>
      </c>
      <c r="N3" s="816" t="s">
        <v>209</v>
      </c>
      <c r="O3" s="820" t="s">
        <v>244</v>
      </c>
      <c r="P3" s="726" t="s">
        <v>256</v>
      </c>
      <c r="Q3" s="726" t="s">
        <v>257</v>
      </c>
      <c r="R3" s="726" t="s">
        <v>258</v>
      </c>
      <c r="S3" s="821" t="s">
        <v>296</v>
      </c>
      <c r="T3" s="725" t="s">
        <v>260</v>
      </c>
      <c r="U3" s="727" t="s">
        <v>98</v>
      </c>
    </row>
    <row r="4" spans="1:21" s="56" customFormat="1" x14ac:dyDescent="0.25">
      <c r="A4" s="836" t="s">
        <v>264</v>
      </c>
      <c r="B4" s="837">
        <f>SUM(B5:B6)</f>
        <v>2003594.0640230477</v>
      </c>
      <c r="C4" s="838">
        <f>SUM(C5:C6)</f>
        <v>1642290.2164123342</v>
      </c>
      <c r="D4" s="839">
        <f>SUM(D5:D6)</f>
        <v>1096252.3528243366</v>
      </c>
      <c r="E4" s="840">
        <f>SUM(E5:E6)</f>
        <v>898567.50231502997</v>
      </c>
      <c r="F4" s="841" t="s">
        <v>96</v>
      </c>
      <c r="G4" s="842" t="s">
        <v>96</v>
      </c>
      <c r="H4" s="843">
        <f>SUM(H5:H6)</f>
        <v>907341.71119871107</v>
      </c>
      <c r="I4" s="840">
        <f>SUM(I5:I6)</f>
        <v>743722.71409730404</v>
      </c>
      <c r="J4" s="844" t="s">
        <v>96</v>
      </c>
      <c r="K4" s="839">
        <f>SUM(K5:K6)</f>
        <v>361303.84761071345</v>
      </c>
      <c r="L4" s="842" t="s">
        <v>96</v>
      </c>
      <c r="M4" s="845" t="s">
        <v>96</v>
      </c>
      <c r="N4" s="838">
        <f>SUM(N5:N6)</f>
        <v>643998.01002007117</v>
      </c>
      <c r="O4" s="846">
        <f t="shared" ref="O4:U4" si="0">SUM(O5:O6)</f>
        <v>0</v>
      </c>
      <c r="P4" s="734">
        <f t="shared" si="0"/>
        <v>0</v>
      </c>
      <c r="Q4" s="734">
        <f t="shared" si="0"/>
        <v>0</v>
      </c>
      <c r="R4" s="734">
        <f t="shared" si="0"/>
        <v>0</v>
      </c>
      <c r="S4" s="847">
        <f t="shared" ref="S4" si="1">SUM(S5:S6)</f>
        <v>0</v>
      </c>
      <c r="T4" s="733">
        <f t="shared" si="0"/>
        <v>0</v>
      </c>
      <c r="U4" s="735">
        <f t="shared" si="0"/>
        <v>0</v>
      </c>
    </row>
    <row r="5" spans="1:21" x14ac:dyDescent="0.25">
      <c r="A5" s="765" t="s">
        <v>132</v>
      </c>
      <c r="B5" s="780">
        <f>C5*1.22</f>
        <v>1474073.6360755875</v>
      </c>
      <c r="C5" s="781">
        <f>943138.23*1.079*1.079*1.054*1.044</f>
        <v>1208257.0787504816</v>
      </c>
      <c r="D5" s="773">
        <f>B5*F5</f>
        <v>884444.18164535251</v>
      </c>
      <c r="E5" s="749">
        <f>D5/1.22</f>
        <v>724954.24725028896</v>
      </c>
      <c r="F5" s="750">
        <v>0.6</v>
      </c>
      <c r="G5" s="791">
        <v>46388</v>
      </c>
      <c r="H5" s="787">
        <f>B5-D5</f>
        <v>589629.45443023497</v>
      </c>
      <c r="I5" s="749">
        <f>H5/1.22</f>
        <v>483302.83150019258</v>
      </c>
      <c r="J5" s="797">
        <v>46661</v>
      </c>
      <c r="K5" s="773">
        <f t="shared" ref="K5:K6" si="2">(B5-C5)</f>
        <v>265816.55732510588</v>
      </c>
      <c r="L5" s="791">
        <f>L6</f>
        <v>46935</v>
      </c>
      <c r="M5" s="811" t="str">
        <f>M6</f>
        <v>Ключ +3,5%</v>
      </c>
      <c r="N5" s="781">
        <f>'ВК аванс оборуд.'!K9+'ВК ок. расчет оборуд.'!K9</f>
        <v>478043.21073309891</v>
      </c>
      <c r="O5" s="806">
        <v>0</v>
      </c>
      <c r="P5" s="729">
        <v>0</v>
      </c>
      <c r="Q5" s="729">
        <v>0</v>
      </c>
      <c r="R5" s="729">
        <v>0</v>
      </c>
      <c r="S5" s="759">
        <v>0</v>
      </c>
      <c r="T5" s="736">
        <v>0</v>
      </c>
      <c r="U5" s="737">
        <v>0</v>
      </c>
    </row>
    <row r="6" spans="1:21" x14ac:dyDescent="0.25">
      <c r="A6" s="765" t="s">
        <v>205</v>
      </c>
      <c r="B6" s="780">
        <f>C6*1.22</f>
        <v>529520.42794746009</v>
      </c>
      <c r="C6" s="781">
        <f>338796.48*1.079*1.079*1.054*1.044</f>
        <v>434033.13766185252</v>
      </c>
      <c r="D6" s="773">
        <f>B6*F6</f>
        <v>211808.17117898405</v>
      </c>
      <c r="E6" s="749">
        <f>D6/1.22</f>
        <v>173613.25506474104</v>
      </c>
      <c r="F6" s="750">
        <v>0.4</v>
      </c>
      <c r="G6" s="791">
        <v>46447</v>
      </c>
      <c r="H6" s="787">
        <f>B6-D6</f>
        <v>317712.25676847604</v>
      </c>
      <c r="I6" s="749">
        <f>H6/1.22</f>
        <v>260419.88259711151</v>
      </c>
      <c r="J6" s="797">
        <f>J5</f>
        <v>46661</v>
      </c>
      <c r="K6" s="773">
        <f t="shared" si="2"/>
        <v>95487.290285607567</v>
      </c>
      <c r="L6" s="791">
        <v>46935</v>
      </c>
      <c r="M6" s="811" t="s">
        <v>294</v>
      </c>
      <c r="N6" s="781">
        <f>'ВК аванс СМР'!K9+'ВК ок. расчет СМР'!K9</f>
        <v>165954.79928697224</v>
      </c>
      <c r="O6" s="806">
        <v>0</v>
      </c>
      <c r="P6" s="729">
        <v>0</v>
      </c>
      <c r="Q6" s="729">
        <v>0</v>
      </c>
      <c r="R6" s="729">
        <v>0</v>
      </c>
      <c r="S6" s="759">
        <v>0</v>
      </c>
      <c r="T6" s="736">
        <v>0</v>
      </c>
      <c r="U6" s="737">
        <v>0</v>
      </c>
    </row>
    <row r="7" spans="1:21" s="493" customFormat="1" ht="15.75" x14ac:dyDescent="0.25">
      <c r="A7" s="766" t="s">
        <v>46</v>
      </c>
      <c r="B7" s="782"/>
      <c r="C7" s="783"/>
      <c r="D7" s="774"/>
      <c r="E7" s="751"/>
      <c r="F7" s="752"/>
      <c r="G7" s="792"/>
      <c r="H7" s="782"/>
      <c r="I7" s="751"/>
      <c r="J7" s="798"/>
      <c r="K7" s="774"/>
      <c r="L7" s="792"/>
      <c r="M7" s="812"/>
      <c r="N7" s="783"/>
      <c r="O7" s="807">
        <v>0</v>
      </c>
      <c r="P7" s="730">
        <v>0</v>
      </c>
      <c r="Q7" s="730">
        <v>0</v>
      </c>
      <c r="R7" s="730">
        <v>0</v>
      </c>
      <c r="S7" s="760">
        <v>0</v>
      </c>
      <c r="T7" s="738">
        <v>0</v>
      </c>
      <c r="U7" s="739">
        <v>0</v>
      </c>
    </row>
    <row r="8" spans="1:21" s="493" customFormat="1" ht="15.75" x14ac:dyDescent="0.25">
      <c r="A8" s="767" t="s">
        <v>289</v>
      </c>
      <c r="B8" s="782">
        <f>B4-B11</f>
        <v>1138543.3040230477</v>
      </c>
      <c r="C8" s="783">
        <f>C4-C11</f>
        <v>933232.21641233424</v>
      </c>
      <c r="D8" s="774">
        <f>D4-D11</f>
        <v>622945.93412875198</v>
      </c>
      <c r="E8" s="751">
        <f>E4-E11</f>
        <v>510611.42141700984</v>
      </c>
      <c r="F8" s="752" t="s">
        <v>96</v>
      </c>
      <c r="G8" s="792" t="s">
        <v>96</v>
      </c>
      <c r="H8" s="782">
        <f t="shared" ref="H8:I8" si="3">H4-H11</f>
        <v>515597.36989429564</v>
      </c>
      <c r="I8" s="751">
        <f t="shared" si="3"/>
        <v>422620.79499532422</v>
      </c>
      <c r="J8" s="798" t="s">
        <v>96</v>
      </c>
      <c r="K8" s="774">
        <f>K4-K11</f>
        <v>205311.08761071347</v>
      </c>
      <c r="L8" s="792" t="s">
        <v>96</v>
      </c>
      <c r="M8" s="812" t="s">
        <v>96</v>
      </c>
      <c r="N8" s="783">
        <f>N4-N11</f>
        <v>365952.18326823972</v>
      </c>
      <c r="O8" s="807">
        <v>0</v>
      </c>
      <c r="P8" s="730">
        <v>0</v>
      </c>
      <c r="Q8" s="730">
        <v>0</v>
      </c>
      <c r="R8" s="730">
        <v>0</v>
      </c>
      <c r="S8" s="760">
        <v>0</v>
      </c>
      <c r="T8" s="738">
        <v>0</v>
      </c>
      <c r="U8" s="739">
        <v>0</v>
      </c>
    </row>
    <row r="9" spans="1:21" s="493" customFormat="1" ht="15.75" x14ac:dyDescent="0.25">
      <c r="A9" s="768" t="s">
        <v>290</v>
      </c>
      <c r="B9" s="782">
        <f>B8*B10</f>
        <v>816697.27227496367</v>
      </c>
      <c r="C9" s="783">
        <f>C8*C10</f>
        <v>669423.99366800301</v>
      </c>
      <c r="D9" s="774">
        <f t="shared" ref="D9:E9" si="4">D8*D10</f>
        <v>446850.14911600767</v>
      </c>
      <c r="E9" s="751">
        <f t="shared" si="4"/>
        <v>366270.61402951455</v>
      </c>
      <c r="F9" s="752"/>
      <c r="G9" s="792"/>
      <c r="H9" s="782">
        <f t="shared" ref="H9:I9" si="5">H8*H10</f>
        <v>369847.12315895595</v>
      </c>
      <c r="I9" s="751">
        <f t="shared" si="5"/>
        <v>303153.3796384884</v>
      </c>
      <c r="J9" s="798"/>
      <c r="K9" s="774">
        <f>K8*K10</f>
        <v>147273.27860696064</v>
      </c>
      <c r="L9" s="792"/>
      <c r="M9" s="812"/>
      <c r="N9" s="783">
        <f>N8*N10</f>
        <v>262503.98100992112</v>
      </c>
      <c r="O9" s="807"/>
      <c r="P9" s="730"/>
      <c r="Q9" s="730"/>
      <c r="R9" s="730"/>
      <c r="S9" s="760"/>
      <c r="T9" s="738"/>
      <c r="U9" s="739"/>
    </row>
    <row r="10" spans="1:21" s="494" customFormat="1" ht="16.5" customHeight="1" x14ac:dyDescent="0.25">
      <c r="A10" s="768"/>
      <c r="B10" s="784">
        <f>C10</f>
        <v>0.71731770709920328</v>
      </c>
      <c r="C10" s="785">
        <f>ТЭП!O53/ТЭП!O52</f>
        <v>0.71731770709920328</v>
      </c>
      <c r="D10" s="775">
        <f>C10</f>
        <v>0.71731770709920328</v>
      </c>
      <c r="E10" s="753">
        <f>D10</f>
        <v>0.71731770709920328</v>
      </c>
      <c r="F10" s="753"/>
      <c r="G10" s="793"/>
      <c r="H10" s="799">
        <f>E10</f>
        <v>0.71731770709920328</v>
      </c>
      <c r="I10" s="753">
        <f>E10</f>
        <v>0.71731770709920328</v>
      </c>
      <c r="J10" s="800"/>
      <c r="K10" s="775">
        <f>E10</f>
        <v>0.71731770709920328</v>
      </c>
      <c r="L10" s="793"/>
      <c r="M10" s="799"/>
      <c r="N10" s="800">
        <f>K10</f>
        <v>0.71731770709920328</v>
      </c>
      <c r="O10" s="808"/>
      <c r="P10" s="731"/>
      <c r="Q10" s="731"/>
      <c r="R10" s="731"/>
      <c r="S10" s="761"/>
      <c r="T10" s="740"/>
      <c r="U10" s="741"/>
    </row>
    <row r="11" spans="1:21" s="493" customFormat="1" ht="15.75" x14ac:dyDescent="0.25">
      <c r="A11" s="767" t="s">
        <v>263</v>
      </c>
      <c r="B11" s="782">
        <f>C11*1.22</f>
        <v>865050.76</v>
      </c>
      <c r="C11" s="783">
        <v>709058</v>
      </c>
      <c r="D11" s="774">
        <f>D4*D12</f>
        <v>473306.41869558464</v>
      </c>
      <c r="E11" s="751">
        <f>E4*E12</f>
        <v>387956.08089802013</v>
      </c>
      <c r="F11" s="752" t="s">
        <v>96</v>
      </c>
      <c r="G11" s="792" t="s">
        <v>96</v>
      </c>
      <c r="H11" s="782">
        <f t="shared" ref="H11:I11" si="6">H4*H12</f>
        <v>391744.34130441543</v>
      </c>
      <c r="I11" s="751">
        <f t="shared" si="6"/>
        <v>321101.91910197982</v>
      </c>
      <c r="J11" s="798" t="s">
        <v>96</v>
      </c>
      <c r="K11" s="774">
        <f>K4*K12</f>
        <v>155992.75999999998</v>
      </c>
      <c r="L11" s="792" t="s">
        <v>96</v>
      </c>
      <c r="M11" s="812" t="s">
        <v>96</v>
      </c>
      <c r="N11" s="783">
        <f>N4*N12</f>
        <v>278045.82675183145</v>
      </c>
      <c r="O11" s="807">
        <v>0</v>
      </c>
      <c r="P11" s="730">
        <v>0</v>
      </c>
      <c r="Q11" s="730">
        <v>0</v>
      </c>
      <c r="R11" s="730">
        <v>0</v>
      </c>
      <c r="S11" s="760">
        <v>0</v>
      </c>
      <c r="T11" s="738">
        <v>0</v>
      </c>
      <c r="U11" s="739">
        <v>0</v>
      </c>
    </row>
    <row r="12" spans="1:21" s="494" customFormat="1" ht="16.5" customHeight="1" x14ac:dyDescent="0.25">
      <c r="A12" s="769" t="s">
        <v>266</v>
      </c>
      <c r="B12" s="784">
        <f>C12</f>
        <v>0.43174951230542735</v>
      </c>
      <c r="C12" s="785">
        <f>1-C8/C4</f>
        <v>0.43174951230542735</v>
      </c>
      <c r="D12" s="775">
        <f t="shared" ref="D12:E12" si="7">$C$12</f>
        <v>0.43174951230542735</v>
      </c>
      <c r="E12" s="753">
        <f t="shared" si="7"/>
        <v>0.43174951230542735</v>
      </c>
      <c r="F12" s="753" t="s">
        <v>96</v>
      </c>
      <c r="G12" s="793" t="s">
        <v>96</v>
      </c>
      <c r="H12" s="799">
        <f t="shared" ref="H12:I12" si="8">$C$12</f>
        <v>0.43174951230542735</v>
      </c>
      <c r="I12" s="753">
        <f t="shared" si="8"/>
        <v>0.43174951230542735</v>
      </c>
      <c r="J12" s="800" t="s">
        <v>96</v>
      </c>
      <c r="K12" s="775">
        <f>$C$12</f>
        <v>0.43174951230542735</v>
      </c>
      <c r="L12" s="793" t="s">
        <v>96</v>
      </c>
      <c r="M12" s="799" t="s">
        <v>96</v>
      </c>
      <c r="N12" s="800">
        <f>$C$12</f>
        <v>0.43174951230542735</v>
      </c>
      <c r="O12" s="808" t="s">
        <v>96</v>
      </c>
      <c r="P12" s="731" t="s">
        <v>96</v>
      </c>
      <c r="Q12" s="731" t="s">
        <v>96</v>
      </c>
      <c r="R12" s="731" t="s">
        <v>96</v>
      </c>
      <c r="S12" s="761" t="s">
        <v>96</v>
      </c>
      <c r="T12" s="740" t="s">
        <v>96</v>
      </c>
      <c r="U12" s="741" t="s">
        <v>96</v>
      </c>
    </row>
    <row r="13" spans="1:21" s="56" customFormat="1" x14ac:dyDescent="0.25">
      <c r="A13" s="764" t="s">
        <v>265</v>
      </c>
      <c r="B13" s="786">
        <f t="shared" ref="B13:E13" si="9">SUM(B14:B19)</f>
        <v>81906.020087333338</v>
      </c>
      <c r="C13" s="779">
        <f>SUM(C14:C19)</f>
        <v>68040.678961666665</v>
      </c>
      <c r="D13" s="772">
        <f t="shared" si="9"/>
        <v>22309.618753999985</v>
      </c>
      <c r="E13" s="747">
        <f t="shared" si="9"/>
        <v>18591.348961666659</v>
      </c>
      <c r="F13" s="748" t="s">
        <v>96</v>
      </c>
      <c r="G13" s="794" t="s">
        <v>96</v>
      </c>
      <c r="H13" s="786">
        <f t="shared" ref="H13:I13" si="10">SUM(H14:H19)</f>
        <v>59596.40133333335</v>
      </c>
      <c r="I13" s="747">
        <f t="shared" si="10"/>
        <v>49449.330000000009</v>
      </c>
      <c r="J13" s="801" t="s">
        <v>96</v>
      </c>
      <c r="K13" s="772">
        <f t="shared" ref="D13:U13" si="11">SUM(K14:K18)</f>
        <v>0.48</v>
      </c>
      <c r="L13" s="794" t="s">
        <v>96</v>
      </c>
      <c r="M13" s="810">
        <f t="shared" si="11"/>
        <v>0</v>
      </c>
      <c r="N13" s="779" t="s">
        <v>96</v>
      </c>
      <c r="O13" s="805">
        <f t="shared" ref="O13:Q13" si="12">SUM(O14:O19)</f>
        <v>23426.28</v>
      </c>
      <c r="P13" s="728">
        <f t="shared" si="12"/>
        <v>3547.337</v>
      </c>
      <c r="Q13" s="728">
        <f t="shared" si="12"/>
        <v>3984.32546</v>
      </c>
      <c r="R13" s="728">
        <f>SUM(R14:R19)</f>
        <v>35067.987708000001</v>
      </c>
      <c r="S13" s="758">
        <f t="shared" ref="S13:U13" si="13">SUM(S14:S19)</f>
        <v>7.6845839999999992</v>
      </c>
      <c r="T13" s="742">
        <f t="shared" si="13"/>
        <v>15872.405335333327</v>
      </c>
      <c r="U13" s="743">
        <f t="shared" si="13"/>
        <v>13010.166668333328</v>
      </c>
    </row>
    <row r="14" spans="1:21" x14ac:dyDescent="0.25">
      <c r="A14" s="765" t="s">
        <v>204</v>
      </c>
      <c r="B14" s="787">
        <f>C14*1.2-3</f>
        <v>62462.679999999957</v>
      </c>
      <c r="C14" s="781">
        <f>65065-C15</f>
        <v>52054.733333333301</v>
      </c>
      <c r="D14" s="773">
        <f>B14*F14</f>
        <v>18738.803999999986</v>
      </c>
      <c r="E14" s="749">
        <f>D14/1.2</f>
        <v>15615.669999999989</v>
      </c>
      <c r="F14" s="750">
        <v>0.3</v>
      </c>
      <c r="G14" s="795">
        <v>44153</v>
      </c>
      <c r="H14" s="787">
        <f>B14-D14</f>
        <v>43723.875999999975</v>
      </c>
      <c r="I14" s="749">
        <f>C14-E14</f>
        <v>36439.06333333331</v>
      </c>
      <c r="J14" s="802">
        <v>45292</v>
      </c>
      <c r="K14" s="773">
        <v>0</v>
      </c>
      <c r="L14" s="795" t="s">
        <v>96</v>
      </c>
      <c r="M14" s="811">
        <v>0</v>
      </c>
      <c r="N14" s="781">
        <v>0</v>
      </c>
      <c r="O14" s="806">
        <f>23426.28-O17</f>
        <v>23423.399999999998</v>
      </c>
      <c r="P14" s="729">
        <v>0</v>
      </c>
      <c r="Q14" s="729">
        <f>3984.32546-Q18</f>
        <v>3971.4122900000002</v>
      </c>
      <c r="R14" s="729">
        <v>35067.987708000001</v>
      </c>
      <c r="S14" s="759">
        <v>0</v>
      </c>
      <c r="T14" s="736">
        <f>B14-O14-P14-Q14-R14</f>
        <v>-0.11999800004559802</v>
      </c>
      <c r="U14" s="737">
        <f>T14/1.2</f>
        <v>-9.9998333371331682E-2</v>
      </c>
    </row>
    <row r="15" spans="1:21" s="721" customFormat="1" x14ac:dyDescent="0.25">
      <c r="A15" s="770" t="s">
        <v>295</v>
      </c>
      <c r="B15" s="788">
        <f>C15*1.22</f>
        <v>15872.525333333373</v>
      </c>
      <c r="C15" s="789">
        <v>13010.266666666699</v>
      </c>
      <c r="D15" s="776">
        <v>0</v>
      </c>
      <c r="E15" s="754">
        <v>0</v>
      </c>
      <c r="F15" s="755">
        <v>0</v>
      </c>
      <c r="G15" s="796"/>
      <c r="H15" s="788">
        <f>B15-D15</f>
        <v>15872.525333333373</v>
      </c>
      <c r="I15" s="754">
        <f>C15-E15</f>
        <v>13010.266666666699</v>
      </c>
      <c r="J15" s="803">
        <v>46388</v>
      </c>
      <c r="K15" s="776">
        <v>0</v>
      </c>
      <c r="L15" s="796" t="s">
        <v>96</v>
      </c>
      <c r="M15" s="813">
        <v>0</v>
      </c>
      <c r="N15" s="789">
        <v>1</v>
      </c>
      <c r="O15" s="809">
        <v>0</v>
      </c>
      <c r="P15" s="732">
        <v>0</v>
      </c>
      <c r="Q15" s="732">
        <v>0</v>
      </c>
      <c r="R15" s="732">
        <v>0</v>
      </c>
      <c r="S15" s="762">
        <v>0</v>
      </c>
      <c r="T15" s="744">
        <f>B15-O15-P15-Q15-R15</f>
        <v>15872.525333333373</v>
      </c>
      <c r="U15" s="745">
        <f>T15/1.22</f>
        <v>13010.266666666699</v>
      </c>
    </row>
    <row r="16" spans="1:21" x14ac:dyDescent="0.25">
      <c r="A16" s="765" t="s">
        <v>241</v>
      </c>
      <c r="B16" s="787">
        <f t="shared" ref="B14:B18" si="14">C16*1.2</f>
        <v>3547.337</v>
      </c>
      <c r="C16" s="781">
        <v>2956.1141666666667</v>
      </c>
      <c r="D16" s="773">
        <f>B16</f>
        <v>3547.337</v>
      </c>
      <c r="E16" s="749">
        <f>C16</f>
        <v>2956.1141666666667</v>
      </c>
      <c r="F16" s="750">
        <v>1</v>
      </c>
      <c r="G16" s="795" t="s">
        <v>256</v>
      </c>
      <c r="H16" s="787"/>
      <c r="I16" s="749"/>
      <c r="J16" s="802"/>
      <c r="K16" s="773">
        <v>0</v>
      </c>
      <c r="L16" s="795" t="s">
        <v>96</v>
      </c>
      <c r="M16" s="811">
        <v>0</v>
      </c>
      <c r="N16" s="781">
        <v>0</v>
      </c>
      <c r="O16" s="806">
        <v>0</v>
      </c>
      <c r="P16" s="729">
        <v>3547.337</v>
      </c>
      <c r="Q16" s="729">
        <v>0</v>
      </c>
      <c r="R16" s="729">
        <v>0</v>
      </c>
      <c r="S16" s="759">
        <v>0</v>
      </c>
      <c r="T16" s="736">
        <f t="shared" ref="T16:T18" si="15">B16-O16-P16-Q16-R16-S16</f>
        <v>0</v>
      </c>
      <c r="U16" s="737">
        <f t="shared" ref="U16:U18" si="16">T16/1.2</f>
        <v>0</v>
      </c>
    </row>
    <row r="17" spans="1:21" ht="54" x14ac:dyDescent="0.25">
      <c r="A17" s="765" t="s">
        <v>243</v>
      </c>
      <c r="B17" s="787">
        <f t="shared" si="14"/>
        <v>2.88</v>
      </c>
      <c r="C17" s="781">
        <v>2.4</v>
      </c>
      <c r="D17" s="773">
        <f>B17</f>
        <v>2.88</v>
      </c>
      <c r="E17" s="749">
        <f>C17</f>
        <v>2.4</v>
      </c>
      <c r="F17" s="750">
        <v>1</v>
      </c>
      <c r="G17" s="795" t="s">
        <v>244</v>
      </c>
      <c r="H17" s="787">
        <v>0</v>
      </c>
      <c r="I17" s="749">
        <v>0</v>
      </c>
      <c r="J17" s="802" t="s">
        <v>96</v>
      </c>
      <c r="K17" s="773">
        <f t="shared" ref="K17" si="17">(B17-C17)</f>
        <v>0.48</v>
      </c>
      <c r="L17" s="795" t="s">
        <v>96</v>
      </c>
      <c r="M17" s="811">
        <v>0</v>
      </c>
      <c r="N17" s="781">
        <v>0</v>
      </c>
      <c r="O17" s="806">
        <v>2.88</v>
      </c>
      <c r="P17" s="729">
        <v>0</v>
      </c>
      <c r="Q17" s="729">
        <v>0</v>
      </c>
      <c r="R17" s="729">
        <v>0</v>
      </c>
      <c r="S17" s="759">
        <v>0</v>
      </c>
      <c r="T17" s="736">
        <f t="shared" si="15"/>
        <v>0</v>
      </c>
      <c r="U17" s="737">
        <f t="shared" si="16"/>
        <v>0</v>
      </c>
    </row>
    <row r="18" spans="1:21" ht="36" x14ac:dyDescent="0.25">
      <c r="A18" s="765" t="s">
        <v>242</v>
      </c>
      <c r="B18" s="787">
        <f t="shared" si="14"/>
        <v>12.913170000000003</v>
      </c>
      <c r="C18" s="781">
        <v>10.760975000000002</v>
      </c>
      <c r="D18" s="773">
        <f>B18</f>
        <v>12.913170000000003</v>
      </c>
      <c r="E18" s="749">
        <f>C18</f>
        <v>10.760975000000002</v>
      </c>
      <c r="F18" s="750">
        <v>1</v>
      </c>
      <c r="G18" s="795">
        <v>45257</v>
      </c>
      <c r="H18" s="787">
        <v>0</v>
      </c>
      <c r="I18" s="749">
        <v>0</v>
      </c>
      <c r="J18" s="802" t="s">
        <v>96</v>
      </c>
      <c r="K18" s="773">
        <v>0</v>
      </c>
      <c r="L18" s="795" t="s">
        <v>96</v>
      </c>
      <c r="M18" s="811">
        <v>0</v>
      </c>
      <c r="N18" s="781">
        <v>0</v>
      </c>
      <c r="O18" s="806">
        <v>0</v>
      </c>
      <c r="P18" s="729">
        <v>0</v>
      </c>
      <c r="Q18" s="729">
        <v>12.913169999999999</v>
      </c>
      <c r="R18" s="729">
        <v>0</v>
      </c>
      <c r="S18" s="759">
        <v>0</v>
      </c>
      <c r="T18" s="736">
        <f t="shared" si="15"/>
        <v>3.5527136788005009E-15</v>
      </c>
      <c r="U18" s="737">
        <f t="shared" si="16"/>
        <v>2.9605947323337509E-15</v>
      </c>
    </row>
    <row r="19" spans="1:21" s="721" customFormat="1" ht="18.75" thickBot="1" x14ac:dyDescent="0.3">
      <c r="A19" s="848" t="s">
        <v>297</v>
      </c>
      <c r="B19" s="849">
        <f>C19*1.2</f>
        <v>7.6845839999999992</v>
      </c>
      <c r="C19" s="850">
        <v>6.4038199999999996</v>
      </c>
      <c r="D19" s="851">
        <f>B19</f>
        <v>7.6845839999999992</v>
      </c>
      <c r="E19" s="852">
        <f>C19</f>
        <v>6.4038199999999996</v>
      </c>
      <c r="F19" s="853">
        <v>1</v>
      </c>
      <c r="G19" s="854" t="s">
        <v>296</v>
      </c>
      <c r="H19" s="849">
        <v>0</v>
      </c>
      <c r="I19" s="852">
        <v>0</v>
      </c>
      <c r="J19" s="855" t="s">
        <v>96</v>
      </c>
      <c r="K19" s="851">
        <v>0</v>
      </c>
      <c r="L19" s="854" t="s">
        <v>96</v>
      </c>
      <c r="M19" s="856">
        <v>0</v>
      </c>
      <c r="N19" s="850">
        <v>0</v>
      </c>
      <c r="O19" s="857">
        <v>0</v>
      </c>
      <c r="P19" s="858">
        <v>0</v>
      </c>
      <c r="Q19" s="858">
        <v>0</v>
      </c>
      <c r="R19" s="858">
        <v>0</v>
      </c>
      <c r="S19" s="859">
        <f>B19</f>
        <v>7.6845839999999992</v>
      </c>
      <c r="T19" s="860">
        <f>B19-O19-P19-Q19-R19-S19</f>
        <v>0</v>
      </c>
      <c r="U19" s="861">
        <f t="shared" ref="U19" si="18">T19/1.2</f>
        <v>0</v>
      </c>
    </row>
    <row r="20" spans="1:21" s="56" customFormat="1" ht="21" customHeight="1" thickBot="1" x14ac:dyDescent="0.3">
      <c r="A20" s="822" t="s">
        <v>133</v>
      </c>
      <c r="B20" s="823">
        <f>SUM(B4,B13)</f>
        <v>2085500.0841103811</v>
      </c>
      <c r="C20" s="824">
        <f>SUM(C4,C13)</f>
        <v>1710330.895374001</v>
      </c>
      <c r="D20" s="825">
        <f t="shared" ref="C20:E20" si="19">SUM(D4,D13)</f>
        <v>1118561.9715783366</v>
      </c>
      <c r="E20" s="826">
        <f t="shared" si="19"/>
        <v>917158.85127669666</v>
      </c>
      <c r="F20" s="827" t="s">
        <v>96</v>
      </c>
      <c r="G20" s="828" t="s">
        <v>96</v>
      </c>
      <c r="H20" s="823">
        <f t="shared" ref="H20:I20" si="20">SUM(H4,H13)</f>
        <v>966938.11253204441</v>
      </c>
      <c r="I20" s="826">
        <f t="shared" si="20"/>
        <v>793172.04409730399</v>
      </c>
      <c r="J20" s="829" t="s">
        <v>96</v>
      </c>
      <c r="K20" s="825">
        <f>SUM(K4,K13)</f>
        <v>361304.32761071343</v>
      </c>
      <c r="L20" s="828" t="s">
        <v>96</v>
      </c>
      <c r="M20" s="830" t="s">
        <v>96</v>
      </c>
      <c r="N20" s="824">
        <f>SUM(N4,N13)</f>
        <v>643998.01002007117</v>
      </c>
      <c r="O20" s="831">
        <f t="shared" ref="O20:U20" si="21">SUM(O4,O13)</f>
        <v>23426.28</v>
      </c>
      <c r="P20" s="832">
        <f t="shared" si="21"/>
        <v>3547.337</v>
      </c>
      <c r="Q20" s="832">
        <f t="shared" si="21"/>
        <v>3984.32546</v>
      </c>
      <c r="R20" s="832">
        <f t="shared" si="21"/>
        <v>35067.987708000001</v>
      </c>
      <c r="S20" s="833">
        <f t="shared" si="21"/>
        <v>7.6845839999999992</v>
      </c>
      <c r="T20" s="834">
        <f t="shared" si="21"/>
        <v>15872.405335333327</v>
      </c>
      <c r="U20" s="835">
        <f t="shared" si="21"/>
        <v>13010.166668333328</v>
      </c>
    </row>
    <row r="21" spans="1:21" ht="18.75" thickBot="1" x14ac:dyDescent="0.3"/>
    <row r="22" spans="1:21" s="56" customFormat="1" ht="18.75" thickBot="1" x14ac:dyDescent="0.3">
      <c r="A22" s="649" t="s">
        <v>267</v>
      </c>
      <c r="B22" s="648">
        <v>48944</v>
      </c>
      <c r="K22" s="497"/>
    </row>
    <row r="23" spans="1:21" x14ac:dyDescent="0.25">
      <c r="B23" s="720"/>
      <c r="C23" s="720"/>
    </row>
  </sheetData>
  <mergeCells count="10">
    <mergeCell ref="A1:N1"/>
    <mergeCell ref="D2:G2"/>
    <mergeCell ref="H2:J2"/>
    <mergeCell ref="K2:L2"/>
    <mergeCell ref="M2:N2"/>
    <mergeCell ref="A9:A10"/>
    <mergeCell ref="A2:A3"/>
    <mergeCell ref="B2:C2"/>
    <mergeCell ref="T2:U2"/>
    <mergeCell ref="O2:S2"/>
  </mergeCells>
  <pageMargins left="0.25" right="0.25" top="0.75" bottom="0.75" header="0.3" footer="0.3"/>
  <pageSetup paperSize="9" scale="55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FF00"/>
  </sheetPr>
  <dimension ref="A1:V706"/>
  <sheetViews>
    <sheetView workbookViewId="0">
      <selection sqref="A1:XFD1048576"/>
    </sheetView>
  </sheetViews>
  <sheetFormatPr defaultColWidth="9.140625" defaultRowHeight="12.75" x14ac:dyDescent="0.2"/>
  <cols>
    <col min="1" max="1" width="11.140625" style="57" customWidth="1"/>
    <col min="2" max="2" width="17.5703125" style="58" customWidth="1"/>
    <col min="3" max="3" width="17.5703125" style="58" hidden="1" customWidth="1"/>
    <col min="4" max="4" width="11.7109375" style="59" customWidth="1"/>
    <col min="5" max="8" width="12" style="60" hidden="1" customWidth="1"/>
    <col min="9" max="14" width="12" style="60" customWidth="1"/>
    <col min="15" max="15" width="13.28515625" style="62" hidden="1" customWidth="1"/>
    <col min="16" max="16" width="9.140625" style="63" hidden="1" customWidth="1"/>
    <col min="17" max="17" width="9.5703125" style="64" hidden="1" customWidth="1"/>
    <col min="18" max="18" width="9.5703125" style="65" hidden="1" customWidth="1"/>
    <col min="19" max="19" width="15.7109375" style="66" hidden="1" customWidth="1"/>
    <col min="20" max="22" width="9.140625" style="65" hidden="1" customWidth="1"/>
    <col min="23" max="16384" width="9.140625" style="65"/>
  </cols>
  <sheetData>
    <row r="1" spans="1:22" x14ac:dyDescent="0.2">
      <c r="L1" s="65"/>
      <c r="N1" s="61"/>
    </row>
    <row r="2" spans="1:22" s="105" customFormat="1" ht="24" thickBot="1" x14ac:dyDescent="0.3">
      <c r="A2" s="674" t="s">
        <v>213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102"/>
      <c r="P2" s="103"/>
      <c r="Q2" s="104"/>
      <c r="S2" s="106"/>
    </row>
    <row r="3" spans="1:22" ht="15" customHeight="1" x14ac:dyDescent="0.2">
      <c r="A3" s="675" t="s">
        <v>50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7"/>
      <c r="N3" s="67">
        <f>Capex!D5</f>
        <v>884444.18164535251</v>
      </c>
    </row>
    <row r="4" spans="1:22" ht="15" hidden="1" customHeight="1" x14ac:dyDescent="0.2">
      <c r="A4" s="678" t="s">
        <v>51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80"/>
      <c r="N4" s="495">
        <v>1E-8</v>
      </c>
    </row>
    <row r="5" spans="1:22" ht="15" customHeight="1" x14ac:dyDescent="0.2">
      <c r="A5" s="678" t="s">
        <v>52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80"/>
      <c r="N5" s="69">
        <f>((U6-N6)/365)*12</f>
        <v>84.032876712328772</v>
      </c>
    </row>
    <row r="6" spans="1:22" ht="15" customHeight="1" thickBot="1" x14ac:dyDescent="0.25">
      <c r="A6" s="681" t="s">
        <v>53</v>
      </c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3"/>
      <c r="N6" s="70">
        <f>Capex!G5</f>
        <v>46388</v>
      </c>
      <c r="U6" s="496">
        <f>Capex!B22</f>
        <v>48944</v>
      </c>
    </row>
    <row r="7" spans="1:22" s="71" customFormat="1" ht="13.9" customHeight="1" x14ac:dyDescent="0.2">
      <c r="A7" s="684" t="s">
        <v>54</v>
      </c>
      <c r="B7" s="686" t="s">
        <v>55</v>
      </c>
      <c r="C7" s="672"/>
      <c r="D7" s="688" t="s">
        <v>56</v>
      </c>
      <c r="E7" s="670" t="s">
        <v>57</v>
      </c>
      <c r="F7" s="690"/>
      <c r="G7" s="690"/>
      <c r="H7" s="690"/>
      <c r="I7" s="691" t="s">
        <v>58</v>
      </c>
      <c r="J7" s="690"/>
      <c r="K7" s="690"/>
      <c r="L7" s="671"/>
      <c r="M7" s="670" t="s">
        <v>59</v>
      </c>
      <c r="N7" s="671"/>
      <c r="O7" s="416"/>
      <c r="P7" s="417"/>
      <c r="Q7" s="418"/>
      <c r="S7" s="72"/>
      <c r="U7" s="276">
        <f>$L$188</f>
        <v>0</v>
      </c>
    </row>
    <row r="8" spans="1:22" s="71" customFormat="1" ht="26.25" thickBot="1" x14ac:dyDescent="0.25">
      <c r="A8" s="685"/>
      <c r="B8" s="687"/>
      <c r="C8" s="673"/>
      <c r="D8" s="689"/>
      <c r="E8" s="419" t="s">
        <v>60</v>
      </c>
      <c r="F8" s="420" t="s">
        <v>61</v>
      </c>
      <c r="G8" s="420" t="s">
        <v>62</v>
      </c>
      <c r="H8" s="420" t="s">
        <v>63</v>
      </c>
      <c r="I8" s="421" t="s">
        <v>60</v>
      </c>
      <c r="J8" s="420" t="s">
        <v>61</v>
      </c>
      <c r="K8" s="420" t="s">
        <v>62</v>
      </c>
      <c r="L8" s="422" t="s">
        <v>63</v>
      </c>
      <c r="M8" s="419" t="s">
        <v>65</v>
      </c>
      <c r="N8" s="422" t="s">
        <v>66</v>
      </c>
      <c r="O8" s="416"/>
      <c r="P8" s="417"/>
      <c r="Q8" s="418"/>
      <c r="S8" s="72"/>
    </row>
    <row r="9" spans="1:22" ht="13.5" thickBot="1" x14ac:dyDescent="0.25">
      <c r="A9" s="423"/>
      <c r="B9" s="424"/>
      <c r="C9" s="425"/>
      <c r="D9" s="426">
        <f>$N$6</f>
        <v>46388</v>
      </c>
      <c r="E9" s="427">
        <f>F9+G9</f>
        <v>884444.18191397644</v>
      </c>
      <c r="F9" s="428">
        <f>SUM(F10:F65538)+SUM(M10:N65538)</f>
        <v>884444.18164535239</v>
      </c>
      <c r="G9" s="428">
        <f>SUM(G10:G65538)</f>
        <v>2.6862404760285159E-4</v>
      </c>
      <c r="H9" s="429">
        <f>$N$3</f>
        <v>884444.18164535251</v>
      </c>
      <c r="I9" s="430">
        <f>J9+K9</f>
        <v>1185517.3411591114</v>
      </c>
      <c r="J9" s="428">
        <f>SUM(J10:J65538)+SUM(M10:N65538)</f>
        <v>884444.18164535251</v>
      </c>
      <c r="K9" s="428">
        <f>SUM(K10:K65538)</f>
        <v>301073.15951375879</v>
      </c>
      <c r="L9" s="431">
        <f>$N$3</f>
        <v>884444.18164535251</v>
      </c>
      <c r="M9" s="427"/>
      <c r="N9" s="432"/>
      <c r="O9" s="433">
        <f>ROW(O9)</f>
        <v>9</v>
      </c>
      <c r="P9" s="434"/>
      <c r="Q9" s="435">
        <f>$N$3</f>
        <v>884444.18164535251</v>
      </c>
    </row>
    <row r="10" spans="1:22" x14ac:dyDescent="0.2">
      <c r="A10" s="436">
        <v>1</v>
      </c>
      <c r="B10" s="437" t="str">
        <f t="shared" ref="B10:B73" si="0">CONCATENATE(INT((A10-1)/12)+1,"-й год ",A10-1-INT((A10-1)/12)*12+1,"-й мес")</f>
        <v>1-й год 1-й мес</v>
      </c>
      <c r="C10" s="438">
        <f t="shared" ref="C10:C73" si="1">ROUND(D10/12,0)</f>
        <v>3868</v>
      </c>
      <c r="D10" s="439">
        <f t="shared" ref="D10:D73" si="2">DATE(YEAR(D9),MONTH(D9)+1,DAY(D9))</f>
        <v>46419</v>
      </c>
      <c r="E10" s="440">
        <f t="shared" ref="E10:E73" si="3">IF(Q10*$N$4/100/12/(1-(1+$N$4/100/12)^(-P10))&lt;H9,ROUNDUP(Q10*$N$4/100/12/(1-(1+$N$4/100/12)^(-P10)),0),H9+G10)</f>
        <v>10525</v>
      </c>
      <c r="F10" s="441">
        <f t="shared" ref="F10:F73" si="4">E10-G10</f>
        <v>10524.999992488283</v>
      </c>
      <c r="G10" s="441">
        <f>$N$3*$N$4*(D10-D9)/(DATE(YEAR(D10)+1,1,1)-DATE(YEAR(D10),1,1))/100</f>
        <v>7.5117177071249115E-6</v>
      </c>
      <c r="H10" s="441">
        <f t="shared" ref="H10:H73" si="5">H9-F10-M10-N10</f>
        <v>873919.18165286421</v>
      </c>
      <c r="I10" s="442">
        <f t="shared" ref="I10:I73" si="6">J10+K10</f>
        <v>21212.011896907741</v>
      </c>
      <c r="J10" s="441">
        <f>IF($N$3/$N$5&lt;Q9,$N$3/$N$5,Q9)</f>
        <v>10524.978035359731</v>
      </c>
      <c r="K10" s="441">
        <f>IF(L9=0,0,L9*($V10)/12)</f>
        <v>10687.03386154801</v>
      </c>
      <c r="L10" s="443">
        <f>Q9-J10-M10-N10</f>
        <v>873919.20360999275</v>
      </c>
      <c r="M10" s="444">
        <f>IF(D10=Capex!L$5,Capex!K$5*Capex!F$5,0)</f>
        <v>0</v>
      </c>
      <c r="N10" s="445">
        <v>0</v>
      </c>
      <c r="O10" s="446">
        <f t="shared" ref="O10:O73" si="7">IF(ISBLANK(M9),VALUE(O9),ROW(M9))</f>
        <v>9</v>
      </c>
      <c r="P10" s="434">
        <f>$N$5</f>
        <v>84.032876712328772</v>
      </c>
      <c r="Q10" s="447">
        <f t="shared" ref="Q10:Q73" si="8">INDEX(H:H,O10,1)</f>
        <v>884444.18164535251</v>
      </c>
      <c r="V10" s="575">
        <f>SUMIF(Ключ!A:A,D10,Ключ!C:C)</f>
        <v>0.14500000000000002</v>
      </c>
    </row>
    <row r="11" spans="1:22" x14ac:dyDescent="0.2">
      <c r="A11" s="448">
        <v>2</v>
      </c>
      <c r="B11" s="449" t="str">
        <f t="shared" si="0"/>
        <v>1-й год 2-й мес</v>
      </c>
      <c r="C11" s="438">
        <f t="shared" si="1"/>
        <v>3871</v>
      </c>
      <c r="D11" s="450">
        <f t="shared" si="2"/>
        <v>46447</v>
      </c>
      <c r="E11" s="451">
        <f t="shared" si="3"/>
        <v>10525</v>
      </c>
      <c r="F11" s="452">
        <f t="shared" si="4"/>
        <v>10524.999993295962</v>
      </c>
      <c r="G11" s="452">
        <f t="shared" ref="G11:G74" si="9">H10*$N$4*(D11-D10)/(DATE(YEAR(D11)+1,1,1)-DATE(YEAR(D11),1,1))/100</f>
        <v>6.7040375578849845E-6</v>
      </c>
      <c r="H11" s="452">
        <f t="shared" si="5"/>
        <v>863394.18165956822</v>
      </c>
      <c r="I11" s="453">
        <f t="shared" si="6"/>
        <v>21084.835078980475</v>
      </c>
      <c r="J11" s="452">
        <f>IF($N$3/$N$5&lt;L10,$N$3/$N$5,L10)</f>
        <v>10524.978035359731</v>
      </c>
      <c r="K11" s="452">
        <f t="shared" ref="K11:K74" si="10">IF(L10=0,0,L10*($V11)/12)</f>
        <v>10559.857043620746</v>
      </c>
      <c r="L11" s="454">
        <f t="shared" ref="L11:L74" si="11">L10-J11-M11-N11</f>
        <v>863394.22557463299</v>
      </c>
      <c r="M11" s="455">
        <f>IF(D11=Capex!L$5,Capex!K$5*Capex!F$5,0)</f>
        <v>0</v>
      </c>
      <c r="N11" s="456">
        <v>0</v>
      </c>
      <c r="O11" s="446">
        <f t="shared" si="7"/>
        <v>10</v>
      </c>
      <c r="P11" s="434">
        <f t="shared" ref="P11:P74" si="12">P10+O10-O11</f>
        <v>83.032876712328772</v>
      </c>
      <c r="Q11" s="447">
        <f t="shared" si="8"/>
        <v>873919.18165286421</v>
      </c>
      <c r="V11" s="575">
        <f>SUMIF(Ключ!A:A,D11,Ключ!C:C)</f>
        <v>0.14500000000000002</v>
      </c>
    </row>
    <row r="12" spans="1:22" x14ac:dyDescent="0.2">
      <c r="A12" s="448">
        <v>3</v>
      </c>
      <c r="B12" s="449" t="str">
        <f t="shared" si="0"/>
        <v>1-й год 3-й мес</v>
      </c>
      <c r="C12" s="438">
        <f t="shared" si="1"/>
        <v>3873</v>
      </c>
      <c r="D12" s="450">
        <f t="shared" si="2"/>
        <v>46478</v>
      </c>
      <c r="E12" s="451">
        <f t="shared" si="3"/>
        <v>10525</v>
      </c>
      <c r="F12" s="452">
        <f t="shared" si="4"/>
        <v>10524.999992667063</v>
      </c>
      <c r="G12" s="452">
        <f t="shared" si="9"/>
        <v>7.3329368853278403E-6</v>
      </c>
      <c r="H12" s="452">
        <f t="shared" si="5"/>
        <v>852869.1816669011</v>
      </c>
      <c r="I12" s="453">
        <f t="shared" si="6"/>
        <v>20957.658261053213</v>
      </c>
      <c r="J12" s="452">
        <f t="shared" ref="J12:J74" si="13">IF($N$3/$N$5&lt;L11,$N$3/$N$5,L11)</f>
        <v>10524.978035359731</v>
      </c>
      <c r="K12" s="452">
        <f t="shared" si="10"/>
        <v>10432.680225693484</v>
      </c>
      <c r="L12" s="454">
        <f t="shared" si="11"/>
        <v>852869.24753927323</v>
      </c>
      <c r="M12" s="455">
        <f>IF(D12=Capex!L$5,Capex!K$5*Capex!F$5,0)</f>
        <v>0</v>
      </c>
      <c r="N12" s="456">
        <v>0</v>
      </c>
      <c r="O12" s="446">
        <f t="shared" si="7"/>
        <v>11</v>
      </c>
      <c r="P12" s="434">
        <f t="shared" si="12"/>
        <v>82.032876712328772</v>
      </c>
      <c r="Q12" s="447">
        <f t="shared" si="8"/>
        <v>863394.18165956822</v>
      </c>
      <c r="V12" s="575">
        <f>SUMIF(Ключ!A:A,D12,Ключ!C:C)</f>
        <v>0.14500000000000002</v>
      </c>
    </row>
    <row r="13" spans="1:22" x14ac:dyDescent="0.2">
      <c r="A13" s="448">
        <v>4</v>
      </c>
      <c r="B13" s="449" t="str">
        <f t="shared" si="0"/>
        <v>1-й год 4-й мес</v>
      </c>
      <c r="C13" s="438">
        <f t="shared" si="1"/>
        <v>3876</v>
      </c>
      <c r="D13" s="450">
        <f t="shared" si="2"/>
        <v>46508</v>
      </c>
      <c r="E13" s="451">
        <f t="shared" si="3"/>
        <v>10525</v>
      </c>
      <c r="F13" s="452">
        <f t="shared" si="4"/>
        <v>10524.999992990117</v>
      </c>
      <c r="G13" s="452">
        <f t="shared" si="9"/>
        <v>7.0098836849334338E-6</v>
      </c>
      <c r="H13" s="452">
        <f t="shared" si="5"/>
        <v>842344.18167391093</v>
      </c>
      <c r="I13" s="453">
        <f t="shared" si="6"/>
        <v>20830.481443125951</v>
      </c>
      <c r="J13" s="452">
        <f t="shared" si="13"/>
        <v>10524.978035359731</v>
      </c>
      <c r="K13" s="452">
        <f t="shared" si="10"/>
        <v>10305.503407766219</v>
      </c>
      <c r="L13" s="454">
        <f t="shared" si="11"/>
        <v>842344.26950391347</v>
      </c>
      <c r="M13" s="455">
        <f>IF(D13=Capex!L$5,Capex!K$5*Capex!F$5,0)</f>
        <v>0</v>
      </c>
      <c r="N13" s="456">
        <v>0</v>
      </c>
      <c r="O13" s="446">
        <f t="shared" si="7"/>
        <v>12</v>
      </c>
      <c r="P13" s="434">
        <f t="shared" si="12"/>
        <v>81.032876712328772</v>
      </c>
      <c r="Q13" s="447">
        <f t="shared" si="8"/>
        <v>852869.1816669011</v>
      </c>
      <c r="V13" s="575">
        <f>SUMIF(Ключ!A:A,D13,Ключ!C:C)</f>
        <v>0.14500000000000002</v>
      </c>
    </row>
    <row r="14" spans="1:22" x14ac:dyDescent="0.2">
      <c r="A14" s="448">
        <v>5</v>
      </c>
      <c r="B14" s="449" t="str">
        <f t="shared" si="0"/>
        <v>1-й год 5-й мес</v>
      </c>
      <c r="C14" s="438">
        <f t="shared" si="1"/>
        <v>3878</v>
      </c>
      <c r="D14" s="450">
        <f t="shared" si="2"/>
        <v>46539</v>
      </c>
      <c r="E14" s="451">
        <f t="shared" si="3"/>
        <v>10525</v>
      </c>
      <c r="F14" s="452">
        <f t="shared" si="4"/>
        <v>10524.999992845844</v>
      </c>
      <c r="G14" s="452">
        <f t="shared" si="9"/>
        <v>7.1541560635318465E-6</v>
      </c>
      <c r="H14" s="452">
        <f t="shared" si="5"/>
        <v>831819.18168106512</v>
      </c>
      <c r="I14" s="453">
        <f t="shared" si="6"/>
        <v>20703.304625198689</v>
      </c>
      <c r="J14" s="452">
        <f t="shared" si="13"/>
        <v>10524.978035359731</v>
      </c>
      <c r="K14" s="452">
        <f t="shared" si="10"/>
        <v>10178.326589838956</v>
      </c>
      <c r="L14" s="454">
        <f t="shared" si="11"/>
        <v>831819.29146855371</v>
      </c>
      <c r="M14" s="455">
        <f>IF(D14=Capex!L$5,Capex!K$5*Capex!F$5,0)</f>
        <v>0</v>
      </c>
      <c r="N14" s="456">
        <v>0</v>
      </c>
      <c r="O14" s="446">
        <f t="shared" si="7"/>
        <v>13</v>
      </c>
      <c r="P14" s="434">
        <f t="shared" si="12"/>
        <v>80.032876712328772</v>
      </c>
      <c r="Q14" s="447">
        <f t="shared" si="8"/>
        <v>842344.18167391093</v>
      </c>
      <c r="V14" s="575">
        <f>SUMIF(Ключ!A:A,D14,Ключ!C:C)</f>
        <v>0.14500000000000002</v>
      </c>
    </row>
    <row r="15" spans="1:22" x14ac:dyDescent="0.2">
      <c r="A15" s="448">
        <v>6</v>
      </c>
      <c r="B15" s="449" t="str">
        <f t="shared" si="0"/>
        <v>1-й год 6-й мес</v>
      </c>
      <c r="C15" s="438">
        <f t="shared" si="1"/>
        <v>3881</v>
      </c>
      <c r="D15" s="450">
        <f t="shared" si="2"/>
        <v>46569</v>
      </c>
      <c r="E15" s="451">
        <f t="shared" si="3"/>
        <v>10525</v>
      </c>
      <c r="F15" s="452">
        <f t="shared" si="4"/>
        <v>10524.99999316313</v>
      </c>
      <c r="G15" s="452">
        <f t="shared" si="9"/>
        <v>6.836869986419714E-6</v>
      </c>
      <c r="H15" s="452">
        <f t="shared" si="5"/>
        <v>821294.18168790196</v>
      </c>
      <c r="I15" s="453">
        <f t="shared" si="6"/>
        <v>20576.127807271423</v>
      </c>
      <c r="J15" s="452">
        <f t="shared" si="13"/>
        <v>10524.978035359731</v>
      </c>
      <c r="K15" s="452">
        <f t="shared" si="10"/>
        <v>10051.149771911692</v>
      </c>
      <c r="L15" s="454">
        <f t="shared" si="11"/>
        <v>821294.31343319395</v>
      </c>
      <c r="M15" s="455">
        <f>IF(D15=Capex!L$5,Capex!K$5*Capex!F$5,0)</f>
        <v>0</v>
      </c>
      <c r="N15" s="456">
        <v>0</v>
      </c>
      <c r="O15" s="446">
        <f t="shared" si="7"/>
        <v>14</v>
      </c>
      <c r="P15" s="434">
        <f t="shared" si="12"/>
        <v>79.032876712328772</v>
      </c>
      <c r="Q15" s="447">
        <f t="shared" si="8"/>
        <v>831819.18168106512</v>
      </c>
      <c r="V15" s="575">
        <f>SUMIF(Ключ!A:A,D15,Ключ!C:C)</f>
        <v>0.14500000000000002</v>
      </c>
    </row>
    <row r="16" spans="1:22" x14ac:dyDescent="0.2">
      <c r="A16" s="448">
        <v>7</v>
      </c>
      <c r="B16" s="449" t="str">
        <f t="shared" si="0"/>
        <v>1-й год 7-й мес</v>
      </c>
      <c r="C16" s="438">
        <f t="shared" si="1"/>
        <v>3883</v>
      </c>
      <c r="D16" s="450">
        <f t="shared" si="2"/>
        <v>46600</v>
      </c>
      <c r="E16" s="451">
        <f t="shared" si="3"/>
        <v>10525</v>
      </c>
      <c r="F16" s="452">
        <f t="shared" si="4"/>
        <v>10524.999993024625</v>
      </c>
      <c r="G16" s="452">
        <f t="shared" si="9"/>
        <v>6.9753752417328652E-6</v>
      </c>
      <c r="H16" s="452">
        <f t="shared" si="5"/>
        <v>810769.18169487733</v>
      </c>
      <c r="I16" s="453">
        <f t="shared" si="6"/>
        <v>20448.950989344157</v>
      </c>
      <c r="J16" s="452">
        <f t="shared" si="13"/>
        <v>10524.978035359731</v>
      </c>
      <c r="K16" s="452">
        <f t="shared" si="10"/>
        <v>9923.9729539844284</v>
      </c>
      <c r="L16" s="454">
        <f t="shared" si="11"/>
        <v>810769.33539783419</v>
      </c>
      <c r="M16" s="455">
        <f>IF(D16=Capex!L$5,Capex!K$5*Capex!F$5,0)</f>
        <v>0</v>
      </c>
      <c r="N16" s="456">
        <v>0</v>
      </c>
      <c r="O16" s="446">
        <f t="shared" si="7"/>
        <v>15</v>
      </c>
      <c r="P16" s="434">
        <f t="shared" si="12"/>
        <v>78.032876712328772</v>
      </c>
      <c r="Q16" s="447">
        <f t="shared" si="8"/>
        <v>821294.18168790196</v>
      </c>
      <c r="V16" s="575">
        <f>SUMIF(Ключ!A:A,D16,Ключ!C:C)</f>
        <v>0.14500000000000002</v>
      </c>
    </row>
    <row r="17" spans="1:22" x14ac:dyDescent="0.2">
      <c r="A17" s="448">
        <v>8</v>
      </c>
      <c r="B17" s="449" t="str">
        <f t="shared" si="0"/>
        <v>1-й год 8-й мес</v>
      </c>
      <c r="C17" s="438">
        <f t="shared" si="1"/>
        <v>3886</v>
      </c>
      <c r="D17" s="450">
        <f t="shared" si="2"/>
        <v>46631</v>
      </c>
      <c r="E17" s="451">
        <f t="shared" si="3"/>
        <v>10525</v>
      </c>
      <c r="F17" s="452">
        <f t="shared" si="4"/>
        <v>10524.999993114016</v>
      </c>
      <c r="G17" s="452">
        <f t="shared" si="9"/>
        <v>6.8859848308332043E-6</v>
      </c>
      <c r="H17" s="452">
        <f t="shared" si="5"/>
        <v>800244.1817017633</v>
      </c>
      <c r="I17" s="453">
        <f t="shared" si="6"/>
        <v>20321.774171416895</v>
      </c>
      <c r="J17" s="452">
        <f t="shared" si="13"/>
        <v>10524.978035359731</v>
      </c>
      <c r="K17" s="452">
        <f t="shared" si="10"/>
        <v>9796.7961360571644</v>
      </c>
      <c r="L17" s="454">
        <f t="shared" si="11"/>
        <v>800244.35736247443</v>
      </c>
      <c r="M17" s="455">
        <f>IF(D17=Capex!L$5,Capex!K$5*Capex!F$5,0)</f>
        <v>0</v>
      </c>
      <c r="N17" s="456">
        <v>0</v>
      </c>
      <c r="O17" s="446">
        <f t="shared" si="7"/>
        <v>16</v>
      </c>
      <c r="P17" s="434">
        <f t="shared" si="12"/>
        <v>77.032876712328772</v>
      </c>
      <c r="Q17" s="447">
        <f t="shared" si="8"/>
        <v>810769.18169487733</v>
      </c>
      <c r="V17" s="575">
        <f>SUMIF(Ключ!A:A,D17,Ключ!C:C)</f>
        <v>0.14500000000000002</v>
      </c>
    </row>
    <row r="18" spans="1:22" x14ac:dyDescent="0.2">
      <c r="A18" s="448">
        <v>9</v>
      </c>
      <c r="B18" s="449" t="str">
        <f t="shared" si="0"/>
        <v>1-й год 9-й мес</v>
      </c>
      <c r="C18" s="438">
        <f t="shared" si="1"/>
        <v>3888</v>
      </c>
      <c r="D18" s="450">
        <f t="shared" si="2"/>
        <v>46661</v>
      </c>
      <c r="E18" s="451">
        <f t="shared" si="3"/>
        <v>10525</v>
      </c>
      <c r="F18" s="452">
        <f t="shared" si="4"/>
        <v>10524.999993422651</v>
      </c>
      <c r="G18" s="452">
        <f t="shared" si="9"/>
        <v>6.5773494386446307E-6</v>
      </c>
      <c r="H18" s="452">
        <f t="shared" si="5"/>
        <v>789719.18170834065</v>
      </c>
      <c r="I18" s="453">
        <f t="shared" si="6"/>
        <v>20194.597353489633</v>
      </c>
      <c r="J18" s="452">
        <f t="shared" si="13"/>
        <v>10524.978035359731</v>
      </c>
      <c r="K18" s="452">
        <f t="shared" si="10"/>
        <v>9669.6193181299004</v>
      </c>
      <c r="L18" s="454">
        <f t="shared" si="11"/>
        <v>789719.37932711467</v>
      </c>
      <c r="M18" s="455">
        <f>IF(D18=Capex!L$5,Capex!K$5*Capex!F$5,0)</f>
        <v>0</v>
      </c>
      <c r="N18" s="456">
        <v>0</v>
      </c>
      <c r="O18" s="446">
        <f t="shared" si="7"/>
        <v>17</v>
      </c>
      <c r="P18" s="434">
        <f t="shared" si="12"/>
        <v>76.032876712328772</v>
      </c>
      <c r="Q18" s="447">
        <f t="shared" si="8"/>
        <v>800244.1817017633</v>
      </c>
      <c r="V18" s="575">
        <f>SUMIF(Ключ!A:A,D18,Ключ!C:C)</f>
        <v>0.14500000000000002</v>
      </c>
    </row>
    <row r="19" spans="1:22" x14ac:dyDescent="0.2">
      <c r="A19" s="448">
        <v>10</v>
      </c>
      <c r="B19" s="449" t="str">
        <f t="shared" si="0"/>
        <v>1-й год 10-й мес</v>
      </c>
      <c r="C19" s="438">
        <f t="shared" si="1"/>
        <v>3891</v>
      </c>
      <c r="D19" s="450">
        <f t="shared" si="2"/>
        <v>46692</v>
      </c>
      <c r="E19" s="451">
        <f t="shared" si="3"/>
        <v>10525</v>
      </c>
      <c r="F19" s="452">
        <f t="shared" si="4"/>
        <v>10524.999993292797</v>
      </c>
      <c r="G19" s="452">
        <f t="shared" si="9"/>
        <v>6.7072040090297431E-6</v>
      </c>
      <c r="H19" s="452">
        <f t="shared" si="5"/>
        <v>779194.1817150478</v>
      </c>
      <c r="I19" s="453">
        <f t="shared" si="6"/>
        <v>20067.420535562367</v>
      </c>
      <c r="J19" s="452">
        <f t="shared" si="13"/>
        <v>10524.978035359731</v>
      </c>
      <c r="K19" s="452">
        <f t="shared" si="10"/>
        <v>9542.4425002026364</v>
      </c>
      <c r="L19" s="454">
        <f t="shared" si="11"/>
        <v>779194.40129175491</v>
      </c>
      <c r="M19" s="455">
        <f>IF(D19=Capex!L$5,Capex!K$5*Capex!F$5,0)</f>
        <v>0</v>
      </c>
      <c r="N19" s="456">
        <v>0</v>
      </c>
      <c r="O19" s="446">
        <f t="shared" si="7"/>
        <v>18</v>
      </c>
      <c r="P19" s="434">
        <f t="shared" si="12"/>
        <v>75.032876712328772</v>
      </c>
      <c r="Q19" s="447">
        <f t="shared" si="8"/>
        <v>789719.18170834065</v>
      </c>
      <c r="V19" s="575">
        <f>SUMIF(Ключ!A:A,D19,Ключ!C:C)</f>
        <v>0.14500000000000002</v>
      </c>
    </row>
    <row r="20" spans="1:22" x14ac:dyDescent="0.2">
      <c r="A20" s="448">
        <v>11</v>
      </c>
      <c r="B20" s="449" t="str">
        <f t="shared" si="0"/>
        <v>1-й год 11-й мес</v>
      </c>
      <c r="C20" s="438">
        <f t="shared" si="1"/>
        <v>3894</v>
      </c>
      <c r="D20" s="450">
        <f t="shared" si="2"/>
        <v>46722</v>
      </c>
      <c r="E20" s="451">
        <f t="shared" si="3"/>
        <v>10525</v>
      </c>
      <c r="F20" s="452">
        <f t="shared" si="4"/>
        <v>10524.999993595664</v>
      </c>
      <c r="G20" s="452">
        <f t="shared" si="9"/>
        <v>6.4043357401236807E-6</v>
      </c>
      <c r="H20" s="452">
        <f t="shared" si="5"/>
        <v>768669.18172145216</v>
      </c>
      <c r="I20" s="453">
        <f t="shared" si="6"/>
        <v>19940.243717635101</v>
      </c>
      <c r="J20" s="452">
        <f t="shared" si="13"/>
        <v>10524.978035359731</v>
      </c>
      <c r="K20" s="452">
        <f t="shared" si="10"/>
        <v>9415.2656822753725</v>
      </c>
      <c r="L20" s="454">
        <f t="shared" si="11"/>
        <v>768669.42325639515</v>
      </c>
      <c r="M20" s="455">
        <f>IF(D20=Capex!L$5,Capex!K$5*Capex!F$5,0)</f>
        <v>0</v>
      </c>
      <c r="N20" s="456">
        <v>0</v>
      </c>
      <c r="O20" s="446">
        <f t="shared" si="7"/>
        <v>19</v>
      </c>
      <c r="P20" s="434">
        <f t="shared" si="12"/>
        <v>74.032876712328772</v>
      </c>
      <c r="Q20" s="447">
        <f t="shared" si="8"/>
        <v>779194.1817150478</v>
      </c>
      <c r="V20" s="575">
        <f>SUMIF(Ключ!A:A,D20,Ключ!C:C)</f>
        <v>0.14500000000000002</v>
      </c>
    </row>
    <row r="21" spans="1:22" x14ac:dyDescent="0.2">
      <c r="A21" s="448">
        <v>12</v>
      </c>
      <c r="B21" s="449" t="str">
        <f t="shared" si="0"/>
        <v>1-й год 12-й мес</v>
      </c>
      <c r="C21" s="438">
        <f t="shared" si="1"/>
        <v>3896</v>
      </c>
      <c r="D21" s="450">
        <f t="shared" si="2"/>
        <v>46753</v>
      </c>
      <c r="E21" s="451">
        <f t="shared" si="3"/>
        <v>10525</v>
      </c>
      <c r="F21" s="452">
        <f t="shared" si="4"/>
        <v>10524.999993489415</v>
      </c>
      <c r="G21" s="452">
        <f t="shared" si="9"/>
        <v>6.5105859654002779E-6</v>
      </c>
      <c r="H21" s="452">
        <f t="shared" si="5"/>
        <v>758144.1817279628</v>
      </c>
      <c r="I21" s="453">
        <f t="shared" si="6"/>
        <v>18211.672267923685</v>
      </c>
      <c r="J21" s="452">
        <f t="shared" si="13"/>
        <v>10524.978035359731</v>
      </c>
      <c r="K21" s="452">
        <f t="shared" si="10"/>
        <v>7686.6942325639529</v>
      </c>
      <c r="L21" s="454">
        <f t="shared" si="11"/>
        <v>758144.44522103539</v>
      </c>
      <c r="M21" s="455">
        <f>IF(D21=Capex!L$5,Capex!K$5*Capex!F$5,0)</f>
        <v>0</v>
      </c>
      <c r="N21" s="456">
        <v>0</v>
      </c>
      <c r="O21" s="446">
        <f t="shared" si="7"/>
        <v>20</v>
      </c>
      <c r="P21" s="434">
        <f t="shared" si="12"/>
        <v>73.032876712328772</v>
      </c>
      <c r="Q21" s="447">
        <f t="shared" si="8"/>
        <v>768669.18172145216</v>
      </c>
      <c r="V21" s="575">
        <f>SUMIF(Ключ!A:A,D21,Ключ!C:C)</f>
        <v>0.12000000000000001</v>
      </c>
    </row>
    <row r="22" spans="1:22" x14ac:dyDescent="0.2">
      <c r="A22" s="448">
        <v>13</v>
      </c>
      <c r="B22" s="449" t="str">
        <f t="shared" si="0"/>
        <v>2-й год 1-й мес</v>
      </c>
      <c r="C22" s="438">
        <f t="shared" si="1"/>
        <v>3899</v>
      </c>
      <c r="D22" s="450">
        <f t="shared" si="2"/>
        <v>46784</v>
      </c>
      <c r="E22" s="451">
        <f t="shared" si="3"/>
        <v>10525</v>
      </c>
      <c r="F22" s="452">
        <f t="shared" si="4"/>
        <v>10524.99999357856</v>
      </c>
      <c r="G22" s="452">
        <f t="shared" si="9"/>
        <v>6.4214397905920343E-6</v>
      </c>
      <c r="H22" s="452">
        <f t="shared" si="5"/>
        <v>747619.18173438427</v>
      </c>
      <c r="I22" s="453">
        <f t="shared" si="6"/>
        <v>18106.422487570086</v>
      </c>
      <c r="J22" s="452">
        <f t="shared" si="13"/>
        <v>10524.978035359731</v>
      </c>
      <c r="K22" s="452">
        <f t="shared" si="10"/>
        <v>7581.4444522103549</v>
      </c>
      <c r="L22" s="454">
        <f t="shared" si="11"/>
        <v>747619.46718567563</v>
      </c>
      <c r="M22" s="455">
        <f>IF(D22=Capex!L$5,Capex!K$5*Capex!F$5,0)</f>
        <v>0</v>
      </c>
      <c r="N22" s="456">
        <v>0</v>
      </c>
      <c r="O22" s="446">
        <f t="shared" si="7"/>
        <v>21</v>
      </c>
      <c r="P22" s="434">
        <f t="shared" si="12"/>
        <v>72.032876712328772</v>
      </c>
      <c r="Q22" s="447">
        <f t="shared" si="8"/>
        <v>758144.1817279628</v>
      </c>
      <c r="V22" s="575">
        <f>SUMIF(Ключ!A:A,D22,Ключ!C:C)</f>
        <v>0.12000000000000001</v>
      </c>
    </row>
    <row r="23" spans="1:22" x14ac:dyDescent="0.2">
      <c r="A23" s="448">
        <v>14</v>
      </c>
      <c r="B23" s="449" t="str">
        <f t="shared" si="0"/>
        <v>2-й год 2-й мес</v>
      </c>
      <c r="C23" s="438">
        <f t="shared" si="1"/>
        <v>3901</v>
      </c>
      <c r="D23" s="450">
        <f t="shared" si="2"/>
        <v>46813</v>
      </c>
      <c r="E23" s="451">
        <f t="shared" si="3"/>
        <v>10525</v>
      </c>
      <c r="F23" s="452">
        <f t="shared" si="4"/>
        <v>10524.999994076241</v>
      </c>
      <c r="G23" s="452">
        <f t="shared" si="9"/>
        <v>5.9237585437970343E-6</v>
      </c>
      <c r="H23" s="452">
        <f t="shared" si="5"/>
        <v>737094.18174030806</v>
      </c>
      <c r="I23" s="453">
        <f t="shared" si="6"/>
        <v>18001.172707216487</v>
      </c>
      <c r="J23" s="452">
        <f t="shared" si="13"/>
        <v>10524.978035359731</v>
      </c>
      <c r="K23" s="452">
        <f t="shared" si="10"/>
        <v>7476.1946718567569</v>
      </c>
      <c r="L23" s="454">
        <f t="shared" si="11"/>
        <v>737094.48915031587</v>
      </c>
      <c r="M23" s="455">
        <f>IF(D23=Capex!L$5,Capex!K$5*Capex!F$5,0)</f>
        <v>0</v>
      </c>
      <c r="N23" s="456">
        <v>0</v>
      </c>
      <c r="O23" s="446">
        <f t="shared" si="7"/>
        <v>22</v>
      </c>
      <c r="P23" s="434">
        <f t="shared" si="12"/>
        <v>71.032876712328772</v>
      </c>
      <c r="Q23" s="447">
        <f t="shared" si="8"/>
        <v>747619.18173438427</v>
      </c>
      <c r="V23" s="575">
        <f>SUMIF(Ключ!A:A,D23,Ключ!C:C)</f>
        <v>0.12000000000000001</v>
      </c>
    </row>
    <row r="24" spans="1:22" x14ac:dyDescent="0.2">
      <c r="A24" s="448">
        <v>15</v>
      </c>
      <c r="B24" s="449" t="str">
        <f t="shared" si="0"/>
        <v>2-й год 3-й мес</v>
      </c>
      <c r="C24" s="438">
        <f t="shared" si="1"/>
        <v>3904</v>
      </c>
      <c r="D24" s="450">
        <f t="shared" si="2"/>
        <v>46844</v>
      </c>
      <c r="E24" s="451">
        <f t="shared" si="3"/>
        <v>10525</v>
      </c>
      <c r="F24" s="452">
        <f t="shared" si="4"/>
        <v>10524.999993756852</v>
      </c>
      <c r="G24" s="452">
        <f t="shared" si="9"/>
        <v>6.2431474409698219E-6</v>
      </c>
      <c r="H24" s="452">
        <f t="shared" si="5"/>
        <v>726569.18174655118</v>
      </c>
      <c r="I24" s="453">
        <f t="shared" si="6"/>
        <v>17895.922926862891</v>
      </c>
      <c r="J24" s="452">
        <f t="shared" si="13"/>
        <v>10524.978035359731</v>
      </c>
      <c r="K24" s="452">
        <f t="shared" si="10"/>
        <v>7370.9448915031599</v>
      </c>
      <c r="L24" s="454">
        <f t="shared" si="11"/>
        <v>726569.51111495611</v>
      </c>
      <c r="M24" s="455">
        <f>IF(D24=Capex!L$5,Capex!K$5*Capex!F$5,0)</f>
        <v>0</v>
      </c>
      <c r="N24" s="456">
        <v>0</v>
      </c>
      <c r="O24" s="446">
        <f t="shared" si="7"/>
        <v>23</v>
      </c>
      <c r="P24" s="434">
        <f t="shared" si="12"/>
        <v>70.032876712328772</v>
      </c>
      <c r="Q24" s="447">
        <f t="shared" si="8"/>
        <v>737094.18174030806</v>
      </c>
      <c r="V24" s="575">
        <f>SUMIF(Ключ!A:A,D24,Ключ!C:C)</f>
        <v>0.12000000000000001</v>
      </c>
    </row>
    <row r="25" spans="1:22" x14ac:dyDescent="0.2">
      <c r="A25" s="448">
        <v>16</v>
      </c>
      <c r="B25" s="449" t="str">
        <f t="shared" si="0"/>
        <v>2-й год 4-й мес</v>
      </c>
      <c r="C25" s="438">
        <f t="shared" si="1"/>
        <v>3906</v>
      </c>
      <c r="D25" s="450">
        <f t="shared" si="2"/>
        <v>46874</v>
      </c>
      <c r="E25" s="451">
        <f t="shared" si="3"/>
        <v>10525</v>
      </c>
      <c r="F25" s="452">
        <f t="shared" si="4"/>
        <v>10524.999994044514</v>
      </c>
      <c r="G25" s="452">
        <f t="shared" si="9"/>
        <v>5.9554850962832064E-6</v>
      </c>
      <c r="H25" s="452">
        <f t="shared" si="5"/>
        <v>716044.18175250664</v>
      </c>
      <c r="I25" s="453">
        <f t="shared" si="6"/>
        <v>17790.673146509293</v>
      </c>
      <c r="J25" s="452">
        <f t="shared" si="13"/>
        <v>10524.978035359731</v>
      </c>
      <c r="K25" s="452">
        <f t="shared" si="10"/>
        <v>7265.6951111495619</v>
      </c>
      <c r="L25" s="454">
        <f t="shared" si="11"/>
        <v>716044.53307959635</v>
      </c>
      <c r="M25" s="455">
        <f>IF(D25=Capex!L$5,Capex!K$5*Capex!F$5,0)</f>
        <v>0</v>
      </c>
      <c r="N25" s="456">
        <v>0</v>
      </c>
      <c r="O25" s="446">
        <f t="shared" si="7"/>
        <v>24</v>
      </c>
      <c r="P25" s="434">
        <f t="shared" si="12"/>
        <v>69.032876712328772</v>
      </c>
      <c r="Q25" s="447">
        <f t="shared" si="8"/>
        <v>726569.18174655118</v>
      </c>
      <c r="V25" s="575">
        <f>SUMIF(Ключ!A:A,D25,Ключ!C:C)</f>
        <v>0.12000000000000001</v>
      </c>
    </row>
    <row r="26" spans="1:22" x14ac:dyDescent="0.2">
      <c r="A26" s="448">
        <v>17</v>
      </c>
      <c r="B26" s="449" t="str">
        <f t="shared" si="0"/>
        <v>2-й год 5-й мес</v>
      </c>
      <c r="C26" s="438">
        <f t="shared" si="1"/>
        <v>3909</v>
      </c>
      <c r="D26" s="450">
        <f t="shared" si="2"/>
        <v>46905</v>
      </c>
      <c r="E26" s="451">
        <f t="shared" si="3"/>
        <v>10525</v>
      </c>
      <c r="F26" s="452">
        <f t="shared" si="4"/>
        <v>10524.999993935146</v>
      </c>
      <c r="G26" s="452">
        <f t="shared" si="9"/>
        <v>6.0648550913463679E-6</v>
      </c>
      <c r="H26" s="452">
        <f t="shared" si="5"/>
        <v>705519.18175857153</v>
      </c>
      <c r="I26" s="453">
        <f t="shared" si="6"/>
        <v>17685.423366155694</v>
      </c>
      <c r="J26" s="452">
        <f t="shared" si="13"/>
        <v>10524.978035359731</v>
      </c>
      <c r="K26" s="452">
        <f t="shared" si="10"/>
        <v>7160.4453307959639</v>
      </c>
      <c r="L26" s="454">
        <f t="shared" si="11"/>
        <v>705519.55504423659</v>
      </c>
      <c r="M26" s="455">
        <f>IF(D26=Capex!L$5,Capex!K$5*Capex!F$5,0)</f>
        <v>0</v>
      </c>
      <c r="N26" s="456">
        <v>0</v>
      </c>
      <c r="O26" s="446">
        <f t="shared" si="7"/>
        <v>25</v>
      </c>
      <c r="P26" s="434">
        <f t="shared" si="12"/>
        <v>68.032876712328772</v>
      </c>
      <c r="Q26" s="447">
        <f t="shared" si="8"/>
        <v>716044.18175250664</v>
      </c>
      <c r="V26" s="575">
        <f>SUMIF(Ключ!A:A,D26,Ключ!C:C)</f>
        <v>0.12000000000000001</v>
      </c>
    </row>
    <row r="27" spans="1:22" x14ac:dyDescent="0.2">
      <c r="A27" s="448">
        <v>18</v>
      </c>
      <c r="B27" s="449" t="str">
        <f t="shared" si="0"/>
        <v>2-й год 6-й мес</v>
      </c>
      <c r="C27" s="438">
        <f t="shared" si="1"/>
        <v>3911</v>
      </c>
      <c r="D27" s="450">
        <f t="shared" si="2"/>
        <v>46935</v>
      </c>
      <c r="E27" s="451">
        <f t="shared" si="3"/>
        <v>10525</v>
      </c>
      <c r="F27" s="452">
        <f t="shared" si="4"/>
        <v>10524.999994217056</v>
      </c>
      <c r="G27" s="452">
        <f t="shared" si="9"/>
        <v>5.7829441127751775E-6</v>
      </c>
      <c r="H27" s="452">
        <f t="shared" si="5"/>
        <v>535504.24736929091</v>
      </c>
      <c r="I27" s="453">
        <f t="shared" si="6"/>
        <v>17580.173585802098</v>
      </c>
      <c r="J27" s="452">
        <f t="shared" si="13"/>
        <v>10524.978035359731</v>
      </c>
      <c r="K27" s="452">
        <f t="shared" si="10"/>
        <v>7055.1955504423668</v>
      </c>
      <c r="L27" s="454">
        <f t="shared" si="11"/>
        <v>535504.64261381328</v>
      </c>
      <c r="M27" s="455">
        <f>IF(D27=Capex!L$5,Capex!K$5*Capex!F$5,0)</f>
        <v>159489.93439506352</v>
      </c>
      <c r="N27" s="456">
        <v>0</v>
      </c>
      <c r="O27" s="446">
        <f t="shared" si="7"/>
        <v>26</v>
      </c>
      <c r="P27" s="434">
        <f t="shared" si="12"/>
        <v>67.032876712328772</v>
      </c>
      <c r="Q27" s="447">
        <f t="shared" si="8"/>
        <v>705519.18175857153</v>
      </c>
      <c r="V27" s="575">
        <f>SUMIF(Ключ!A:A,D27,Ключ!C:C)</f>
        <v>0.12000000000000001</v>
      </c>
    </row>
    <row r="28" spans="1:22" x14ac:dyDescent="0.2">
      <c r="A28" s="448">
        <v>19</v>
      </c>
      <c r="B28" s="449" t="str">
        <f t="shared" si="0"/>
        <v>2-й год 7-й мес</v>
      </c>
      <c r="C28" s="438">
        <f t="shared" si="1"/>
        <v>3914</v>
      </c>
      <c r="D28" s="450">
        <f t="shared" si="2"/>
        <v>46966</v>
      </c>
      <c r="E28" s="451">
        <f t="shared" si="3"/>
        <v>8110</v>
      </c>
      <c r="F28" s="452">
        <f t="shared" si="4"/>
        <v>8109.9999954643081</v>
      </c>
      <c r="G28" s="452">
        <f t="shared" si="9"/>
        <v>4.5356917126907156E-6</v>
      </c>
      <c r="H28" s="452">
        <f t="shared" si="5"/>
        <v>527394.24737382657</v>
      </c>
      <c r="I28" s="453">
        <f t="shared" si="6"/>
        <v>15880.024461497864</v>
      </c>
      <c r="J28" s="452">
        <f t="shared" si="13"/>
        <v>10524.978035359731</v>
      </c>
      <c r="K28" s="452">
        <f t="shared" si="10"/>
        <v>5355.046426138133</v>
      </c>
      <c r="L28" s="454">
        <f t="shared" si="11"/>
        <v>524979.66457845352</v>
      </c>
      <c r="M28" s="455">
        <f>IF(D28=Capex!L$5,Capex!K$5*Capex!F$5,0)</f>
        <v>0</v>
      </c>
      <c r="N28" s="456">
        <v>0</v>
      </c>
      <c r="O28" s="446">
        <f t="shared" si="7"/>
        <v>27</v>
      </c>
      <c r="P28" s="434">
        <f t="shared" si="12"/>
        <v>66.032876712328772</v>
      </c>
      <c r="Q28" s="447">
        <f t="shared" si="8"/>
        <v>535504.24736929091</v>
      </c>
      <c r="V28" s="575">
        <f>SUMIF(Ключ!A:A,D28,Ключ!C:C)</f>
        <v>0.12000000000000001</v>
      </c>
    </row>
    <row r="29" spans="1:22" x14ac:dyDescent="0.2">
      <c r="A29" s="448">
        <v>20</v>
      </c>
      <c r="B29" s="449" t="str">
        <f t="shared" si="0"/>
        <v>2-й год 8-й мес</v>
      </c>
      <c r="C29" s="438">
        <f t="shared" si="1"/>
        <v>3916</v>
      </c>
      <c r="D29" s="450">
        <f t="shared" si="2"/>
        <v>46997</v>
      </c>
      <c r="E29" s="451">
        <f t="shared" si="3"/>
        <v>8110</v>
      </c>
      <c r="F29" s="452">
        <f t="shared" si="4"/>
        <v>8109.9999955329995</v>
      </c>
      <c r="G29" s="452">
        <f t="shared" si="9"/>
        <v>4.4670004558985311E-6</v>
      </c>
      <c r="H29" s="452">
        <f t="shared" si="5"/>
        <v>519284.24737829354</v>
      </c>
      <c r="I29" s="453">
        <f t="shared" si="6"/>
        <v>15774.774681144267</v>
      </c>
      <c r="J29" s="452">
        <f t="shared" si="13"/>
        <v>10524.978035359731</v>
      </c>
      <c r="K29" s="452">
        <f t="shared" si="10"/>
        <v>5249.796645784535</v>
      </c>
      <c r="L29" s="454">
        <f t="shared" si="11"/>
        <v>514454.68654309376</v>
      </c>
      <c r="M29" s="455">
        <f>IF(D29=Capex!L$5,Capex!K$5*Capex!F$5,0)</f>
        <v>0</v>
      </c>
      <c r="N29" s="456">
        <v>0</v>
      </c>
      <c r="O29" s="446">
        <f t="shared" si="7"/>
        <v>28</v>
      </c>
      <c r="P29" s="434">
        <f t="shared" si="12"/>
        <v>65.032876712328772</v>
      </c>
      <c r="Q29" s="447">
        <f t="shared" si="8"/>
        <v>527394.24737382657</v>
      </c>
      <c r="V29" s="575">
        <f>SUMIF(Ключ!A:A,D29,Ключ!C:C)</f>
        <v>0.12000000000000001</v>
      </c>
    </row>
    <row r="30" spans="1:22" x14ac:dyDescent="0.2">
      <c r="A30" s="448">
        <v>21</v>
      </c>
      <c r="B30" s="449" t="str">
        <f t="shared" si="0"/>
        <v>2-й год 9-й мес</v>
      </c>
      <c r="C30" s="438">
        <f t="shared" si="1"/>
        <v>3919</v>
      </c>
      <c r="D30" s="450">
        <f t="shared" si="2"/>
        <v>47027</v>
      </c>
      <c r="E30" s="451">
        <f t="shared" si="3"/>
        <v>8110</v>
      </c>
      <c r="F30" s="452">
        <f t="shared" si="4"/>
        <v>8109.9999957435721</v>
      </c>
      <c r="G30" s="452">
        <f t="shared" si="9"/>
        <v>4.2564282571991272E-6</v>
      </c>
      <c r="H30" s="452">
        <f t="shared" si="5"/>
        <v>511174.24738254998</v>
      </c>
      <c r="I30" s="453">
        <f t="shared" si="6"/>
        <v>15669.524900790668</v>
      </c>
      <c r="J30" s="452">
        <f t="shared" si="13"/>
        <v>10524.978035359731</v>
      </c>
      <c r="K30" s="452">
        <f t="shared" si="10"/>
        <v>5144.5468654309379</v>
      </c>
      <c r="L30" s="454">
        <f t="shared" si="11"/>
        <v>503929.708507734</v>
      </c>
      <c r="M30" s="455">
        <f>IF(D30=Capex!L$5,Capex!K$5*Capex!F$5,0)</f>
        <v>0</v>
      </c>
      <c r="N30" s="456">
        <v>0</v>
      </c>
      <c r="O30" s="446">
        <f t="shared" si="7"/>
        <v>29</v>
      </c>
      <c r="P30" s="434">
        <f t="shared" si="12"/>
        <v>64.032876712328772</v>
      </c>
      <c r="Q30" s="447">
        <f t="shared" si="8"/>
        <v>519284.24737829354</v>
      </c>
      <c r="V30" s="575">
        <f>SUMIF(Ключ!A:A,D30,Ключ!C:C)</f>
        <v>0.12000000000000001</v>
      </c>
    </row>
    <row r="31" spans="1:22" x14ac:dyDescent="0.2">
      <c r="A31" s="448">
        <v>22</v>
      </c>
      <c r="B31" s="449" t="str">
        <f t="shared" si="0"/>
        <v>2-й год 10-й мес</v>
      </c>
      <c r="C31" s="438">
        <f t="shared" si="1"/>
        <v>3922</v>
      </c>
      <c r="D31" s="450">
        <f t="shared" si="2"/>
        <v>47058</v>
      </c>
      <c r="E31" s="451">
        <f t="shared" si="3"/>
        <v>8110</v>
      </c>
      <c r="F31" s="452">
        <f t="shared" si="4"/>
        <v>8109.9999956703823</v>
      </c>
      <c r="G31" s="452">
        <f t="shared" si="9"/>
        <v>4.3296179423112152E-6</v>
      </c>
      <c r="H31" s="452">
        <f t="shared" si="5"/>
        <v>503064.24738687958</v>
      </c>
      <c r="I31" s="453">
        <f t="shared" si="6"/>
        <v>15564.275120437072</v>
      </c>
      <c r="J31" s="452">
        <f t="shared" si="13"/>
        <v>10524.978035359731</v>
      </c>
      <c r="K31" s="452">
        <f t="shared" si="10"/>
        <v>5039.2970850773409</v>
      </c>
      <c r="L31" s="454">
        <f t="shared" si="11"/>
        <v>493404.73047237424</v>
      </c>
      <c r="M31" s="455">
        <f>IF(D31=Capex!L$5,Capex!K$5*Capex!F$5,0)</f>
        <v>0</v>
      </c>
      <c r="N31" s="456">
        <v>0</v>
      </c>
      <c r="O31" s="446">
        <f t="shared" si="7"/>
        <v>30</v>
      </c>
      <c r="P31" s="434">
        <f t="shared" si="12"/>
        <v>63.032876712328772</v>
      </c>
      <c r="Q31" s="447">
        <f t="shared" si="8"/>
        <v>511174.24738254998</v>
      </c>
      <c r="V31" s="575">
        <f>SUMIF(Ключ!A:A,D31,Ключ!C:C)</f>
        <v>0.12000000000000001</v>
      </c>
    </row>
    <row r="32" spans="1:22" x14ac:dyDescent="0.2">
      <c r="A32" s="448">
        <v>23</v>
      </c>
      <c r="B32" s="449" t="str">
        <f t="shared" si="0"/>
        <v>2-й год 11-й мес</v>
      </c>
      <c r="C32" s="438">
        <f t="shared" si="1"/>
        <v>3924</v>
      </c>
      <c r="D32" s="450">
        <f t="shared" si="2"/>
        <v>47088</v>
      </c>
      <c r="E32" s="451">
        <f t="shared" si="3"/>
        <v>8110</v>
      </c>
      <c r="F32" s="452">
        <f t="shared" si="4"/>
        <v>8109.9999958765229</v>
      </c>
      <c r="G32" s="452">
        <f t="shared" si="9"/>
        <v>4.123477437597374E-6</v>
      </c>
      <c r="H32" s="452">
        <f t="shared" si="5"/>
        <v>494954.24739100307</v>
      </c>
      <c r="I32" s="453">
        <f t="shared" si="6"/>
        <v>15459.025340083474</v>
      </c>
      <c r="J32" s="452">
        <f t="shared" si="13"/>
        <v>10524.978035359731</v>
      </c>
      <c r="K32" s="452">
        <f t="shared" si="10"/>
        <v>4934.0473047237429</v>
      </c>
      <c r="L32" s="454">
        <f t="shared" si="11"/>
        <v>482879.75243701448</v>
      </c>
      <c r="M32" s="455">
        <f>IF(D32=Capex!L$5,Capex!K$5*Capex!F$5,0)</f>
        <v>0</v>
      </c>
      <c r="N32" s="456">
        <v>0</v>
      </c>
      <c r="O32" s="446">
        <f t="shared" si="7"/>
        <v>31</v>
      </c>
      <c r="P32" s="434">
        <f t="shared" si="12"/>
        <v>62.032876712328772</v>
      </c>
      <c r="Q32" s="447">
        <f t="shared" si="8"/>
        <v>503064.24738687958</v>
      </c>
      <c r="V32" s="575">
        <f>SUMIF(Ключ!A:A,D32,Ключ!C:C)</f>
        <v>0.12000000000000001</v>
      </c>
    </row>
    <row r="33" spans="1:22" x14ac:dyDescent="0.2">
      <c r="A33" s="448">
        <v>24</v>
      </c>
      <c r="B33" s="449" t="str">
        <f t="shared" si="0"/>
        <v>2-й год 12-й мес</v>
      </c>
      <c r="C33" s="438">
        <f t="shared" si="1"/>
        <v>3927</v>
      </c>
      <c r="D33" s="450">
        <f t="shared" si="2"/>
        <v>47119</v>
      </c>
      <c r="E33" s="451">
        <f t="shared" si="3"/>
        <v>8110</v>
      </c>
      <c r="F33" s="452">
        <f t="shared" si="4"/>
        <v>8109.9999957962791</v>
      </c>
      <c r="G33" s="452">
        <f t="shared" si="9"/>
        <v>4.2037210052386566E-6</v>
      </c>
      <c r="H33" s="452">
        <f t="shared" si="5"/>
        <v>486844.24739520677</v>
      </c>
      <c r="I33" s="453">
        <f t="shared" si="6"/>
        <v>15353.775559729875</v>
      </c>
      <c r="J33" s="452">
        <f t="shared" si="13"/>
        <v>10524.978035359731</v>
      </c>
      <c r="K33" s="452">
        <f t="shared" si="10"/>
        <v>4828.7975243701449</v>
      </c>
      <c r="L33" s="454">
        <f t="shared" si="11"/>
        <v>472354.77440165472</v>
      </c>
      <c r="M33" s="455">
        <f>IF(D33=Capex!L$5,Capex!K$5*Capex!F$5,0)</f>
        <v>0</v>
      </c>
      <c r="N33" s="456">
        <v>0</v>
      </c>
      <c r="O33" s="446">
        <f t="shared" si="7"/>
        <v>32</v>
      </c>
      <c r="P33" s="434">
        <f t="shared" si="12"/>
        <v>61.032876712328772</v>
      </c>
      <c r="Q33" s="447">
        <f t="shared" si="8"/>
        <v>494954.24739100307</v>
      </c>
      <c r="V33" s="575">
        <f>SUMIF(Ключ!A:A,D33,Ключ!C:C)</f>
        <v>0.12000000000000001</v>
      </c>
    </row>
    <row r="34" spans="1:22" x14ac:dyDescent="0.2">
      <c r="A34" s="448">
        <v>25</v>
      </c>
      <c r="B34" s="449" t="str">
        <f t="shared" si="0"/>
        <v>3-й год 1-й мес</v>
      </c>
      <c r="C34" s="438">
        <f t="shared" si="1"/>
        <v>3929</v>
      </c>
      <c r="D34" s="450">
        <f t="shared" si="2"/>
        <v>47150</v>
      </c>
      <c r="E34" s="451">
        <f t="shared" si="3"/>
        <v>8110</v>
      </c>
      <c r="F34" s="452">
        <f t="shared" si="4"/>
        <v>8109.9999958651588</v>
      </c>
      <c r="G34" s="452">
        <f t="shared" si="9"/>
        <v>4.1348415532195637E-6</v>
      </c>
      <c r="H34" s="452">
        <f t="shared" si="5"/>
        <v>478734.24739934161</v>
      </c>
      <c r="I34" s="453">
        <f t="shared" si="6"/>
        <v>15248.525779376279</v>
      </c>
      <c r="J34" s="452">
        <f t="shared" si="13"/>
        <v>10524.978035359731</v>
      </c>
      <c r="K34" s="452">
        <f t="shared" si="10"/>
        <v>4723.5477440165478</v>
      </c>
      <c r="L34" s="454">
        <f t="shared" si="11"/>
        <v>461829.79636629496</v>
      </c>
      <c r="M34" s="455">
        <f>IF(D34=Capex!L$5,Capex!K$5*Capex!F$5,0)</f>
        <v>0</v>
      </c>
      <c r="N34" s="456">
        <v>0</v>
      </c>
      <c r="O34" s="446">
        <f t="shared" si="7"/>
        <v>33</v>
      </c>
      <c r="P34" s="434">
        <f t="shared" si="12"/>
        <v>60.032876712328772</v>
      </c>
      <c r="Q34" s="447">
        <f t="shared" si="8"/>
        <v>486844.24739520677</v>
      </c>
      <c r="V34" s="575">
        <f>SUMIF(Ключ!A:A,D34,Ключ!C:C)</f>
        <v>0.12000000000000001</v>
      </c>
    </row>
    <row r="35" spans="1:22" x14ac:dyDescent="0.2">
      <c r="A35" s="448">
        <v>26</v>
      </c>
      <c r="B35" s="449" t="str">
        <f t="shared" si="0"/>
        <v>3-й год 2-й мес</v>
      </c>
      <c r="C35" s="438">
        <f t="shared" si="1"/>
        <v>3932</v>
      </c>
      <c r="D35" s="450">
        <f t="shared" si="2"/>
        <v>47178</v>
      </c>
      <c r="E35" s="451">
        <f t="shared" si="3"/>
        <v>8110</v>
      </c>
      <c r="F35" s="452">
        <f t="shared" si="4"/>
        <v>8109.9999963275177</v>
      </c>
      <c r="G35" s="452">
        <f t="shared" si="9"/>
        <v>3.6724818978579638E-6</v>
      </c>
      <c r="H35" s="452">
        <f t="shared" si="5"/>
        <v>470624.2474030141</v>
      </c>
      <c r="I35" s="453">
        <f t="shared" si="6"/>
        <v>15143.27599902268</v>
      </c>
      <c r="J35" s="452">
        <f t="shared" si="13"/>
        <v>10524.978035359731</v>
      </c>
      <c r="K35" s="452">
        <f t="shared" si="10"/>
        <v>4618.2979636629498</v>
      </c>
      <c r="L35" s="454">
        <f t="shared" si="11"/>
        <v>451304.8183309352</v>
      </c>
      <c r="M35" s="455">
        <f>IF(D35=Capex!L$5,Capex!K$5*Capex!F$5,0)</f>
        <v>0</v>
      </c>
      <c r="N35" s="456">
        <v>0</v>
      </c>
      <c r="O35" s="446">
        <f t="shared" si="7"/>
        <v>34</v>
      </c>
      <c r="P35" s="434">
        <f t="shared" si="12"/>
        <v>59.032876712328772</v>
      </c>
      <c r="Q35" s="447">
        <f t="shared" si="8"/>
        <v>478734.24739934161</v>
      </c>
      <c r="V35" s="575">
        <f>SUMIF(Ключ!A:A,D35,Ключ!C:C)</f>
        <v>0.12000000000000001</v>
      </c>
    </row>
    <row r="36" spans="1:22" x14ac:dyDescent="0.2">
      <c r="A36" s="448">
        <v>27</v>
      </c>
      <c r="B36" s="449" t="str">
        <f t="shared" si="0"/>
        <v>3-й год 3-й мес</v>
      </c>
      <c r="C36" s="438">
        <f t="shared" si="1"/>
        <v>3934</v>
      </c>
      <c r="D36" s="450">
        <f t="shared" si="2"/>
        <v>47209</v>
      </c>
      <c r="E36" s="451">
        <f t="shared" si="3"/>
        <v>8110</v>
      </c>
      <c r="F36" s="452">
        <f t="shared" si="4"/>
        <v>8109.9999960029172</v>
      </c>
      <c r="G36" s="452">
        <f t="shared" si="9"/>
        <v>3.9970826491762839E-6</v>
      </c>
      <c r="H36" s="452">
        <f t="shared" si="5"/>
        <v>462514.24740701116</v>
      </c>
      <c r="I36" s="453">
        <f t="shared" si="6"/>
        <v>15038.026218669083</v>
      </c>
      <c r="J36" s="452">
        <f t="shared" si="13"/>
        <v>10524.978035359731</v>
      </c>
      <c r="K36" s="452">
        <f t="shared" si="10"/>
        <v>4513.0481833093527</v>
      </c>
      <c r="L36" s="454">
        <f t="shared" si="11"/>
        <v>440779.84029557544</v>
      </c>
      <c r="M36" s="455">
        <f>IF(D36=Capex!L$5,Capex!K$5*Capex!F$5,0)</f>
        <v>0</v>
      </c>
      <c r="N36" s="456">
        <v>0</v>
      </c>
      <c r="O36" s="446">
        <f t="shared" si="7"/>
        <v>35</v>
      </c>
      <c r="P36" s="434">
        <f t="shared" si="12"/>
        <v>58.032876712328772</v>
      </c>
      <c r="Q36" s="447">
        <f t="shared" si="8"/>
        <v>470624.2474030141</v>
      </c>
      <c r="V36" s="575">
        <f>SUMIF(Ключ!A:A,D36,Ключ!C:C)</f>
        <v>0.12000000000000001</v>
      </c>
    </row>
    <row r="37" spans="1:22" x14ac:dyDescent="0.2">
      <c r="A37" s="448">
        <v>28</v>
      </c>
      <c r="B37" s="449" t="str">
        <f t="shared" si="0"/>
        <v>3-й год 4-й мес</v>
      </c>
      <c r="C37" s="438">
        <f t="shared" si="1"/>
        <v>3937</v>
      </c>
      <c r="D37" s="450">
        <f t="shared" si="2"/>
        <v>47239</v>
      </c>
      <c r="E37" s="451">
        <f t="shared" si="3"/>
        <v>8110</v>
      </c>
      <c r="F37" s="452">
        <f t="shared" si="4"/>
        <v>8109.9999961985131</v>
      </c>
      <c r="G37" s="452">
        <f t="shared" si="9"/>
        <v>3.8014869649891326E-6</v>
      </c>
      <c r="H37" s="452">
        <f t="shared" si="5"/>
        <v>454404.24741081265</v>
      </c>
      <c r="I37" s="453">
        <f t="shared" si="6"/>
        <v>14932.776438315486</v>
      </c>
      <c r="J37" s="452">
        <f t="shared" si="13"/>
        <v>10524.978035359731</v>
      </c>
      <c r="K37" s="452">
        <f t="shared" si="10"/>
        <v>4407.7984029557547</v>
      </c>
      <c r="L37" s="454">
        <f t="shared" si="11"/>
        <v>430254.86226021568</v>
      </c>
      <c r="M37" s="455">
        <f>IF(D37=Capex!L$5,Capex!K$5*Capex!F$5,0)</f>
        <v>0</v>
      </c>
      <c r="N37" s="456">
        <v>0</v>
      </c>
      <c r="O37" s="446">
        <f t="shared" si="7"/>
        <v>36</v>
      </c>
      <c r="P37" s="434">
        <f t="shared" si="12"/>
        <v>57.032876712328772</v>
      </c>
      <c r="Q37" s="447">
        <f t="shared" si="8"/>
        <v>462514.24740701116</v>
      </c>
      <c r="V37" s="575">
        <f>SUMIF(Ключ!A:A,D37,Ключ!C:C)</f>
        <v>0.12000000000000001</v>
      </c>
    </row>
    <row r="38" spans="1:22" x14ac:dyDescent="0.2">
      <c r="A38" s="448">
        <v>29</v>
      </c>
      <c r="B38" s="449" t="str">
        <f t="shared" si="0"/>
        <v>3-й год 5-й мес</v>
      </c>
      <c r="C38" s="438">
        <f t="shared" si="1"/>
        <v>3939</v>
      </c>
      <c r="D38" s="450">
        <f t="shared" si="2"/>
        <v>47270</v>
      </c>
      <c r="E38" s="451">
        <f t="shared" si="3"/>
        <v>8110</v>
      </c>
      <c r="F38" s="452">
        <f t="shared" si="4"/>
        <v>8109.9999961406766</v>
      </c>
      <c r="G38" s="452">
        <f t="shared" si="9"/>
        <v>3.8593237451329288E-6</v>
      </c>
      <c r="H38" s="452">
        <f t="shared" si="5"/>
        <v>446294.24741467199</v>
      </c>
      <c r="I38" s="453">
        <f t="shared" si="6"/>
        <v>14827.526657961887</v>
      </c>
      <c r="J38" s="452">
        <f t="shared" si="13"/>
        <v>10524.978035359731</v>
      </c>
      <c r="K38" s="452">
        <f t="shared" si="10"/>
        <v>4302.5486226021576</v>
      </c>
      <c r="L38" s="454">
        <f t="shared" si="11"/>
        <v>419729.88422485592</v>
      </c>
      <c r="M38" s="455">
        <f>IF(D38=Capex!L$5,Capex!K$5*Capex!F$5,0)</f>
        <v>0</v>
      </c>
      <c r="N38" s="456">
        <v>0</v>
      </c>
      <c r="O38" s="446">
        <f t="shared" si="7"/>
        <v>37</v>
      </c>
      <c r="P38" s="434">
        <f t="shared" si="12"/>
        <v>56.032876712328772</v>
      </c>
      <c r="Q38" s="447">
        <f t="shared" si="8"/>
        <v>454404.24741081265</v>
      </c>
      <c r="V38" s="575">
        <f>SUMIF(Ключ!A:A,D38,Ключ!C:C)</f>
        <v>0.12000000000000001</v>
      </c>
    </row>
    <row r="39" spans="1:22" x14ac:dyDescent="0.2">
      <c r="A39" s="448">
        <v>30</v>
      </c>
      <c r="B39" s="449" t="str">
        <f t="shared" si="0"/>
        <v>3-й год 6-й мес</v>
      </c>
      <c r="C39" s="438">
        <f t="shared" si="1"/>
        <v>3942</v>
      </c>
      <c r="D39" s="450">
        <f t="shared" si="2"/>
        <v>47300</v>
      </c>
      <c r="E39" s="451">
        <f t="shared" si="3"/>
        <v>8110</v>
      </c>
      <c r="F39" s="452">
        <f t="shared" si="4"/>
        <v>8109.9999963318278</v>
      </c>
      <c r="G39" s="452">
        <f t="shared" si="9"/>
        <v>3.6681718965589481E-6</v>
      </c>
      <c r="H39" s="452">
        <f t="shared" si="5"/>
        <v>438184.24741834018</v>
      </c>
      <c r="I39" s="453">
        <f t="shared" si="6"/>
        <v>14722.27687760829</v>
      </c>
      <c r="J39" s="452">
        <f t="shared" si="13"/>
        <v>10524.978035359731</v>
      </c>
      <c r="K39" s="452">
        <f t="shared" si="10"/>
        <v>4197.2988422485596</v>
      </c>
      <c r="L39" s="454">
        <f t="shared" si="11"/>
        <v>409204.90618949616</v>
      </c>
      <c r="M39" s="455">
        <f>IF(D39=Capex!L$5,Capex!K$5*Capex!F$5,0)</f>
        <v>0</v>
      </c>
      <c r="N39" s="456">
        <v>0</v>
      </c>
      <c r="O39" s="446">
        <f t="shared" si="7"/>
        <v>38</v>
      </c>
      <c r="P39" s="434">
        <f t="shared" si="12"/>
        <v>55.032876712328772</v>
      </c>
      <c r="Q39" s="447">
        <f t="shared" si="8"/>
        <v>446294.24741467199</v>
      </c>
      <c r="V39" s="575">
        <f>SUMIF(Ключ!A:A,D39,Ключ!C:C)</f>
        <v>0.12000000000000001</v>
      </c>
    </row>
    <row r="40" spans="1:22" x14ac:dyDescent="0.2">
      <c r="A40" s="448">
        <v>31</v>
      </c>
      <c r="B40" s="449" t="str">
        <f t="shared" si="0"/>
        <v>3-й год 7-й мес</v>
      </c>
      <c r="C40" s="438">
        <f t="shared" si="1"/>
        <v>3944</v>
      </c>
      <c r="D40" s="450">
        <f t="shared" si="2"/>
        <v>47331</v>
      </c>
      <c r="E40" s="451">
        <f t="shared" si="3"/>
        <v>8110</v>
      </c>
      <c r="F40" s="452">
        <f t="shared" si="4"/>
        <v>8109.999996278435</v>
      </c>
      <c r="G40" s="452">
        <f t="shared" si="9"/>
        <v>3.7215648410872727E-6</v>
      </c>
      <c r="H40" s="452">
        <f t="shared" si="5"/>
        <v>430074.24742206174</v>
      </c>
      <c r="I40" s="453">
        <f t="shared" si="6"/>
        <v>14617.027097254693</v>
      </c>
      <c r="J40" s="452">
        <f t="shared" si="13"/>
        <v>10524.978035359731</v>
      </c>
      <c r="K40" s="452">
        <f t="shared" si="10"/>
        <v>4092.0490618949621</v>
      </c>
      <c r="L40" s="454">
        <f t="shared" si="11"/>
        <v>398679.9281541364</v>
      </c>
      <c r="M40" s="455">
        <f>IF(D40=Capex!L$5,Capex!K$5*Capex!F$5,0)</f>
        <v>0</v>
      </c>
      <c r="N40" s="456">
        <v>0</v>
      </c>
      <c r="O40" s="446">
        <f t="shared" si="7"/>
        <v>39</v>
      </c>
      <c r="P40" s="434">
        <f t="shared" si="12"/>
        <v>54.032876712328772</v>
      </c>
      <c r="Q40" s="447">
        <f t="shared" si="8"/>
        <v>438184.24741834018</v>
      </c>
      <c r="V40" s="575">
        <f>SUMIF(Ключ!A:A,D40,Ключ!C:C)</f>
        <v>0.12000000000000001</v>
      </c>
    </row>
    <row r="41" spans="1:22" x14ac:dyDescent="0.2">
      <c r="A41" s="448">
        <v>32</v>
      </c>
      <c r="B41" s="449" t="str">
        <f t="shared" si="0"/>
        <v>3-й год 8-й мес</v>
      </c>
      <c r="C41" s="438">
        <f t="shared" si="1"/>
        <v>3947</v>
      </c>
      <c r="D41" s="450">
        <f t="shared" si="2"/>
        <v>47362</v>
      </c>
      <c r="E41" s="451">
        <f t="shared" si="3"/>
        <v>8110</v>
      </c>
      <c r="F41" s="452">
        <f t="shared" si="4"/>
        <v>8109.9999963473147</v>
      </c>
      <c r="G41" s="452">
        <f t="shared" si="9"/>
        <v>3.6526853890640857E-6</v>
      </c>
      <c r="H41" s="452">
        <f t="shared" si="5"/>
        <v>421964.24742571445</v>
      </c>
      <c r="I41" s="453">
        <f t="shared" si="6"/>
        <v>14511.777316901094</v>
      </c>
      <c r="J41" s="452">
        <f t="shared" si="13"/>
        <v>10524.978035359731</v>
      </c>
      <c r="K41" s="452">
        <f t="shared" si="10"/>
        <v>3986.7992815413641</v>
      </c>
      <c r="L41" s="454">
        <f t="shared" si="11"/>
        <v>388154.95011877664</v>
      </c>
      <c r="M41" s="455">
        <f>IF(D41=Capex!L$5,Capex!K$5*Capex!F$5,0)</f>
        <v>0</v>
      </c>
      <c r="N41" s="456">
        <v>0</v>
      </c>
      <c r="O41" s="446">
        <f t="shared" si="7"/>
        <v>40</v>
      </c>
      <c r="P41" s="434">
        <f t="shared" si="12"/>
        <v>53.032876712328772</v>
      </c>
      <c r="Q41" s="447">
        <f t="shared" si="8"/>
        <v>430074.24742206174</v>
      </c>
      <c r="V41" s="575">
        <f>SUMIF(Ключ!A:A,D41,Ключ!C:C)</f>
        <v>0.12000000000000001</v>
      </c>
    </row>
    <row r="42" spans="1:22" x14ac:dyDescent="0.2">
      <c r="A42" s="448">
        <v>33</v>
      </c>
      <c r="B42" s="449" t="str">
        <f t="shared" si="0"/>
        <v>3-й год 9-й мес</v>
      </c>
      <c r="C42" s="438">
        <f t="shared" si="1"/>
        <v>3949</v>
      </c>
      <c r="D42" s="450">
        <f t="shared" si="2"/>
        <v>47392</v>
      </c>
      <c r="E42" s="451">
        <f t="shared" si="3"/>
        <v>8110</v>
      </c>
      <c r="F42" s="452">
        <f t="shared" si="4"/>
        <v>8109.9999965318011</v>
      </c>
      <c r="G42" s="452">
        <f t="shared" si="9"/>
        <v>3.4681992939099819E-6</v>
      </c>
      <c r="H42" s="452">
        <f t="shared" si="5"/>
        <v>413854.24742918264</v>
      </c>
      <c r="I42" s="453">
        <f t="shared" si="6"/>
        <v>14406.527536547497</v>
      </c>
      <c r="J42" s="452">
        <f t="shared" si="13"/>
        <v>10524.978035359731</v>
      </c>
      <c r="K42" s="452">
        <f t="shared" si="10"/>
        <v>3881.5495011877665</v>
      </c>
      <c r="L42" s="454">
        <f t="shared" si="11"/>
        <v>377629.97208341688</v>
      </c>
      <c r="M42" s="455">
        <f>IF(D42=Capex!L$5,Capex!K$5*Capex!F$5,0)</f>
        <v>0</v>
      </c>
      <c r="N42" s="456">
        <v>0</v>
      </c>
      <c r="O42" s="446">
        <f t="shared" si="7"/>
        <v>41</v>
      </c>
      <c r="P42" s="434">
        <f t="shared" si="12"/>
        <v>52.032876712328772</v>
      </c>
      <c r="Q42" s="447">
        <f t="shared" si="8"/>
        <v>421964.24742571445</v>
      </c>
      <c r="V42" s="575">
        <f>SUMIF(Ключ!A:A,D42,Ключ!C:C)</f>
        <v>0.12000000000000001</v>
      </c>
    </row>
    <row r="43" spans="1:22" x14ac:dyDescent="0.2">
      <c r="A43" s="448">
        <v>34</v>
      </c>
      <c r="B43" s="449" t="str">
        <f t="shared" si="0"/>
        <v>3-й год 10-й мес</v>
      </c>
      <c r="C43" s="438">
        <f t="shared" si="1"/>
        <v>3952</v>
      </c>
      <c r="D43" s="450">
        <f t="shared" si="2"/>
        <v>47423</v>
      </c>
      <c r="E43" s="451">
        <f t="shared" si="3"/>
        <v>8110</v>
      </c>
      <c r="F43" s="452">
        <f t="shared" si="4"/>
        <v>8109.9999964850731</v>
      </c>
      <c r="G43" s="452">
        <f t="shared" si="9"/>
        <v>3.5149264850149762E-6</v>
      </c>
      <c r="H43" s="452">
        <f t="shared" si="5"/>
        <v>405744.24743269756</v>
      </c>
      <c r="I43" s="453">
        <f t="shared" si="6"/>
        <v>14301.2777561939</v>
      </c>
      <c r="J43" s="452">
        <f t="shared" si="13"/>
        <v>10524.978035359731</v>
      </c>
      <c r="K43" s="452">
        <f t="shared" si="10"/>
        <v>3776.2997208341694</v>
      </c>
      <c r="L43" s="454">
        <f t="shared" si="11"/>
        <v>367104.99404805712</v>
      </c>
      <c r="M43" s="455">
        <f>IF(D43=Capex!L$5,Capex!K$5*Capex!F$5,0)</f>
        <v>0</v>
      </c>
      <c r="N43" s="456">
        <v>0</v>
      </c>
      <c r="O43" s="446">
        <f t="shared" si="7"/>
        <v>42</v>
      </c>
      <c r="P43" s="434">
        <f t="shared" si="12"/>
        <v>51.032876712328772</v>
      </c>
      <c r="Q43" s="447">
        <f t="shared" si="8"/>
        <v>413854.24742918264</v>
      </c>
      <c r="V43" s="575">
        <f>SUMIF(Ключ!A:A,D43,Ключ!C:C)</f>
        <v>0.12000000000000001</v>
      </c>
    </row>
    <row r="44" spans="1:22" x14ac:dyDescent="0.2">
      <c r="A44" s="448">
        <v>35</v>
      </c>
      <c r="B44" s="449" t="str">
        <f t="shared" si="0"/>
        <v>3-й год 11-й мес</v>
      </c>
      <c r="C44" s="438">
        <f t="shared" si="1"/>
        <v>3954</v>
      </c>
      <c r="D44" s="450">
        <f t="shared" si="2"/>
        <v>47453</v>
      </c>
      <c r="E44" s="451">
        <f t="shared" si="3"/>
        <v>8110</v>
      </c>
      <c r="F44" s="452">
        <f t="shared" si="4"/>
        <v>8109.9999966651158</v>
      </c>
      <c r="G44" s="452">
        <f t="shared" si="9"/>
        <v>3.3348842254742265E-6</v>
      </c>
      <c r="H44" s="452">
        <f t="shared" si="5"/>
        <v>397634.24743603246</v>
      </c>
      <c r="I44" s="453">
        <f t="shared" si="6"/>
        <v>14196.027975840303</v>
      </c>
      <c r="J44" s="452">
        <f t="shared" si="13"/>
        <v>10524.978035359731</v>
      </c>
      <c r="K44" s="452">
        <f t="shared" si="10"/>
        <v>3671.0499404805719</v>
      </c>
      <c r="L44" s="454">
        <f t="shared" si="11"/>
        <v>356580.01601269736</v>
      </c>
      <c r="M44" s="455">
        <f>IF(D44=Capex!L$5,Capex!K$5*Capex!F$5,0)</f>
        <v>0</v>
      </c>
      <c r="N44" s="456">
        <v>0</v>
      </c>
      <c r="O44" s="446">
        <f t="shared" si="7"/>
        <v>43</v>
      </c>
      <c r="P44" s="434">
        <f t="shared" si="12"/>
        <v>50.032876712328772</v>
      </c>
      <c r="Q44" s="447">
        <f t="shared" si="8"/>
        <v>405744.24743269756</v>
      </c>
      <c r="V44" s="575">
        <f>SUMIF(Ключ!A:A,D44,Ключ!C:C)</f>
        <v>0.12000000000000001</v>
      </c>
    </row>
    <row r="45" spans="1:22" x14ac:dyDescent="0.2">
      <c r="A45" s="448">
        <v>36</v>
      </c>
      <c r="B45" s="449" t="str">
        <f t="shared" si="0"/>
        <v>3-й год 12-й мес</v>
      </c>
      <c r="C45" s="438">
        <f t="shared" si="1"/>
        <v>3957</v>
      </c>
      <c r="D45" s="450">
        <f t="shared" si="2"/>
        <v>47484</v>
      </c>
      <c r="E45" s="451">
        <f t="shared" si="3"/>
        <v>8110</v>
      </c>
      <c r="F45" s="452">
        <f t="shared" si="4"/>
        <v>8109.9999966228324</v>
      </c>
      <c r="G45" s="452">
        <f t="shared" si="9"/>
        <v>3.3771675809635633E-6</v>
      </c>
      <c r="H45" s="452">
        <f t="shared" si="5"/>
        <v>389524.24743940961</v>
      </c>
      <c r="I45" s="453">
        <f t="shared" si="6"/>
        <v>14090.778195486704</v>
      </c>
      <c r="J45" s="452">
        <f t="shared" si="13"/>
        <v>10524.978035359731</v>
      </c>
      <c r="K45" s="452">
        <f t="shared" si="10"/>
        <v>3565.8001601269739</v>
      </c>
      <c r="L45" s="454">
        <f t="shared" si="11"/>
        <v>346055.0379773376</v>
      </c>
      <c r="M45" s="455">
        <f>IF(D45=Capex!L$5,Capex!K$5*Capex!F$5,0)</f>
        <v>0</v>
      </c>
      <c r="N45" s="456">
        <v>0</v>
      </c>
      <c r="O45" s="446">
        <f t="shared" si="7"/>
        <v>44</v>
      </c>
      <c r="P45" s="434">
        <f t="shared" si="12"/>
        <v>49.032876712328772</v>
      </c>
      <c r="Q45" s="447">
        <f t="shared" si="8"/>
        <v>397634.24743603246</v>
      </c>
      <c r="V45" s="575">
        <f>SUMIF(Ключ!A:A,D45,Ключ!C:C)</f>
        <v>0.12000000000000001</v>
      </c>
    </row>
    <row r="46" spans="1:22" x14ac:dyDescent="0.2">
      <c r="A46" s="448">
        <v>37</v>
      </c>
      <c r="B46" s="449" t="str">
        <f t="shared" si="0"/>
        <v>4-й год 1-й мес</v>
      </c>
      <c r="C46" s="438">
        <f t="shared" si="1"/>
        <v>3960</v>
      </c>
      <c r="D46" s="450">
        <f t="shared" si="2"/>
        <v>47515</v>
      </c>
      <c r="E46" s="451">
        <f t="shared" si="3"/>
        <v>8110</v>
      </c>
      <c r="F46" s="452">
        <f t="shared" si="4"/>
        <v>8109.9999966917121</v>
      </c>
      <c r="G46" s="452">
        <f t="shared" si="9"/>
        <v>3.3082881289374515E-6</v>
      </c>
      <c r="H46" s="452">
        <f t="shared" si="5"/>
        <v>381414.2474427179</v>
      </c>
      <c r="I46" s="453">
        <f t="shared" si="6"/>
        <v>13985.528415133107</v>
      </c>
      <c r="J46" s="452">
        <f t="shared" si="13"/>
        <v>10524.978035359731</v>
      </c>
      <c r="K46" s="452">
        <f t="shared" si="10"/>
        <v>3460.5503797733763</v>
      </c>
      <c r="L46" s="454">
        <f t="shared" si="11"/>
        <v>335530.05994197784</v>
      </c>
      <c r="M46" s="455">
        <f>IF(D46=Capex!L$5,Capex!K$5*Capex!F$5,0)</f>
        <v>0</v>
      </c>
      <c r="N46" s="456">
        <v>0</v>
      </c>
      <c r="O46" s="446">
        <f t="shared" si="7"/>
        <v>45</v>
      </c>
      <c r="P46" s="434">
        <f t="shared" si="12"/>
        <v>48.032876712328772</v>
      </c>
      <c r="Q46" s="447">
        <f t="shared" si="8"/>
        <v>389524.24743940961</v>
      </c>
      <c r="V46" s="575">
        <f>SUMIF(Ключ!A:A,D46,Ключ!C:C)</f>
        <v>0.12000000000000001</v>
      </c>
    </row>
    <row r="47" spans="1:22" x14ac:dyDescent="0.2">
      <c r="A47" s="448">
        <v>38</v>
      </c>
      <c r="B47" s="449" t="str">
        <f t="shared" si="0"/>
        <v>4-й год 2-й мес</v>
      </c>
      <c r="C47" s="438">
        <f t="shared" si="1"/>
        <v>3962</v>
      </c>
      <c r="D47" s="450">
        <f t="shared" si="2"/>
        <v>47543</v>
      </c>
      <c r="E47" s="451">
        <f t="shared" si="3"/>
        <v>8110</v>
      </c>
      <c r="F47" s="452">
        <f t="shared" si="4"/>
        <v>8109.9999970740828</v>
      </c>
      <c r="G47" s="452">
        <f t="shared" si="9"/>
        <v>2.9259175146290689E-6</v>
      </c>
      <c r="H47" s="452">
        <f t="shared" si="5"/>
        <v>373304.24744564382</v>
      </c>
      <c r="I47" s="453">
        <f t="shared" si="6"/>
        <v>13880.27863477951</v>
      </c>
      <c r="J47" s="452">
        <f t="shared" si="13"/>
        <v>10524.978035359731</v>
      </c>
      <c r="K47" s="452">
        <f t="shared" si="10"/>
        <v>3355.3005994197788</v>
      </c>
      <c r="L47" s="454">
        <f t="shared" si="11"/>
        <v>325005.08190661808</v>
      </c>
      <c r="M47" s="455">
        <f>IF(D47=Capex!L$5,Capex!K$5*Capex!F$5,0)</f>
        <v>0</v>
      </c>
      <c r="N47" s="456">
        <v>0</v>
      </c>
      <c r="O47" s="446">
        <f t="shared" si="7"/>
        <v>46</v>
      </c>
      <c r="P47" s="434">
        <f t="shared" si="12"/>
        <v>47.032876712328772</v>
      </c>
      <c r="Q47" s="447">
        <f t="shared" si="8"/>
        <v>381414.2474427179</v>
      </c>
      <c r="V47" s="575">
        <f>SUMIF(Ключ!A:A,D47,Ключ!C:C)</f>
        <v>0.12000000000000001</v>
      </c>
    </row>
    <row r="48" spans="1:22" x14ac:dyDescent="0.2">
      <c r="A48" s="448">
        <v>39</v>
      </c>
      <c r="B48" s="449" t="str">
        <f t="shared" si="0"/>
        <v>4-й год 3-й мес</v>
      </c>
      <c r="C48" s="438">
        <f t="shared" si="1"/>
        <v>3965</v>
      </c>
      <c r="D48" s="450">
        <f t="shared" si="2"/>
        <v>47574</v>
      </c>
      <c r="E48" s="451">
        <f t="shared" si="3"/>
        <v>8110</v>
      </c>
      <c r="F48" s="452">
        <f t="shared" si="4"/>
        <v>8109.9999968294705</v>
      </c>
      <c r="G48" s="452">
        <f t="shared" si="9"/>
        <v>3.1705292248808106E-6</v>
      </c>
      <c r="H48" s="452">
        <f t="shared" si="5"/>
        <v>365194.24744881433</v>
      </c>
      <c r="I48" s="453">
        <f t="shared" si="6"/>
        <v>13775.028854425911</v>
      </c>
      <c r="J48" s="452">
        <f t="shared" si="13"/>
        <v>10524.978035359731</v>
      </c>
      <c r="K48" s="452">
        <f t="shared" si="10"/>
        <v>3250.0508190661808</v>
      </c>
      <c r="L48" s="454">
        <f t="shared" si="11"/>
        <v>314480.10387125832</v>
      </c>
      <c r="M48" s="455">
        <f>IF(D48=Capex!L$5,Capex!K$5*Capex!F$5,0)</f>
        <v>0</v>
      </c>
      <c r="N48" s="456">
        <v>0</v>
      </c>
      <c r="O48" s="446">
        <f t="shared" si="7"/>
        <v>47</v>
      </c>
      <c r="P48" s="434">
        <f t="shared" si="12"/>
        <v>46.032876712328772</v>
      </c>
      <c r="Q48" s="447">
        <f t="shared" si="8"/>
        <v>373304.24744564382</v>
      </c>
      <c r="V48" s="575">
        <f>SUMIF(Ключ!A:A,D48,Ключ!C:C)</f>
        <v>0.12000000000000001</v>
      </c>
    </row>
    <row r="49" spans="1:22" x14ac:dyDescent="0.2">
      <c r="A49" s="448">
        <v>40</v>
      </c>
      <c r="B49" s="449" t="str">
        <f t="shared" si="0"/>
        <v>4-й год 4-й мес</v>
      </c>
      <c r="C49" s="438">
        <f t="shared" si="1"/>
        <v>3967</v>
      </c>
      <c r="D49" s="450">
        <f t="shared" si="2"/>
        <v>47604</v>
      </c>
      <c r="E49" s="451">
        <f t="shared" si="3"/>
        <v>8110</v>
      </c>
      <c r="F49" s="452">
        <f t="shared" si="4"/>
        <v>8109.9999969984037</v>
      </c>
      <c r="G49" s="452">
        <f t="shared" si="9"/>
        <v>3.0015965543738166E-6</v>
      </c>
      <c r="H49" s="452">
        <f t="shared" si="5"/>
        <v>357084.24745181593</v>
      </c>
      <c r="I49" s="453">
        <f t="shared" si="6"/>
        <v>13669.779074072314</v>
      </c>
      <c r="J49" s="452">
        <f t="shared" si="13"/>
        <v>10524.978035359731</v>
      </c>
      <c r="K49" s="452">
        <f t="shared" si="10"/>
        <v>3144.8010387125832</v>
      </c>
      <c r="L49" s="454">
        <f t="shared" si="11"/>
        <v>303955.12583589857</v>
      </c>
      <c r="M49" s="455">
        <f>IF(D49=Capex!L$5,Capex!K$5*Capex!F$5,0)</f>
        <v>0</v>
      </c>
      <c r="N49" s="456">
        <v>0</v>
      </c>
      <c r="O49" s="446">
        <f t="shared" si="7"/>
        <v>48</v>
      </c>
      <c r="P49" s="434">
        <f t="shared" si="12"/>
        <v>45.032876712328772</v>
      </c>
      <c r="Q49" s="447">
        <f t="shared" si="8"/>
        <v>365194.24744881433</v>
      </c>
      <c r="V49" s="575">
        <f>SUMIF(Ключ!A:A,D49,Ключ!C:C)</f>
        <v>0.12000000000000001</v>
      </c>
    </row>
    <row r="50" spans="1:22" x14ac:dyDescent="0.2">
      <c r="A50" s="448">
        <v>41</v>
      </c>
      <c r="B50" s="449" t="str">
        <f t="shared" si="0"/>
        <v>4-й год 5-й мес</v>
      </c>
      <c r="C50" s="438">
        <f t="shared" si="1"/>
        <v>3970</v>
      </c>
      <c r="D50" s="450">
        <f t="shared" si="2"/>
        <v>47635</v>
      </c>
      <c r="E50" s="451">
        <f t="shared" si="3"/>
        <v>8110</v>
      </c>
      <c r="F50" s="452">
        <f t="shared" si="4"/>
        <v>8109.9999969672299</v>
      </c>
      <c r="G50" s="452">
        <f t="shared" si="9"/>
        <v>3.0327703208236425E-6</v>
      </c>
      <c r="H50" s="452">
        <f t="shared" si="5"/>
        <v>348974.24745484872</v>
      </c>
      <c r="I50" s="453">
        <f t="shared" si="6"/>
        <v>13564.529293718717</v>
      </c>
      <c r="J50" s="452">
        <f t="shared" si="13"/>
        <v>10524.978035359731</v>
      </c>
      <c r="K50" s="452">
        <f t="shared" si="10"/>
        <v>3039.5512583589862</v>
      </c>
      <c r="L50" s="454">
        <f t="shared" si="11"/>
        <v>293430.14780053881</v>
      </c>
      <c r="M50" s="455">
        <f>IF(D50=Capex!L$5,Capex!K$5*Capex!F$5,0)</f>
        <v>0</v>
      </c>
      <c r="N50" s="456">
        <v>0</v>
      </c>
      <c r="O50" s="446">
        <f t="shared" si="7"/>
        <v>49</v>
      </c>
      <c r="P50" s="434">
        <f t="shared" si="12"/>
        <v>44.032876712328772</v>
      </c>
      <c r="Q50" s="447">
        <f t="shared" si="8"/>
        <v>357084.24745181593</v>
      </c>
      <c r="V50" s="575">
        <f>SUMIF(Ключ!A:A,D50,Ключ!C:C)</f>
        <v>0.12000000000000001</v>
      </c>
    </row>
    <row r="51" spans="1:22" x14ac:dyDescent="0.2">
      <c r="A51" s="448">
        <v>42</v>
      </c>
      <c r="B51" s="449" t="str">
        <f t="shared" si="0"/>
        <v>4-й год 6-й мес</v>
      </c>
      <c r="C51" s="438">
        <f t="shared" si="1"/>
        <v>3972</v>
      </c>
      <c r="D51" s="450">
        <f t="shared" si="2"/>
        <v>47665</v>
      </c>
      <c r="E51" s="451">
        <f t="shared" si="3"/>
        <v>8110</v>
      </c>
      <c r="F51" s="452">
        <f t="shared" si="4"/>
        <v>8109.9999971317184</v>
      </c>
      <c r="G51" s="452">
        <f t="shared" si="9"/>
        <v>2.8682814859302639E-6</v>
      </c>
      <c r="H51" s="452">
        <f t="shared" si="5"/>
        <v>340864.24745771702</v>
      </c>
      <c r="I51" s="453">
        <f t="shared" si="6"/>
        <v>13459.27951336512</v>
      </c>
      <c r="J51" s="452">
        <f t="shared" si="13"/>
        <v>10524.978035359731</v>
      </c>
      <c r="K51" s="452">
        <f t="shared" si="10"/>
        <v>2934.3014780053886</v>
      </c>
      <c r="L51" s="454">
        <f t="shared" si="11"/>
        <v>282905.16976517905</v>
      </c>
      <c r="M51" s="455">
        <f>IF(D51=Capex!L$5,Capex!K$5*Capex!F$5,0)</f>
        <v>0</v>
      </c>
      <c r="N51" s="456">
        <v>0</v>
      </c>
      <c r="O51" s="446">
        <f t="shared" si="7"/>
        <v>50</v>
      </c>
      <c r="P51" s="434">
        <f t="shared" si="12"/>
        <v>43.032876712328772</v>
      </c>
      <c r="Q51" s="447">
        <f t="shared" si="8"/>
        <v>348974.24745484872</v>
      </c>
      <c r="V51" s="575">
        <f>SUMIF(Ключ!A:A,D51,Ключ!C:C)</f>
        <v>0.12000000000000001</v>
      </c>
    </row>
    <row r="52" spans="1:22" x14ac:dyDescent="0.2">
      <c r="A52" s="448">
        <v>43</v>
      </c>
      <c r="B52" s="449" t="str">
        <f t="shared" si="0"/>
        <v>4-й год 7-й мес</v>
      </c>
      <c r="C52" s="438">
        <f t="shared" si="1"/>
        <v>3975</v>
      </c>
      <c r="D52" s="450">
        <f t="shared" si="2"/>
        <v>47696</v>
      </c>
      <c r="E52" s="451">
        <f t="shared" si="3"/>
        <v>8110</v>
      </c>
      <c r="F52" s="452">
        <f t="shared" si="4"/>
        <v>8109.9999971049883</v>
      </c>
      <c r="G52" s="452">
        <f t="shared" si="9"/>
        <v>2.8950114167641717E-6</v>
      </c>
      <c r="H52" s="452">
        <f t="shared" si="5"/>
        <v>332754.24746061204</v>
      </c>
      <c r="I52" s="453">
        <f t="shared" si="6"/>
        <v>13354.029733011521</v>
      </c>
      <c r="J52" s="452">
        <f t="shared" si="13"/>
        <v>10524.978035359731</v>
      </c>
      <c r="K52" s="452">
        <f t="shared" si="10"/>
        <v>2829.0516976517906</v>
      </c>
      <c r="L52" s="454">
        <f t="shared" si="11"/>
        <v>272380.19172981929</v>
      </c>
      <c r="M52" s="455">
        <f>IF(D52=Capex!L$5,Capex!K$5*Capex!F$5,0)</f>
        <v>0</v>
      </c>
      <c r="N52" s="456">
        <v>0</v>
      </c>
      <c r="O52" s="446">
        <f t="shared" si="7"/>
        <v>51</v>
      </c>
      <c r="P52" s="434">
        <f t="shared" si="12"/>
        <v>42.032876712328772</v>
      </c>
      <c r="Q52" s="447">
        <f t="shared" si="8"/>
        <v>340864.24745771702</v>
      </c>
      <c r="V52" s="575">
        <f>SUMIF(Ключ!A:A,D52,Ключ!C:C)</f>
        <v>0.12000000000000001</v>
      </c>
    </row>
    <row r="53" spans="1:22" x14ac:dyDescent="0.2">
      <c r="A53" s="448">
        <v>44</v>
      </c>
      <c r="B53" s="449" t="str">
        <f t="shared" si="0"/>
        <v>4-й год 8-й мес</v>
      </c>
      <c r="C53" s="438">
        <f t="shared" si="1"/>
        <v>3977</v>
      </c>
      <c r="D53" s="450">
        <f t="shared" si="2"/>
        <v>47727</v>
      </c>
      <c r="E53" s="451">
        <f t="shared" si="3"/>
        <v>8110</v>
      </c>
      <c r="F53" s="452">
        <f t="shared" si="4"/>
        <v>8109.999997173868</v>
      </c>
      <c r="G53" s="452">
        <f t="shared" si="9"/>
        <v>2.8261319647339653E-6</v>
      </c>
      <c r="H53" s="452">
        <f t="shared" si="5"/>
        <v>324644.24746343819</v>
      </c>
      <c r="I53" s="453">
        <f t="shared" si="6"/>
        <v>13248.779952657924</v>
      </c>
      <c r="J53" s="452">
        <f t="shared" si="13"/>
        <v>10524.978035359731</v>
      </c>
      <c r="K53" s="452">
        <f t="shared" si="10"/>
        <v>2723.8019172981931</v>
      </c>
      <c r="L53" s="454">
        <f t="shared" si="11"/>
        <v>261855.21369445955</v>
      </c>
      <c r="M53" s="455">
        <f>IF(D53=Capex!L$5,Capex!K$5*Capex!F$5,0)</f>
        <v>0</v>
      </c>
      <c r="N53" s="456">
        <v>0</v>
      </c>
      <c r="O53" s="446">
        <f t="shared" si="7"/>
        <v>52</v>
      </c>
      <c r="P53" s="434">
        <f t="shared" si="12"/>
        <v>41.032876712328772</v>
      </c>
      <c r="Q53" s="447">
        <f t="shared" si="8"/>
        <v>332754.24746061204</v>
      </c>
      <c r="V53" s="575">
        <f>SUMIF(Ключ!A:A,D53,Ключ!C:C)</f>
        <v>0.12000000000000001</v>
      </c>
    </row>
    <row r="54" spans="1:22" x14ac:dyDescent="0.2">
      <c r="A54" s="448">
        <v>45</v>
      </c>
      <c r="B54" s="449" t="str">
        <f t="shared" si="0"/>
        <v>4-й год 9-й мес</v>
      </c>
      <c r="C54" s="438">
        <f t="shared" si="1"/>
        <v>3980</v>
      </c>
      <c r="D54" s="450">
        <f t="shared" si="2"/>
        <v>47757</v>
      </c>
      <c r="E54" s="451">
        <f t="shared" si="3"/>
        <v>8110</v>
      </c>
      <c r="F54" s="452">
        <f t="shared" si="4"/>
        <v>8109.9999973316908</v>
      </c>
      <c r="G54" s="452">
        <f t="shared" si="9"/>
        <v>2.6683088832611357E-6</v>
      </c>
      <c r="H54" s="452">
        <f t="shared" si="5"/>
        <v>316534.24746610649</v>
      </c>
      <c r="I54" s="453">
        <f t="shared" si="6"/>
        <v>13143.530172304327</v>
      </c>
      <c r="J54" s="452">
        <f t="shared" si="13"/>
        <v>10524.978035359731</v>
      </c>
      <c r="K54" s="452">
        <f t="shared" si="10"/>
        <v>2618.5521369445955</v>
      </c>
      <c r="L54" s="454">
        <f t="shared" si="11"/>
        <v>251330.23565909982</v>
      </c>
      <c r="M54" s="455">
        <f>IF(D54=Capex!L$5,Capex!K$5*Capex!F$5,0)</f>
        <v>0</v>
      </c>
      <c r="N54" s="456">
        <v>0</v>
      </c>
      <c r="O54" s="446">
        <f t="shared" si="7"/>
        <v>53</v>
      </c>
      <c r="P54" s="434">
        <f t="shared" si="12"/>
        <v>40.032876712328772</v>
      </c>
      <c r="Q54" s="447">
        <f t="shared" si="8"/>
        <v>324644.24746343819</v>
      </c>
      <c r="V54" s="575">
        <f>SUMIF(Ключ!A:A,D54,Ключ!C:C)</f>
        <v>0.12000000000000001</v>
      </c>
    </row>
    <row r="55" spans="1:22" x14ac:dyDescent="0.2">
      <c r="A55" s="448">
        <v>46</v>
      </c>
      <c r="B55" s="449" t="str">
        <f t="shared" si="0"/>
        <v>4-й год 10-й мес</v>
      </c>
      <c r="C55" s="438">
        <f t="shared" si="1"/>
        <v>3982</v>
      </c>
      <c r="D55" s="450">
        <f t="shared" si="2"/>
        <v>47788</v>
      </c>
      <c r="E55" s="451">
        <f t="shared" si="3"/>
        <v>8110</v>
      </c>
      <c r="F55" s="452">
        <f t="shared" si="4"/>
        <v>8109.9999973116273</v>
      </c>
      <c r="G55" s="452">
        <f t="shared" si="9"/>
        <v>2.688373060671042E-6</v>
      </c>
      <c r="H55" s="452">
        <f t="shared" si="5"/>
        <v>308424.24746879487</v>
      </c>
      <c r="I55" s="453">
        <f t="shared" si="6"/>
        <v>13038.28039195073</v>
      </c>
      <c r="J55" s="452">
        <f t="shared" si="13"/>
        <v>10524.978035359731</v>
      </c>
      <c r="K55" s="452">
        <f t="shared" si="10"/>
        <v>2513.3023565909984</v>
      </c>
      <c r="L55" s="454">
        <f t="shared" si="11"/>
        <v>240805.25762374009</v>
      </c>
      <c r="M55" s="455">
        <f>IF(D55=Capex!L$5,Capex!K$5*Capex!F$5,0)</f>
        <v>0</v>
      </c>
      <c r="N55" s="456">
        <v>0</v>
      </c>
      <c r="O55" s="446">
        <f t="shared" si="7"/>
        <v>54</v>
      </c>
      <c r="P55" s="434">
        <f t="shared" si="12"/>
        <v>39.032876712328772</v>
      </c>
      <c r="Q55" s="447">
        <f t="shared" si="8"/>
        <v>316534.24746610649</v>
      </c>
      <c r="V55" s="575">
        <f>SUMIF(Ключ!A:A,D55,Ключ!C:C)</f>
        <v>0.12000000000000001</v>
      </c>
    </row>
    <row r="56" spans="1:22" x14ac:dyDescent="0.2">
      <c r="A56" s="448">
        <v>47</v>
      </c>
      <c r="B56" s="449" t="str">
        <f t="shared" si="0"/>
        <v>4-й год 11-й мес</v>
      </c>
      <c r="C56" s="438">
        <f t="shared" si="1"/>
        <v>3985</v>
      </c>
      <c r="D56" s="450">
        <f t="shared" si="2"/>
        <v>47818</v>
      </c>
      <c r="E56" s="451">
        <f t="shared" si="3"/>
        <v>8110</v>
      </c>
      <c r="F56" s="452">
        <f t="shared" si="4"/>
        <v>8109.9999974650063</v>
      </c>
      <c r="G56" s="452">
        <f t="shared" si="9"/>
        <v>2.5349938148120125E-6</v>
      </c>
      <c r="H56" s="452">
        <f t="shared" si="5"/>
        <v>300314.24747132987</v>
      </c>
      <c r="I56" s="453">
        <f t="shared" si="6"/>
        <v>12933.030611597133</v>
      </c>
      <c r="J56" s="452">
        <f t="shared" si="13"/>
        <v>10524.978035359731</v>
      </c>
      <c r="K56" s="452">
        <f t="shared" si="10"/>
        <v>2408.0525762374014</v>
      </c>
      <c r="L56" s="454">
        <f t="shared" si="11"/>
        <v>230280.27958838036</v>
      </c>
      <c r="M56" s="455">
        <f>IF(D56=Capex!L$5,Capex!K$5*Capex!F$5,0)</f>
        <v>0</v>
      </c>
      <c r="N56" s="456">
        <v>0</v>
      </c>
      <c r="O56" s="446">
        <f t="shared" si="7"/>
        <v>55</v>
      </c>
      <c r="P56" s="434">
        <f t="shared" si="12"/>
        <v>38.032876712328772</v>
      </c>
      <c r="Q56" s="447">
        <f t="shared" si="8"/>
        <v>308424.24746879487</v>
      </c>
      <c r="V56" s="575">
        <f>SUMIF(Ключ!A:A,D56,Ключ!C:C)</f>
        <v>0.12000000000000001</v>
      </c>
    </row>
    <row r="57" spans="1:22" x14ac:dyDescent="0.2">
      <c r="A57" s="448">
        <v>48</v>
      </c>
      <c r="B57" s="449" t="str">
        <f t="shared" si="0"/>
        <v>4-й год 12-й мес</v>
      </c>
      <c r="C57" s="438">
        <f t="shared" si="1"/>
        <v>3987</v>
      </c>
      <c r="D57" s="450">
        <f t="shared" si="2"/>
        <v>47849</v>
      </c>
      <c r="E57" s="451">
        <f t="shared" si="3"/>
        <v>8110</v>
      </c>
      <c r="F57" s="452">
        <f t="shared" si="4"/>
        <v>8109.9999974493858</v>
      </c>
      <c r="G57" s="452">
        <f t="shared" si="9"/>
        <v>2.5506141566058152E-6</v>
      </c>
      <c r="H57" s="452">
        <f t="shared" si="5"/>
        <v>292204.24747388047</v>
      </c>
      <c r="I57" s="453">
        <f t="shared" si="6"/>
        <v>12827.780831243534</v>
      </c>
      <c r="J57" s="452">
        <f t="shared" si="13"/>
        <v>10524.978035359731</v>
      </c>
      <c r="K57" s="452">
        <f t="shared" si="10"/>
        <v>2302.8027958838038</v>
      </c>
      <c r="L57" s="454">
        <f t="shared" si="11"/>
        <v>219755.30155302063</v>
      </c>
      <c r="M57" s="455">
        <f>IF(D57=Capex!L$5,Capex!K$5*Capex!F$5,0)</f>
        <v>0</v>
      </c>
      <c r="N57" s="456">
        <v>0</v>
      </c>
      <c r="O57" s="446">
        <f t="shared" si="7"/>
        <v>56</v>
      </c>
      <c r="P57" s="434">
        <f t="shared" si="12"/>
        <v>37.032876712328772</v>
      </c>
      <c r="Q57" s="447">
        <f t="shared" si="8"/>
        <v>300314.24747132987</v>
      </c>
      <c r="V57" s="575">
        <f>SUMIF(Ключ!A:A,D57,Ключ!C:C)</f>
        <v>0.12000000000000001</v>
      </c>
    </row>
    <row r="58" spans="1:22" x14ac:dyDescent="0.2">
      <c r="A58" s="448">
        <v>49</v>
      </c>
      <c r="B58" s="449" t="str">
        <f t="shared" si="0"/>
        <v>5-й год 1-й мес</v>
      </c>
      <c r="C58" s="438">
        <f t="shared" si="1"/>
        <v>3990</v>
      </c>
      <c r="D58" s="450">
        <f t="shared" si="2"/>
        <v>47880</v>
      </c>
      <c r="E58" s="451">
        <f t="shared" si="3"/>
        <v>8110</v>
      </c>
      <c r="F58" s="452">
        <f t="shared" si="4"/>
        <v>8109.9999975182654</v>
      </c>
      <c r="G58" s="452">
        <f t="shared" si="9"/>
        <v>2.4817347045726836E-6</v>
      </c>
      <c r="H58" s="452">
        <f t="shared" si="5"/>
        <v>284094.24747636222</v>
      </c>
      <c r="I58" s="453">
        <f t="shared" si="6"/>
        <v>12722.531050889937</v>
      </c>
      <c r="J58" s="452">
        <f t="shared" si="13"/>
        <v>10524.978035359731</v>
      </c>
      <c r="K58" s="452">
        <f t="shared" si="10"/>
        <v>2197.5530155302063</v>
      </c>
      <c r="L58" s="454">
        <f t="shared" si="11"/>
        <v>209230.3235176609</v>
      </c>
      <c r="M58" s="455">
        <f>IF(D58=Capex!L$5,Capex!K$5*Capex!F$5,0)</f>
        <v>0</v>
      </c>
      <c r="N58" s="456">
        <v>0</v>
      </c>
      <c r="O58" s="446">
        <f t="shared" si="7"/>
        <v>57</v>
      </c>
      <c r="P58" s="434">
        <f t="shared" si="12"/>
        <v>36.032876712328772</v>
      </c>
      <c r="Q58" s="447">
        <f t="shared" si="8"/>
        <v>292204.24747388047</v>
      </c>
      <c r="V58" s="575">
        <f>SUMIF(Ключ!A:A,D58,Ключ!C:C)</f>
        <v>0.12000000000000001</v>
      </c>
    </row>
    <row r="59" spans="1:22" x14ac:dyDescent="0.2">
      <c r="A59" s="448">
        <v>50</v>
      </c>
      <c r="B59" s="449" t="str">
        <f t="shared" si="0"/>
        <v>5-й год 2-й мес</v>
      </c>
      <c r="C59" s="438">
        <f t="shared" si="1"/>
        <v>3992</v>
      </c>
      <c r="D59" s="450">
        <f t="shared" si="2"/>
        <v>47908</v>
      </c>
      <c r="E59" s="451">
        <f t="shared" si="3"/>
        <v>8110</v>
      </c>
      <c r="F59" s="452">
        <f t="shared" si="4"/>
        <v>8109.999997820647</v>
      </c>
      <c r="G59" s="452">
        <f t="shared" si="9"/>
        <v>2.1793531313255179E-6</v>
      </c>
      <c r="H59" s="452">
        <f t="shared" si="5"/>
        <v>275984.24747854157</v>
      </c>
      <c r="I59" s="453">
        <f t="shared" si="6"/>
        <v>12617.281270536339</v>
      </c>
      <c r="J59" s="452">
        <f t="shared" si="13"/>
        <v>10524.978035359731</v>
      </c>
      <c r="K59" s="452">
        <f t="shared" si="10"/>
        <v>2092.3032351766092</v>
      </c>
      <c r="L59" s="454">
        <f t="shared" si="11"/>
        <v>198705.34548230117</v>
      </c>
      <c r="M59" s="455">
        <f>IF(D59=Capex!L$5,Capex!K$5*Capex!F$5,0)</f>
        <v>0</v>
      </c>
      <c r="N59" s="456">
        <v>0</v>
      </c>
      <c r="O59" s="446">
        <f t="shared" si="7"/>
        <v>58</v>
      </c>
      <c r="P59" s="434">
        <f t="shared" si="12"/>
        <v>35.032876712328772</v>
      </c>
      <c r="Q59" s="447">
        <f t="shared" si="8"/>
        <v>284094.24747636222</v>
      </c>
      <c r="V59" s="575">
        <f>SUMIF(Ключ!A:A,D59,Ключ!C:C)</f>
        <v>0.12000000000000001</v>
      </c>
    </row>
    <row r="60" spans="1:22" x14ac:dyDescent="0.2">
      <c r="A60" s="448">
        <v>51</v>
      </c>
      <c r="B60" s="449" t="str">
        <f t="shared" si="0"/>
        <v>5-й год 3-й мес</v>
      </c>
      <c r="C60" s="438">
        <f t="shared" si="1"/>
        <v>3995</v>
      </c>
      <c r="D60" s="450">
        <f t="shared" si="2"/>
        <v>47939</v>
      </c>
      <c r="E60" s="451">
        <f t="shared" si="3"/>
        <v>8110</v>
      </c>
      <c r="F60" s="452">
        <f t="shared" si="4"/>
        <v>8109.9999976560239</v>
      </c>
      <c r="G60" s="452">
        <f t="shared" si="9"/>
        <v>2.3439758005026817E-6</v>
      </c>
      <c r="H60" s="452">
        <f t="shared" si="5"/>
        <v>267874.24748088553</v>
      </c>
      <c r="I60" s="453">
        <f t="shared" si="6"/>
        <v>12512.031490182742</v>
      </c>
      <c r="J60" s="452">
        <f t="shared" si="13"/>
        <v>10524.978035359731</v>
      </c>
      <c r="K60" s="452">
        <f t="shared" si="10"/>
        <v>1987.0534548230119</v>
      </c>
      <c r="L60" s="454">
        <f t="shared" si="11"/>
        <v>188180.36744694144</v>
      </c>
      <c r="M60" s="455">
        <f>IF(D60=Capex!L$5,Capex!K$5*Capex!F$5,0)</f>
        <v>0</v>
      </c>
      <c r="N60" s="456">
        <v>0</v>
      </c>
      <c r="O60" s="446">
        <f t="shared" si="7"/>
        <v>59</v>
      </c>
      <c r="P60" s="434">
        <f t="shared" si="12"/>
        <v>34.032876712328772</v>
      </c>
      <c r="Q60" s="447">
        <f t="shared" si="8"/>
        <v>275984.24747854157</v>
      </c>
      <c r="V60" s="575">
        <f>SUMIF(Ключ!A:A,D60,Ключ!C:C)</f>
        <v>0.12000000000000001</v>
      </c>
    </row>
    <row r="61" spans="1:22" x14ac:dyDescent="0.2">
      <c r="A61" s="448">
        <v>52</v>
      </c>
      <c r="B61" s="449" t="str">
        <f t="shared" si="0"/>
        <v>5-й год 4-й мес</v>
      </c>
      <c r="C61" s="438">
        <f t="shared" si="1"/>
        <v>3997</v>
      </c>
      <c r="D61" s="450">
        <f t="shared" si="2"/>
        <v>47969</v>
      </c>
      <c r="E61" s="451">
        <f t="shared" si="3"/>
        <v>8110</v>
      </c>
      <c r="F61" s="452">
        <f t="shared" si="4"/>
        <v>8109.9999977982934</v>
      </c>
      <c r="G61" s="452">
        <f t="shared" si="9"/>
        <v>2.2017061436785115E-6</v>
      </c>
      <c r="H61" s="452">
        <f t="shared" si="5"/>
        <v>259764.24748308724</v>
      </c>
      <c r="I61" s="453">
        <f t="shared" si="6"/>
        <v>12406.781709829145</v>
      </c>
      <c r="J61" s="452">
        <f t="shared" si="13"/>
        <v>10524.978035359731</v>
      </c>
      <c r="K61" s="452">
        <f t="shared" si="10"/>
        <v>1881.8036744694145</v>
      </c>
      <c r="L61" s="454">
        <f t="shared" si="11"/>
        <v>177655.38941158171</v>
      </c>
      <c r="M61" s="455">
        <f>IF(D61=Capex!L$5,Capex!K$5*Capex!F$5,0)</f>
        <v>0</v>
      </c>
      <c r="N61" s="456">
        <v>0</v>
      </c>
      <c r="O61" s="446">
        <f t="shared" si="7"/>
        <v>60</v>
      </c>
      <c r="P61" s="434">
        <f t="shared" si="12"/>
        <v>33.032876712328772</v>
      </c>
      <c r="Q61" s="447">
        <f t="shared" si="8"/>
        <v>267874.24748088553</v>
      </c>
      <c r="V61" s="575">
        <f>SUMIF(Ключ!A:A,D61,Ключ!C:C)</f>
        <v>0.12000000000000001</v>
      </c>
    </row>
    <row r="62" spans="1:22" x14ac:dyDescent="0.2">
      <c r="A62" s="448">
        <v>53</v>
      </c>
      <c r="B62" s="449" t="str">
        <f t="shared" si="0"/>
        <v>5-й год 5-й мес</v>
      </c>
      <c r="C62" s="438">
        <f t="shared" si="1"/>
        <v>4000</v>
      </c>
      <c r="D62" s="450">
        <f t="shared" si="2"/>
        <v>48000</v>
      </c>
      <c r="E62" s="451">
        <f t="shared" si="3"/>
        <v>8110</v>
      </c>
      <c r="F62" s="452">
        <f t="shared" si="4"/>
        <v>8109.9999977937832</v>
      </c>
      <c r="G62" s="452">
        <f t="shared" si="9"/>
        <v>2.2062168964317001E-6</v>
      </c>
      <c r="H62" s="452">
        <f t="shared" si="5"/>
        <v>251654.24748529345</v>
      </c>
      <c r="I62" s="453">
        <f t="shared" si="6"/>
        <v>12301.531929475548</v>
      </c>
      <c r="J62" s="452">
        <f t="shared" si="13"/>
        <v>10524.978035359731</v>
      </c>
      <c r="K62" s="452">
        <f t="shared" si="10"/>
        <v>1776.5538941158172</v>
      </c>
      <c r="L62" s="454">
        <f t="shared" si="11"/>
        <v>167130.41137622198</v>
      </c>
      <c r="M62" s="455">
        <f>IF(D62=Capex!L$5,Capex!K$5*Capex!F$5,0)</f>
        <v>0</v>
      </c>
      <c r="N62" s="456">
        <v>0</v>
      </c>
      <c r="O62" s="446">
        <f t="shared" si="7"/>
        <v>61</v>
      </c>
      <c r="P62" s="434">
        <f t="shared" si="12"/>
        <v>32.032876712328772</v>
      </c>
      <c r="Q62" s="447">
        <f t="shared" si="8"/>
        <v>259764.24748308724</v>
      </c>
      <c r="V62" s="575">
        <f>SUMIF(Ключ!A:A,D62,Ключ!C:C)</f>
        <v>0.12000000000000001</v>
      </c>
    </row>
    <row r="63" spans="1:22" x14ac:dyDescent="0.2">
      <c r="A63" s="448">
        <v>54</v>
      </c>
      <c r="B63" s="449" t="str">
        <f t="shared" si="0"/>
        <v>5-й год 6-й мес</v>
      </c>
      <c r="C63" s="438">
        <f t="shared" si="1"/>
        <v>4003</v>
      </c>
      <c r="D63" s="450">
        <f t="shared" si="2"/>
        <v>48030</v>
      </c>
      <c r="E63" s="451">
        <f t="shared" si="3"/>
        <v>8110</v>
      </c>
      <c r="F63" s="452">
        <f t="shared" si="4"/>
        <v>8109.999997931609</v>
      </c>
      <c r="G63" s="452">
        <f t="shared" si="9"/>
        <v>2.0683910752215901E-6</v>
      </c>
      <c r="H63" s="452">
        <f t="shared" si="5"/>
        <v>243544.24748736183</v>
      </c>
      <c r="I63" s="453">
        <f t="shared" si="6"/>
        <v>12196.282149121951</v>
      </c>
      <c r="J63" s="452">
        <f t="shared" si="13"/>
        <v>10524.978035359731</v>
      </c>
      <c r="K63" s="452">
        <f t="shared" si="10"/>
        <v>1671.3041137622201</v>
      </c>
      <c r="L63" s="454">
        <f t="shared" si="11"/>
        <v>156605.43334086225</v>
      </c>
      <c r="M63" s="455">
        <f>IF(D63=Capex!L$5,Capex!K$5*Capex!F$5,0)</f>
        <v>0</v>
      </c>
      <c r="N63" s="456">
        <v>0</v>
      </c>
      <c r="O63" s="446">
        <f t="shared" si="7"/>
        <v>62</v>
      </c>
      <c r="P63" s="434">
        <f t="shared" si="12"/>
        <v>31.032876712328772</v>
      </c>
      <c r="Q63" s="447">
        <f t="shared" si="8"/>
        <v>251654.24748529345</v>
      </c>
      <c r="V63" s="575">
        <f>SUMIF(Ключ!A:A,D63,Ключ!C:C)</f>
        <v>0.12000000000000001</v>
      </c>
    </row>
    <row r="64" spans="1:22" x14ac:dyDescent="0.2">
      <c r="A64" s="448">
        <v>55</v>
      </c>
      <c r="B64" s="449" t="str">
        <f t="shared" si="0"/>
        <v>5-й год 7-й мес</v>
      </c>
      <c r="C64" s="438">
        <f t="shared" si="1"/>
        <v>4005</v>
      </c>
      <c r="D64" s="450">
        <f t="shared" si="2"/>
        <v>48061</v>
      </c>
      <c r="E64" s="451">
        <f t="shared" si="3"/>
        <v>8110</v>
      </c>
      <c r="F64" s="452">
        <f t="shared" si="4"/>
        <v>8109.9999979315417</v>
      </c>
      <c r="G64" s="452">
        <f t="shared" si="9"/>
        <v>2.0684579923584155E-6</v>
      </c>
      <c r="H64" s="452">
        <f t="shared" si="5"/>
        <v>235434.2474894303</v>
      </c>
      <c r="I64" s="453">
        <f t="shared" si="6"/>
        <v>12091.032368768354</v>
      </c>
      <c r="J64" s="452">
        <f t="shared" si="13"/>
        <v>10524.978035359731</v>
      </c>
      <c r="K64" s="452">
        <f t="shared" si="10"/>
        <v>1566.0543334086226</v>
      </c>
      <c r="L64" s="454">
        <f t="shared" si="11"/>
        <v>146080.45530550252</v>
      </c>
      <c r="M64" s="455">
        <f>IF(D64=Capex!L$5,Capex!K$5*Capex!F$5,0)</f>
        <v>0</v>
      </c>
      <c r="N64" s="456">
        <v>0</v>
      </c>
      <c r="O64" s="446">
        <f t="shared" si="7"/>
        <v>63</v>
      </c>
      <c r="P64" s="434">
        <f t="shared" si="12"/>
        <v>30.032876712328772</v>
      </c>
      <c r="Q64" s="447">
        <f t="shared" si="8"/>
        <v>243544.24748736183</v>
      </c>
      <c r="V64" s="575">
        <f>SUMIF(Ключ!A:A,D64,Ключ!C:C)</f>
        <v>0.12000000000000001</v>
      </c>
    </row>
    <row r="65" spans="1:22" x14ac:dyDescent="0.2">
      <c r="A65" s="448">
        <v>56</v>
      </c>
      <c r="B65" s="449" t="str">
        <f t="shared" si="0"/>
        <v>5-й год 8-й мес</v>
      </c>
      <c r="C65" s="438">
        <f t="shared" si="1"/>
        <v>4008</v>
      </c>
      <c r="D65" s="450">
        <f t="shared" si="2"/>
        <v>48092</v>
      </c>
      <c r="E65" s="451">
        <f t="shared" si="3"/>
        <v>8110</v>
      </c>
      <c r="F65" s="452">
        <f t="shared" si="4"/>
        <v>8109.9999980004213</v>
      </c>
      <c r="G65" s="452">
        <f t="shared" si="9"/>
        <v>1.9995785403211889E-6</v>
      </c>
      <c r="H65" s="452">
        <f t="shared" si="5"/>
        <v>227324.24749142988</v>
      </c>
      <c r="I65" s="453">
        <f t="shared" si="6"/>
        <v>11985.782588414757</v>
      </c>
      <c r="J65" s="452">
        <f t="shared" si="13"/>
        <v>10524.978035359731</v>
      </c>
      <c r="K65" s="452">
        <f t="shared" si="10"/>
        <v>1460.8045530550253</v>
      </c>
      <c r="L65" s="454">
        <f t="shared" si="11"/>
        <v>135555.47727014279</v>
      </c>
      <c r="M65" s="455">
        <f>IF(D65=Capex!L$5,Capex!K$5*Capex!F$5,0)</f>
        <v>0</v>
      </c>
      <c r="N65" s="456">
        <v>0</v>
      </c>
      <c r="O65" s="446">
        <f t="shared" si="7"/>
        <v>64</v>
      </c>
      <c r="P65" s="434">
        <f t="shared" si="12"/>
        <v>29.032876712328772</v>
      </c>
      <c r="Q65" s="447">
        <f t="shared" si="8"/>
        <v>235434.2474894303</v>
      </c>
      <c r="V65" s="575">
        <f>SUMIF(Ключ!A:A,D65,Ключ!C:C)</f>
        <v>0.12000000000000001</v>
      </c>
    </row>
    <row r="66" spans="1:22" x14ac:dyDescent="0.2">
      <c r="A66" s="448">
        <v>57</v>
      </c>
      <c r="B66" s="449" t="str">
        <f t="shared" si="0"/>
        <v>5-й год 9-й мес</v>
      </c>
      <c r="C66" s="438">
        <f t="shared" si="1"/>
        <v>4010</v>
      </c>
      <c r="D66" s="450">
        <f t="shared" si="2"/>
        <v>48122</v>
      </c>
      <c r="E66" s="451">
        <f t="shared" si="3"/>
        <v>8110</v>
      </c>
      <c r="F66" s="452">
        <f t="shared" si="4"/>
        <v>8109.9999981315814</v>
      </c>
      <c r="G66" s="452">
        <f t="shared" si="9"/>
        <v>1.8684184725323003E-6</v>
      </c>
      <c r="H66" s="452">
        <f t="shared" si="5"/>
        <v>219214.24749329829</v>
      </c>
      <c r="I66" s="453">
        <f t="shared" si="6"/>
        <v>11880.532808061158</v>
      </c>
      <c r="J66" s="452">
        <f t="shared" si="13"/>
        <v>10524.978035359731</v>
      </c>
      <c r="K66" s="452">
        <f t="shared" si="10"/>
        <v>1355.554772701428</v>
      </c>
      <c r="L66" s="454">
        <f t="shared" si="11"/>
        <v>125030.49923478306</v>
      </c>
      <c r="M66" s="455">
        <f>IF(D66=Capex!L$5,Capex!K$5*Capex!F$5,0)</f>
        <v>0</v>
      </c>
      <c r="N66" s="456">
        <v>0</v>
      </c>
      <c r="O66" s="446">
        <f t="shared" si="7"/>
        <v>65</v>
      </c>
      <c r="P66" s="434">
        <f t="shared" si="12"/>
        <v>28.032876712328772</v>
      </c>
      <c r="Q66" s="447">
        <f t="shared" si="8"/>
        <v>227324.24749142988</v>
      </c>
      <c r="V66" s="575">
        <f>SUMIF(Ключ!A:A,D66,Ключ!C:C)</f>
        <v>0.12000000000000001</v>
      </c>
    </row>
    <row r="67" spans="1:22" x14ac:dyDescent="0.2">
      <c r="A67" s="448">
        <v>58</v>
      </c>
      <c r="B67" s="449" t="str">
        <f t="shared" si="0"/>
        <v>5-й год 10-й мес</v>
      </c>
      <c r="C67" s="438">
        <f t="shared" si="1"/>
        <v>4013</v>
      </c>
      <c r="D67" s="450">
        <f t="shared" si="2"/>
        <v>48153</v>
      </c>
      <c r="E67" s="451">
        <f t="shared" si="3"/>
        <v>8110</v>
      </c>
      <c r="F67" s="452">
        <f t="shared" si="4"/>
        <v>8109.9999981381807</v>
      </c>
      <c r="G67" s="452">
        <f t="shared" si="9"/>
        <v>1.8618196362444509E-6</v>
      </c>
      <c r="H67" s="452">
        <f t="shared" si="5"/>
        <v>211104.24749516012</v>
      </c>
      <c r="I67" s="453">
        <f t="shared" si="6"/>
        <v>11775.283027707561</v>
      </c>
      <c r="J67" s="452">
        <f t="shared" si="13"/>
        <v>10524.978035359731</v>
      </c>
      <c r="K67" s="452">
        <f t="shared" si="10"/>
        <v>1250.3049923478306</v>
      </c>
      <c r="L67" s="454">
        <f t="shared" si="11"/>
        <v>114505.52119942333</v>
      </c>
      <c r="M67" s="455">
        <f>IF(D67=Capex!L$5,Capex!K$5*Capex!F$5,0)</f>
        <v>0</v>
      </c>
      <c r="N67" s="456">
        <v>0</v>
      </c>
      <c r="O67" s="446">
        <f t="shared" si="7"/>
        <v>66</v>
      </c>
      <c r="P67" s="434">
        <f t="shared" si="12"/>
        <v>27.032876712328772</v>
      </c>
      <c r="Q67" s="447">
        <f t="shared" si="8"/>
        <v>219214.24749329829</v>
      </c>
      <c r="V67" s="575">
        <f>SUMIF(Ключ!A:A,D67,Ключ!C:C)</f>
        <v>0.12000000000000001</v>
      </c>
    </row>
    <row r="68" spans="1:22" x14ac:dyDescent="0.2">
      <c r="A68" s="448">
        <v>59</v>
      </c>
      <c r="B68" s="449" t="str">
        <f t="shared" si="0"/>
        <v>5-й год 11-й мес</v>
      </c>
      <c r="C68" s="438">
        <f t="shared" si="1"/>
        <v>4015</v>
      </c>
      <c r="D68" s="450">
        <f t="shared" si="2"/>
        <v>48183</v>
      </c>
      <c r="E68" s="451">
        <f t="shared" si="3"/>
        <v>8110</v>
      </c>
      <c r="F68" s="452">
        <f t="shared" si="4"/>
        <v>8109.9999982648969</v>
      </c>
      <c r="G68" s="452">
        <f t="shared" si="9"/>
        <v>1.7351034040698093E-6</v>
      </c>
      <c r="H68" s="452">
        <f t="shared" si="5"/>
        <v>202994.24749689523</v>
      </c>
      <c r="I68" s="453">
        <f t="shared" si="6"/>
        <v>11670.033247353964</v>
      </c>
      <c r="J68" s="452">
        <f t="shared" si="13"/>
        <v>10524.978035359731</v>
      </c>
      <c r="K68" s="452">
        <f t="shared" si="10"/>
        <v>1145.0552119942333</v>
      </c>
      <c r="L68" s="454">
        <f t="shared" si="11"/>
        <v>103980.54316406359</v>
      </c>
      <c r="M68" s="455">
        <f>IF(D68=Capex!L$5,Capex!K$5*Capex!F$5,0)</f>
        <v>0</v>
      </c>
      <c r="N68" s="456">
        <v>0</v>
      </c>
      <c r="O68" s="446">
        <f t="shared" si="7"/>
        <v>67</v>
      </c>
      <c r="P68" s="434">
        <f t="shared" si="12"/>
        <v>26.032876712328772</v>
      </c>
      <c r="Q68" s="447">
        <f t="shared" si="8"/>
        <v>211104.24749516012</v>
      </c>
      <c r="V68" s="575">
        <f>SUMIF(Ключ!A:A,D68,Ключ!C:C)</f>
        <v>0.12000000000000001</v>
      </c>
    </row>
    <row r="69" spans="1:22" x14ac:dyDescent="0.2">
      <c r="A69" s="448">
        <v>60</v>
      </c>
      <c r="B69" s="449" t="str">
        <f t="shared" si="0"/>
        <v>5-й год 12-й мес</v>
      </c>
      <c r="C69" s="438">
        <f t="shared" si="1"/>
        <v>4018</v>
      </c>
      <c r="D69" s="450">
        <f t="shared" si="2"/>
        <v>48214</v>
      </c>
      <c r="E69" s="451">
        <f t="shared" si="3"/>
        <v>8110</v>
      </c>
      <c r="F69" s="452">
        <f t="shared" si="4"/>
        <v>8109.9999982806494</v>
      </c>
      <c r="G69" s="452">
        <f t="shared" si="9"/>
        <v>1.7193501837168724E-6</v>
      </c>
      <c r="H69" s="452">
        <f t="shared" si="5"/>
        <v>194884.24749861457</v>
      </c>
      <c r="I69" s="453">
        <f t="shared" si="6"/>
        <v>11564.783467000367</v>
      </c>
      <c r="J69" s="452">
        <f t="shared" si="13"/>
        <v>10524.978035359731</v>
      </c>
      <c r="K69" s="452">
        <f t="shared" si="10"/>
        <v>1039.805431640636</v>
      </c>
      <c r="L69" s="454">
        <f t="shared" si="11"/>
        <v>93455.565128703864</v>
      </c>
      <c r="M69" s="455">
        <f>IF(D69=Capex!L$5,Capex!K$5*Capex!F$5,0)</f>
        <v>0</v>
      </c>
      <c r="N69" s="456">
        <v>0</v>
      </c>
      <c r="O69" s="446">
        <f t="shared" si="7"/>
        <v>68</v>
      </c>
      <c r="P69" s="434">
        <f t="shared" si="12"/>
        <v>25.032876712328772</v>
      </c>
      <c r="Q69" s="447">
        <f t="shared" si="8"/>
        <v>202994.24749689523</v>
      </c>
      <c r="V69" s="575">
        <f>SUMIF(Ключ!A:A,D69,Ключ!C:C)</f>
        <v>0.12000000000000001</v>
      </c>
    </row>
    <row r="70" spans="1:22" x14ac:dyDescent="0.2">
      <c r="A70" s="448">
        <v>61</v>
      </c>
      <c r="B70" s="449" t="str">
        <f t="shared" si="0"/>
        <v>6-й год 1-й мес</v>
      </c>
      <c r="C70" s="438">
        <f t="shared" si="1"/>
        <v>4020</v>
      </c>
      <c r="D70" s="450">
        <f t="shared" si="2"/>
        <v>48245</v>
      </c>
      <c r="E70" s="451">
        <f t="shared" si="3"/>
        <v>8110</v>
      </c>
      <c r="F70" s="452">
        <f t="shared" si="4"/>
        <v>8109.9999983493408</v>
      </c>
      <c r="G70" s="452">
        <f t="shared" si="9"/>
        <v>1.6506589269008339E-6</v>
      </c>
      <c r="H70" s="452">
        <f t="shared" si="5"/>
        <v>186774.24750026522</v>
      </c>
      <c r="I70" s="453">
        <f t="shared" si="6"/>
        <v>11459.53368664677</v>
      </c>
      <c r="J70" s="452">
        <f t="shared" si="13"/>
        <v>10524.978035359731</v>
      </c>
      <c r="K70" s="452">
        <f t="shared" si="10"/>
        <v>934.55565128703881</v>
      </c>
      <c r="L70" s="454">
        <f t="shared" si="11"/>
        <v>82930.587093344133</v>
      </c>
      <c r="M70" s="455">
        <f>IF(D70=Capex!L$5,Capex!K$5*Capex!F$5,0)</f>
        <v>0</v>
      </c>
      <c r="N70" s="456">
        <v>0</v>
      </c>
      <c r="O70" s="446">
        <f t="shared" si="7"/>
        <v>69</v>
      </c>
      <c r="P70" s="434">
        <f t="shared" si="12"/>
        <v>24.032876712328772</v>
      </c>
      <c r="Q70" s="447">
        <f t="shared" si="8"/>
        <v>194884.24749861457</v>
      </c>
      <c r="V70" s="575">
        <f>SUMIF(Ключ!A:A,D70,Ключ!C:C)</f>
        <v>0.12000000000000001</v>
      </c>
    </row>
    <row r="71" spans="1:22" x14ac:dyDescent="0.2">
      <c r="A71" s="448">
        <v>62</v>
      </c>
      <c r="B71" s="449" t="str">
        <f t="shared" si="0"/>
        <v>6-й год 2-й мес</v>
      </c>
      <c r="C71" s="438">
        <f t="shared" si="1"/>
        <v>4023</v>
      </c>
      <c r="D71" s="450">
        <f t="shared" si="2"/>
        <v>48274</v>
      </c>
      <c r="E71" s="451">
        <f t="shared" si="3"/>
        <v>8110</v>
      </c>
      <c r="F71" s="452">
        <f t="shared" si="4"/>
        <v>8109.9999985200948</v>
      </c>
      <c r="G71" s="452">
        <f t="shared" si="9"/>
        <v>1.4799052397561999E-6</v>
      </c>
      <c r="H71" s="452">
        <f t="shared" si="5"/>
        <v>178664.24750174512</v>
      </c>
      <c r="I71" s="453">
        <f t="shared" si="6"/>
        <v>11354.283906293173</v>
      </c>
      <c r="J71" s="452">
        <f t="shared" si="13"/>
        <v>10524.978035359731</v>
      </c>
      <c r="K71" s="452">
        <f t="shared" si="10"/>
        <v>829.30587093344138</v>
      </c>
      <c r="L71" s="454">
        <f t="shared" si="11"/>
        <v>72405.609057984402</v>
      </c>
      <c r="M71" s="455">
        <f>IF(D71=Capex!L$5,Capex!K$5*Capex!F$5,0)</f>
        <v>0</v>
      </c>
      <c r="N71" s="456">
        <v>0</v>
      </c>
      <c r="O71" s="446">
        <f t="shared" si="7"/>
        <v>70</v>
      </c>
      <c r="P71" s="434">
        <f t="shared" si="12"/>
        <v>23.032876712328772</v>
      </c>
      <c r="Q71" s="447">
        <f t="shared" si="8"/>
        <v>186774.24750026522</v>
      </c>
      <c r="V71" s="575">
        <f>SUMIF(Ключ!A:A,D71,Ключ!C:C)</f>
        <v>0.12000000000000001</v>
      </c>
    </row>
    <row r="72" spans="1:22" x14ac:dyDescent="0.2">
      <c r="A72" s="448">
        <v>63</v>
      </c>
      <c r="B72" s="449" t="str">
        <f t="shared" si="0"/>
        <v>6-й год 3-й мес</v>
      </c>
      <c r="C72" s="438">
        <f t="shared" si="1"/>
        <v>4025</v>
      </c>
      <c r="D72" s="450">
        <f t="shared" si="2"/>
        <v>48305</v>
      </c>
      <c r="E72" s="451">
        <f t="shared" si="3"/>
        <v>8109</v>
      </c>
      <c r="F72" s="452">
        <f t="shared" si="4"/>
        <v>8108.9999984867236</v>
      </c>
      <c r="G72" s="452">
        <f t="shared" si="9"/>
        <v>1.5132764132661474E-6</v>
      </c>
      <c r="H72" s="452">
        <f t="shared" si="5"/>
        <v>170555.2475032584</v>
      </c>
      <c r="I72" s="453">
        <f t="shared" si="6"/>
        <v>11249.034125939575</v>
      </c>
      <c r="J72" s="452">
        <f t="shared" si="13"/>
        <v>10524.978035359731</v>
      </c>
      <c r="K72" s="452">
        <f t="shared" si="10"/>
        <v>724.05609057984418</v>
      </c>
      <c r="L72" s="454">
        <f t="shared" si="11"/>
        <v>61880.631022624671</v>
      </c>
      <c r="M72" s="455">
        <f>IF(D72=Capex!L$5,Capex!K$5*Capex!F$5,0)</f>
        <v>0</v>
      </c>
      <c r="N72" s="456">
        <v>0</v>
      </c>
      <c r="O72" s="446">
        <f t="shared" si="7"/>
        <v>71</v>
      </c>
      <c r="P72" s="434">
        <f t="shared" si="12"/>
        <v>22.032876712328772</v>
      </c>
      <c r="Q72" s="447">
        <f t="shared" si="8"/>
        <v>178664.24750174512</v>
      </c>
      <c r="V72" s="575">
        <f>SUMIF(Ключ!A:A,D72,Ключ!C:C)</f>
        <v>0.12000000000000001</v>
      </c>
    </row>
    <row r="73" spans="1:22" x14ac:dyDescent="0.2">
      <c r="A73" s="448">
        <v>64</v>
      </c>
      <c r="B73" s="449" t="str">
        <f t="shared" si="0"/>
        <v>6-й год 4-й мес</v>
      </c>
      <c r="C73" s="438">
        <f t="shared" si="1"/>
        <v>4028</v>
      </c>
      <c r="D73" s="450">
        <f t="shared" si="2"/>
        <v>48335</v>
      </c>
      <c r="E73" s="451">
        <f t="shared" si="3"/>
        <v>8109</v>
      </c>
      <c r="F73" s="452">
        <f t="shared" si="4"/>
        <v>8108.9999986020066</v>
      </c>
      <c r="G73" s="452">
        <f t="shared" si="9"/>
        <v>1.3979938319939213E-6</v>
      </c>
      <c r="H73" s="452">
        <f t="shared" si="5"/>
        <v>162446.24750465641</v>
      </c>
      <c r="I73" s="453">
        <f t="shared" si="6"/>
        <v>11143.784345585977</v>
      </c>
      <c r="J73" s="452">
        <f t="shared" si="13"/>
        <v>10524.978035359731</v>
      </c>
      <c r="K73" s="452">
        <f t="shared" si="10"/>
        <v>618.80631022624675</v>
      </c>
      <c r="L73" s="454">
        <f t="shared" si="11"/>
        <v>51355.652987264941</v>
      </c>
      <c r="M73" s="455">
        <f>IF(D73=Capex!L$5,Capex!K$5*Capex!F$5,0)</f>
        <v>0</v>
      </c>
      <c r="N73" s="456">
        <v>0</v>
      </c>
      <c r="O73" s="446">
        <f t="shared" si="7"/>
        <v>72</v>
      </c>
      <c r="P73" s="434">
        <f t="shared" si="12"/>
        <v>21.032876712328772</v>
      </c>
      <c r="Q73" s="447">
        <f t="shared" si="8"/>
        <v>170555.2475032584</v>
      </c>
      <c r="V73" s="575">
        <f>SUMIF(Ключ!A:A,D73,Ключ!C:C)</f>
        <v>0.12000000000000001</v>
      </c>
    </row>
    <row r="74" spans="1:22" x14ac:dyDescent="0.2">
      <c r="A74" s="448">
        <v>65</v>
      </c>
      <c r="B74" s="449" t="str">
        <f t="shared" ref="B74:B137" si="14">CONCATENATE(INT((A74-1)/12)+1,"-й год ",A74-1-INT((A74-1)/12)*12+1,"-й мес")</f>
        <v>6-й год 5-й мес</v>
      </c>
      <c r="C74" s="438">
        <f t="shared" ref="C74:C137" si="15">ROUND(D74/12,0)</f>
        <v>4031</v>
      </c>
      <c r="D74" s="450">
        <f t="shared" ref="D74:D137" si="16">DATE(YEAR(D73),MONTH(D73)+1,DAY(D73))</f>
        <v>48366</v>
      </c>
      <c r="E74" s="451">
        <f t="shared" ref="E74:E137" si="17">IF(Q74*$N$4/100/12/(1-(1+$N$4/100/12)^(-P74))&lt;H73,ROUNDUP(Q74*$N$4/100/12/(1-(1+$N$4/100/12)^(-P74)),0),H73+G74)</f>
        <v>8109</v>
      </c>
      <c r="F74" s="452">
        <f t="shared" ref="F74:F137" si="18">E74-G74</f>
        <v>8108.9999986240891</v>
      </c>
      <c r="G74" s="452">
        <f t="shared" si="9"/>
        <v>1.375910839520314E-6</v>
      </c>
      <c r="H74" s="452">
        <f t="shared" ref="H74:H137" si="19">H73-F74-M74-N74</f>
        <v>154337.24750603232</v>
      </c>
      <c r="I74" s="453">
        <f t="shared" ref="I74:I137" si="20">J74+K74</f>
        <v>11038.534565232379</v>
      </c>
      <c r="J74" s="452">
        <f t="shared" si="13"/>
        <v>10524.978035359731</v>
      </c>
      <c r="K74" s="452">
        <f t="shared" si="10"/>
        <v>513.55652987264943</v>
      </c>
      <c r="L74" s="454">
        <f t="shared" si="11"/>
        <v>40830.67495190521</v>
      </c>
      <c r="M74" s="455">
        <f>IF(D74=Capex!L$5,Capex!K$5*Capex!F$5,0)</f>
        <v>0</v>
      </c>
      <c r="N74" s="456">
        <v>0</v>
      </c>
      <c r="O74" s="446">
        <f t="shared" ref="O74:O137" si="21">IF(ISBLANK(M73),VALUE(O73),ROW(M73))</f>
        <v>73</v>
      </c>
      <c r="P74" s="434">
        <f t="shared" si="12"/>
        <v>20.032876712328772</v>
      </c>
      <c r="Q74" s="447">
        <f t="shared" ref="Q74:Q137" si="22">INDEX(H:H,O74,1)</f>
        <v>162446.24750465641</v>
      </c>
      <c r="V74" s="575">
        <f>SUMIF(Ключ!A:A,D74,Ключ!C:C)</f>
        <v>0.12000000000000001</v>
      </c>
    </row>
    <row r="75" spans="1:22" x14ac:dyDescent="0.2">
      <c r="A75" s="448">
        <v>66</v>
      </c>
      <c r="B75" s="449" t="str">
        <f t="shared" si="14"/>
        <v>6-й год 6-й мес</v>
      </c>
      <c r="C75" s="438">
        <f t="shared" si="15"/>
        <v>4033</v>
      </c>
      <c r="D75" s="450">
        <f t="shared" si="16"/>
        <v>48396</v>
      </c>
      <c r="E75" s="451">
        <f t="shared" si="17"/>
        <v>8109</v>
      </c>
      <c r="F75" s="452">
        <f t="shared" si="18"/>
        <v>8108.9999987349402</v>
      </c>
      <c r="G75" s="452">
        <f t="shared" ref="G75:G138" si="23">H74*$N$4*(D75-D74)/(DATE(YEAR(D75)+1,1,1)-DATE(YEAR(D75),1,1))/100</f>
        <v>1.2650594057871502E-6</v>
      </c>
      <c r="H75" s="452">
        <f t="shared" si="19"/>
        <v>146228.24750729738</v>
      </c>
      <c r="I75" s="453">
        <f t="shared" si="20"/>
        <v>10933.284784878782</v>
      </c>
      <c r="J75" s="452">
        <f t="shared" ref="J75:J138" si="24">IF($N$3/$N$5&lt;L74,$N$3/$N$5,L74)</f>
        <v>10524.978035359731</v>
      </c>
      <c r="K75" s="452">
        <f t="shared" ref="K75:K94" si="25">IF(L74=0,0,L74*($V75)/12)</f>
        <v>408.30674951905212</v>
      </c>
      <c r="L75" s="454">
        <f t="shared" ref="L75:L138" si="26">L74-J75-M75-N75</f>
        <v>30305.696916545479</v>
      </c>
      <c r="M75" s="455">
        <f>IF(D75=Capex!L$5,Capex!K$5*Capex!F$5,0)</f>
        <v>0</v>
      </c>
      <c r="N75" s="456">
        <v>0</v>
      </c>
      <c r="O75" s="446">
        <f t="shared" si="21"/>
        <v>74</v>
      </c>
      <c r="P75" s="434">
        <f t="shared" ref="P75:P138" si="27">P74+O74-O75</f>
        <v>19.032876712328772</v>
      </c>
      <c r="Q75" s="447">
        <f t="shared" si="22"/>
        <v>154337.24750603232</v>
      </c>
      <c r="V75" s="575">
        <f>SUMIF(Ключ!A:A,D75,Ключ!C:C)</f>
        <v>0.12000000000000001</v>
      </c>
    </row>
    <row r="76" spans="1:22" x14ac:dyDescent="0.2">
      <c r="A76" s="448">
        <v>67</v>
      </c>
      <c r="B76" s="449" t="str">
        <f t="shared" si="14"/>
        <v>6-й год 7-й мес</v>
      </c>
      <c r="C76" s="438">
        <f t="shared" si="15"/>
        <v>4036</v>
      </c>
      <c r="D76" s="450">
        <f t="shared" si="16"/>
        <v>48427</v>
      </c>
      <c r="E76" s="451">
        <f t="shared" si="17"/>
        <v>8109</v>
      </c>
      <c r="F76" s="452">
        <f t="shared" si="18"/>
        <v>8108.9999987614547</v>
      </c>
      <c r="G76" s="452">
        <f t="shared" si="23"/>
        <v>1.2385452657721909E-6</v>
      </c>
      <c r="H76" s="452">
        <f t="shared" si="19"/>
        <v>138119.24750853592</v>
      </c>
      <c r="I76" s="453">
        <f t="shared" si="20"/>
        <v>10828.035004525185</v>
      </c>
      <c r="J76" s="452">
        <f t="shared" si="24"/>
        <v>10524.978035359731</v>
      </c>
      <c r="K76" s="452">
        <f t="shared" si="25"/>
        <v>303.0569691654548</v>
      </c>
      <c r="L76" s="454">
        <f t="shared" si="26"/>
        <v>19780.718881185749</v>
      </c>
      <c r="M76" s="455">
        <f>IF(D76=Capex!L$5,Capex!K$5*Capex!F$5,0)</f>
        <v>0</v>
      </c>
      <c r="N76" s="456">
        <v>0</v>
      </c>
      <c r="O76" s="446">
        <f t="shared" si="21"/>
        <v>75</v>
      </c>
      <c r="P76" s="434">
        <f t="shared" si="27"/>
        <v>18.032876712328772</v>
      </c>
      <c r="Q76" s="447">
        <f t="shared" si="22"/>
        <v>146228.24750729738</v>
      </c>
      <c r="V76" s="575">
        <f>SUMIF(Ключ!A:A,D76,Ключ!C:C)</f>
        <v>0.12000000000000001</v>
      </c>
    </row>
    <row r="77" spans="1:22" x14ac:dyDescent="0.2">
      <c r="A77" s="448">
        <v>68</v>
      </c>
      <c r="B77" s="449" t="str">
        <f t="shared" si="14"/>
        <v>6-й год 8-й мес</v>
      </c>
      <c r="C77" s="438">
        <f t="shared" si="15"/>
        <v>4038</v>
      </c>
      <c r="D77" s="450">
        <f t="shared" si="16"/>
        <v>48458</v>
      </c>
      <c r="E77" s="451">
        <f t="shared" si="17"/>
        <v>8109</v>
      </c>
      <c r="F77" s="452">
        <f t="shared" si="18"/>
        <v>8108.9999988301379</v>
      </c>
      <c r="G77" s="452">
        <f t="shared" si="23"/>
        <v>1.1698624788974355E-6</v>
      </c>
      <c r="H77" s="452">
        <f t="shared" si="19"/>
        <v>130010.24750970578</v>
      </c>
      <c r="I77" s="453">
        <f t="shared" si="20"/>
        <v>10722.785224171588</v>
      </c>
      <c r="J77" s="452">
        <f t="shared" si="24"/>
        <v>10524.978035359731</v>
      </c>
      <c r="K77" s="452">
        <f t="shared" si="25"/>
        <v>197.80718881185749</v>
      </c>
      <c r="L77" s="454">
        <f t="shared" si="26"/>
        <v>9255.7408458260179</v>
      </c>
      <c r="M77" s="455">
        <f>IF(D77=Capex!L$5,Capex!K$5*Capex!F$5,0)</f>
        <v>0</v>
      </c>
      <c r="N77" s="456">
        <v>0</v>
      </c>
      <c r="O77" s="446">
        <f t="shared" si="21"/>
        <v>76</v>
      </c>
      <c r="P77" s="434">
        <f t="shared" si="27"/>
        <v>17.032876712328772</v>
      </c>
      <c r="Q77" s="447">
        <f t="shared" si="22"/>
        <v>138119.24750853592</v>
      </c>
      <c r="V77" s="575">
        <f>SUMIF(Ключ!A:A,D77,Ключ!C:C)</f>
        <v>0.12000000000000001</v>
      </c>
    </row>
    <row r="78" spans="1:22" x14ac:dyDescent="0.2">
      <c r="A78" s="448">
        <v>69</v>
      </c>
      <c r="B78" s="449" t="str">
        <f t="shared" si="14"/>
        <v>6-й год 9-й мес</v>
      </c>
      <c r="C78" s="438">
        <f t="shared" si="15"/>
        <v>4041</v>
      </c>
      <c r="D78" s="450">
        <f t="shared" si="16"/>
        <v>48488</v>
      </c>
      <c r="E78" s="451">
        <f t="shared" si="17"/>
        <v>8109</v>
      </c>
      <c r="F78" s="452">
        <f t="shared" si="18"/>
        <v>8108.9999989343423</v>
      </c>
      <c r="G78" s="452">
        <f t="shared" si="23"/>
        <v>1.0656577664729984E-6</v>
      </c>
      <c r="H78" s="452">
        <f t="shared" si="19"/>
        <v>121901.24751077143</v>
      </c>
      <c r="I78" s="453">
        <f t="shared" si="20"/>
        <v>9348.2982542842783</v>
      </c>
      <c r="J78" s="452">
        <f t="shared" si="24"/>
        <v>9255.7408458260179</v>
      </c>
      <c r="K78" s="452">
        <f t="shared" si="25"/>
        <v>92.557408458260184</v>
      </c>
      <c r="L78" s="454">
        <f t="shared" si="26"/>
        <v>0</v>
      </c>
      <c r="M78" s="455">
        <f>IF(D78=Capex!L$5,Capex!K$5*Capex!F$5,0)</f>
        <v>0</v>
      </c>
      <c r="N78" s="456">
        <v>0</v>
      </c>
      <c r="O78" s="446">
        <f t="shared" si="21"/>
        <v>77</v>
      </c>
      <c r="P78" s="434">
        <f t="shared" si="27"/>
        <v>16.032876712328772</v>
      </c>
      <c r="Q78" s="447">
        <f t="shared" si="22"/>
        <v>130010.24750970578</v>
      </c>
      <c r="V78" s="575">
        <f>SUMIF(Ключ!A:A,D78,Ключ!C:C)</f>
        <v>0.12000000000000001</v>
      </c>
    </row>
    <row r="79" spans="1:22" x14ac:dyDescent="0.2">
      <c r="A79" s="448">
        <v>70</v>
      </c>
      <c r="B79" s="449" t="str">
        <f t="shared" si="14"/>
        <v>6-й год 10-й мес</v>
      </c>
      <c r="C79" s="438">
        <f t="shared" si="15"/>
        <v>4043</v>
      </c>
      <c r="D79" s="450">
        <f t="shared" si="16"/>
        <v>48519</v>
      </c>
      <c r="E79" s="451">
        <f t="shared" si="17"/>
        <v>8109</v>
      </c>
      <c r="F79" s="452">
        <f t="shared" si="18"/>
        <v>8108.9999989675034</v>
      </c>
      <c r="G79" s="452">
        <f t="shared" si="23"/>
        <v>1.0324969051458781E-6</v>
      </c>
      <c r="H79" s="452">
        <f t="shared" si="19"/>
        <v>113792.24751180393</v>
      </c>
      <c r="I79" s="453">
        <f t="shared" si="20"/>
        <v>0</v>
      </c>
      <c r="J79" s="452">
        <f t="shared" si="24"/>
        <v>0</v>
      </c>
      <c r="K79" s="452">
        <f t="shared" si="25"/>
        <v>0</v>
      </c>
      <c r="L79" s="454">
        <f t="shared" si="26"/>
        <v>0</v>
      </c>
      <c r="M79" s="455">
        <f>IF(D79=Capex!L$5,Capex!K$5*Capex!F$5,0)</f>
        <v>0</v>
      </c>
      <c r="N79" s="456">
        <v>0</v>
      </c>
      <c r="O79" s="446">
        <f t="shared" si="21"/>
        <v>78</v>
      </c>
      <c r="P79" s="434">
        <f t="shared" si="27"/>
        <v>15.032876712328772</v>
      </c>
      <c r="Q79" s="447">
        <f t="shared" si="22"/>
        <v>121901.24751077143</v>
      </c>
      <c r="V79" s="575">
        <f>SUMIF(Ключ!A:A,D79,Ключ!C:C)</f>
        <v>0.12000000000000001</v>
      </c>
    </row>
    <row r="80" spans="1:22" x14ac:dyDescent="0.2">
      <c r="A80" s="448">
        <v>71</v>
      </c>
      <c r="B80" s="449" t="str">
        <f t="shared" si="14"/>
        <v>6-й год 11-й мес</v>
      </c>
      <c r="C80" s="438">
        <f t="shared" si="15"/>
        <v>4046</v>
      </c>
      <c r="D80" s="450">
        <f t="shared" si="16"/>
        <v>48549</v>
      </c>
      <c r="E80" s="451">
        <f t="shared" si="17"/>
        <v>8109</v>
      </c>
      <c r="F80" s="452">
        <f t="shared" si="18"/>
        <v>8108.9999990672768</v>
      </c>
      <c r="G80" s="452">
        <f t="shared" si="23"/>
        <v>9.327233402606881E-7</v>
      </c>
      <c r="H80" s="452">
        <f t="shared" si="19"/>
        <v>105683.24751273665</v>
      </c>
      <c r="I80" s="453">
        <f t="shared" si="20"/>
        <v>0</v>
      </c>
      <c r="J80" s="452">
        <f t="shared" si="24"/>
        <v>0</v>
      </c>
      <c r="K80" s="452">
        <f t="shared" si="25"/>
        <v>0</v>
      </c>
      <c r="L80" s="454">
        <f t="shared" si="26"/>
        <v>0</v>
      </c>
      <c r="M80" s="455">
        <f>IF(D80=Capex!L$5,Capex!K$5*Capex!F$5,0)</f>
        <v>0</v>
      </c>
      <c r="N80" s="456">
        <v>0</v>
      </c>
      <c r="O80" s="446">
        <f t="shared" si="21"/>
        <v>79</v>
      </c>
      <c r="P80" s="434">
        <f t="shared" si="27"/>
        <v>14.032876712328772</v>
      </c>
      <c r="Q80" s="447">
        <f t="shared" si="22"/>
        <v>113792.24751180393</v>
      </c>
      <c r="V80" s="575">
        <f>SUMIF(Ключ!A:A,D80,Ключ!C:C)</f>
        <v>0.12000000000000001</v>
      </c>
    </row>
    <row r="81" spans="1:22" x14ac:dyDescent="0.2">
      <c r="A81" s="448">
        <v>72</v>
      </c>
      <c r="B81" s="449" t="str">
        <f t="shared" si="14"/>
        <v>6-й год 12-й мес</v>
      </c>
      <c r="C81" s="438">
        <f t="shared" si="15"/>
        <v>4048</v>
      </c>
      <c r="D81" s="450">
        <f t="shared" si="16"/>
        <v>48580</v>
      </c>
      <c r="E81" s="451">
        <f t="shared" si="17"/>
        <v>8109</v>
      </c>
      <c r="F81" s="452">
        <f t="shared" si="18"/>
        <v>8108.999999102416</v>
      </c>
      <c r="G81" s="452">
        <f t="shared" si="23"/>
        <v>8.9758374599858514E-7</v>
      </c>
      <c r="H81" s="452">
        <f t="shared" si="19"/>
        <v>97574.24751363424</v>
      </c>
      <c r="I81" s="453">
        <f t="shared" si="20"/>
        <v>0</v>
      </c>
      <c r="J81" s="452">
        <f t="shared" si="24"/>
        <v>0</v>
      </c>
      <c r="K81" s="452">
        <f t="shared" si="25"/>
        <v>0</v>
      </c>
      <c r="L81" s="454">
        <f t="shared" si="26"/>
        <v>0</v>
      </c>
      <c r="M81" s="455">
        <f>IF(D81=Capex!L$5,Capex!K$5*Capex!F$5,0)</f>
        <v>0</v>
      </c>
      <c r="N81" s="456">
        <v>0</v>
      </c>
      <c r="O81" s="446">
        <f t="shared" si="21"/>
        <v>80</v>
      </c>
      <c r="P81" s="434">
        <f t="shared" si="27"/>
        <v>13.032876712328772</v>
      </c>
      <c r="Q81" s="447">
        <f t="shared" si="22"/>
        <v>105683.24751273665</v>
      </c>
      <c r="V81" s="575">
        <f>SUMIF(Ключ!A:A,D81,Ключ!C:C)</f>
        <v>0.12000000000000001</v>
      </c>
    </row>
    <row r="82" spans="1:22" x14ac:dyDescent="0.2">
      <c r="A82" s="448">
        <v>73</v>
      </c>
      <c r="B82" s="449" t="str">
        <f t="shared" si="14"/>
        <v>7-й год 1-й мес</v>
      </c>
      <c r="C82" s="438">
        <f t="shared" si="15"/>
        <v>4051</v>
      </c>
      <c r="D82" s="450">
        <f t="shared" si="16"/>
        <v>48611</v>
      </c>
      <c r="E82" s="451">
        <f t="shared" si="17"/>
        <v>8109</v>
      </c>
      <c r="F82" s="452">
        <f t="shared" si="18"/>
        <v>8108.9999991712875</v>
      </c>
      <c r="G82" s="452">
        <f t="shared" si="23"/>
        <v>8.2871278710209903E-7</v>
      </c>
      <c r="H82" s="452">
        <f t="shared" si="19"/>
        <v>89465.247514462957</v>
      </c>
      <c r="I82" s="453">
        <f t="shared" si="20"/>
        <v>0</v>
      </c>
      <c r="J82" s="452">
        <f t="shared" si="24"/>
        <v>0</v>
      </c>
      <c r="K82" s="452">
        <f t="shared" si="25"/>
        <v>0</v>
      </c>
      <c r="L82" s="454">
        <f t="shared" si="26"/>
        <v>0</v>
      </c>
      <c r="M82" s="455">
        <f>IF(D82=Capex!L$5,Capex!K$5*Capex!F$5,0)</f>
        <v>0</v>
      </c>
      <c r="N82" s="456">
        <v>0</v>
      </c>
      <c r="O82" s="446">
        <f t="shared" si="21"/>
        <v>81</v>
      </c>
      <c r="P82" s="434">
        <f t="shared" si="27"/>
        <v>12.032876712328772</v>
      </c>
      <c r="Q82" s="447">
        <f t="shared" si="22"/>
        <v>97574.24751363424</v>
      </c>
      <c r="V82" s="575">
        <f>SUMIF(Ключ!A:A,D82,Ключ!C:C)</f>
        <v>0.12000000000000001</v>
      </c>
    </row>
    <row r="83" spans="1:22" x14ac:dyDescent="0.2">
      <c r="A83" s="448">
        <v>74</v>
      </c>
      <c r="B83" s="449" t="str">
        <f t="shared" si="14"/>
        <v>7-й год 2-й мес</v>
      </c>
      <c r="C83" s="438">
        <f t="shared" si="15"/>
        <v>4053</v>
      </c>
      <c r="D83" s="450">
        <f t="shared" si="16"/>
        <v>48639</v>
      </c>
      <c r="E83" s="451">
        <f t="shared" si="17"/>
        <v>8109</v>
      </c>
      <c r="F83" s="452">
        <f t="shared" si="18"/>
        <v>8108.9999993136917</v>
      </c>
      <c r="G83" s="452">
        <f t="shared" si="23"/>
        <v>6.8630874805615423E-7</v>
      </c>
      <c r="H83" s="452">
        <f t="shared" si="19"/>
        <v>81356.247515149269</v>
      </c>
      <c r="I83" s="453">
        <f t="shared" si="20"/>
        <v>0</v>
      </c>
      <c r="J83" s="452">
        <f t="shared" si="24"/>
        <v>0</v>
      </c>
      <c r="K83" s="452">
        <f t="shared" si="25"/>
        <v>0</v>
      </c>
      <c r="L83" s="454">
        <f t="shared" si="26"/>
        <v>0</v>
      </c>
      <c r="M83" s="455">
        <f>IF(D83=Capex!L$5,Capex!K$5*Capex!F$5,0)</f>
        <v>0</v>
      </c>
      <c r="N83" s="456">
        <v>0</v>
      </c>
      <c r="O83" s="446">
        <f t="shared" si="21"/>
        <v>82</v>
      </c>
      <c r="P83" s="434">
        <f t="shared" si="27"/>
        <v>11.032876712328772</v>
      </c>
      <c r="Q83" s="447">
        <f t="shared" si="22"/>
        <v>89465.247514462957</v>
      </c>
      <c r="V83" s="575">
        <f>SUMIF(Ключ!A:A,D83,Ключ!C:C)</f>
        <v>0.12000000000000001</v>
      </c>
    </row>
    <row r="84" spans="1:22" x14ac:dyDescent="0.2">
      <c r="A84" s="448">
        <v>75</v>
      </c>
      <c r="B84" s="449" t="str">
        <f t="shared" si="14"/>
        <v>7-й год 3-й мес</v>
      </c>
      <c r="C84" s="438">
        <f t="shared" si="15"/>
        <v>4056</v>
      </c>
      <c r="D84" s="450">
        <f t="shared" si="16"/>
        <v>48670</v>
      </c>
      <c r="E84" s="451">
        <f t="shared" si="17"/>
        <v>8109</v>
      </c>
      <c r="F84" s="452">
        <f t="shared" si="18"/>
        <v>8108.9999993090287</v>
      </c>
      <c r="G84" s="452">
        <f t="shared" si="23"/>
        <v>6.9097086930674729E-7</v>
      </c>
      <c r="H84" s="452">
        <f t="shared" si="19"/>
        <v>73247.247515840238</v>
      </c>
      <c r="I84" s="453">
        <f t="shared" si="20"/>
        <v>0</v>
      </c>
      <c r="J84" s="452">
        <f t="shared" si="24"/>
        <v>0</v>
      </c>
      <c r="K84" s="452">
        <f t="shared" si="25"/>
        <v>0</v>
      </c>
      <c r="L84" s="454">
        <f t="shared" si="26"/>
        <v>0</v>
      </c>
      <c r="M84" s="455">
        <f>IF(D84=Capex!L$5,Capex!K$5*Capex!F$5,0)</f>
        <v>0</v>
      </c>
      <c r="N84" s="456">
        <v>0</v>
      </c>
      <c r="O84" s="446">
        <f t="shared" si="21"/>
        <v>83</v>
      </c>
      <c r="P84" s="434">
        <f t="shared" si="27"/>
        <v>10.032876712328772</v>
      </c>
      <c r="Q84" s="447">
        <f t="shared" si="22"/>
        <v>81356.247515149269</v>
      </c>
      <c r="V84" s="575">
        <f>SUMIF(Ключ!A:A,D84,Ключ!C:C)</f>
        <v>0.12000000000000001</v>
      </c>
    </row>
    <row r="85" spans="1:22" x14ac:dyDescent="0.2">
      <c r="A85" s="448">
        <v>76</v>
      </c>
      <c r="B85" s="449" t="str">
        <f t="shared" si="14"/>
        <v>7-й год 4-й мес</v>
      </c>
      <c r="C85" s="438">
        <f t="shared" si="15"/>
        <v>4058</v>
      </c>
      <c r="D85" s="450">
        <f t="shared" si="16"/>
        <v>48700</v>
      </c>
      <c r="E85" s="451">
        <f t="shared" si="17"/>
        <v>8109</v>
      </c>
      <c r="F85" s="452">
        <f t="shared" si="18"/>
        <v>8108.9999993979682</v>
      </c>
      <c r="G85" s="452">
        <f t="shared" si="23"/>
        <v>6.0203217136307044E-7</v>
      </c>
      <c r="H85" s="452">
        <f t="shared" si="19"/>
        <v>65138.247516442272</v>
      </c>
      <c r="I85" s="453">
        <f t="shared" si="20"/>
        <v>0</v>
      </c>
      <c r="J85" s="452">
        <f t="shared" si="24"/>
        <v>0</v>
      </c>
      <c r="K85" s="452">
        <f t="shared" si="25"/>
        <v>0</v>
      </c>
      <c r="L85" s="454">
        <f t="shared" si="26"/>
        <v>0</v>
      </c>
      <c r="M85" s="455">
        <f>IF(D85=Capex!L$5,Capex!K$5*Capex!F$5,0)</f>
        <v>0</v>
      </c>
      <c r="N85" s="456">
        <v>0</v>
      </c>
      <c r="O85" s="446">
        <f t="shared" si="21"/>
        <v>84</v>
      </c>
      <c r="P85" s="434">
        <f t="shared" si="27"/>
        <v>9.0328767123287719</v>
      </c>
      <c r="Q85" s="447">
        <f t="shared" si="22"/>
        <v>73247.247515840238</v>
      </c>
      <c r="V85" s="575">
        <f>SUMIF(Ключ!A:A,D85,Ключ!C:C)</f>
        <v>0.12000000000000001</v>
      </c>
    </row>
    <row r="86" spans="1:22" x14ac:dyDescent="0.2">
      <c r="A86" s="448">
        <v>77</v>
      </c>
      <c r="B86" s="449" t="str">
        <f t="shared" si="14"/>
        <v>7-й год 5-й мес</v>
      </c>
      <c r="C86" s="438">
        <f t="shared" si="15"/>
        <v>4061</v>
      </c>
      <c r="D86" s="450">
        <f t="shared" si="16"/>
        <v>48731</v>
      </c>
      <c r="E86" s="451">
        <f t="shared" si="17"/>
        <v>8109</v>
      </c>
      <c r="F86" s="452">
        <f t="shared" si="18"/>
        <v>8108.9999994467707</v>
      </c>
      <c r="G86" s="452">
        <f t="shared" si="23"/>
        <v>5.5322895150950963E-7</v>
      </c>
      <c r="H86" s="452">
        <f t="shared" si="19"/>
        <v>57029.2475169955</v>
      </c>
      <c r="I86" s="453">
        <f t="shared" si="20"/>
        <v>0</v>
      </c>
      <c r="J86" s="452">
        <f t="shared" si="24"/>
        <v>0</v>
      </c>
      <c r="K86" s="452">
        <f t="shared" si="25"/>
        <v>0</v>
      </c>
      <c r="L86" s="454">
        <f t="shared" si="26"/>
        <v>0</v>
      </c>
      <c r="M86" s="455">
        <f>IF(D86=Capex!L$5,Capex!K$5*Capex!F$5,0)</f>
        <v>0</v>
      </c>
      <c r="N86" s="456">
        <v>0</v>
      </c>
      <c r="O86" s="446">
        <f t="shared" si="21"/>
        <v>85</v>
      </c>
      <c r="P86" s="434">
        <f t="shared" si="27"/>
        <v>8.0328767123287719</v>
      </c>
      <c r="Q86" s="447">
        <f t="shared" si="22"/>
        <v>65138.247516442272</v>
      </c>
      <c r="V86" s="575">
        <f>SUMIF(Ключ!A:A,D86,Ключ!C:C)</f>
        <v>0.12000000000000001</v>
      </c>
    </row>
    <row r="87" spans="1:22" x14ac:dyDescent="0.2">
      <c r="A87" s="448">
        <v>78</v>
      </c>
      <c r="B87" s="449" t="str">
        <f t="shared" si="14"/>
        <v>7-й год 6-й мес</v>
      </c>
      <c r="C87" s="438">
        <f t="shared" si="15"/>
        <v>4063</v>
      </c>
      <c r="D87" s="450">
        <f t="shared" si="16"/>
        <v>48761</v>
      </c>
      <c r="E87" s="451">
        <f t="shared" si="17"/>
        <v>8109</v>
      </c>
      <c r="F87" s="452">
        <f t="shared" si="18"/>
        <v>8108.9999995312664</v>
      </c>
      <c r="G87" s="452">
        <f t="shared" si="23"/>
        <v>4.6873354123557947E-7</v>
      </c>
      <c r="H87" s="452">
        <f t="shared" si="19"/>
        <v>48920.247517464231</v>
      </c>
      <c r="I87" s="453">
        <f t="shared" si="20"/>
        <v>0</v>
      </c>
      <c r="J87" s="452">
        <f t="shared" si="24"/>
        <v>0</v>
      </c>
      <c r="K87" s="452">
        <f t="shared" si="25"/>
        <v>0</v>
      </c>
      <c r="L87" s="454">
        <f t="shared" si="26"/>
        <v>0</v>
      </c>
      <c r="M87" s="455">
        <f>IF(D87=Capex!L$5,Capex!K$5*Capex!F$5,0)</f>
        <v>0</v>
      </c>
      <c r="N87" s="456">
        <v>0</v>
      </c>
      <c r="O87" s="446">
        <f t="shared" si="21"/>
        <v>86</v>
      </c>
      <c r="P87" s="434">
        <f t="shared" si="27"/>
        <v>7.0328767123287719</v>
      </c>
      <c r="Q87" s="447">
        <f t="shared" si="22"/>
        <v>57029.2475169955</v>
      </c>
      <c r="V87" s="575">
        <f>SUMIF(Ключ!A:A,D87,Ключ!C:C)</f>
        <v>0.12000000000000001</v>
      </c>
    </row>
    <row r="88" spans="1:22" x14ac:dyDescent="0.2">
      <c r="A88" s="448">
        <v>79</v>
      </c>
      <c r="B88" s="449" t="str">
        <f t="shared" si="14"/>
        <v>7-й год 7-й мес</v>
      </c>
      <c r="C88" s="438">
        <f t="shared" si="15"/>
        <v>4066</v>
      </c>
      <c r="D88" s="450">
        <f t="shared" si="16"/>
        <v>48792</v>
      </c>
      <c r="E88" s="451">
        <f t="shared" si="17"/>
        <v>8109</v>
      </c>
      <c r="F88" s="452">
        <f t="shared" si="18"/>
        <v>8108.9999995845128</v>
      </c>
      <c r="G88" s="452">
        <f t="shared" si="23"/>
        <v>4.1548703370997021E-7</v>
      </c>
      <c r="H88" s="452">
        <f t="shared" si="19"/>
        <v>40811.247517879718</v>
      </c>
      <c r="I88" s="453">
        <f t="shared" si="20"/>
        <v>0</v>
      </c>
      <c r="J88" s="452">
        <f t="shared" si="24"/>
        <v>0</v>
      </c>
      <c r="K88" s="452">
        <f t="shared" si="25"/>
        <v>0</v>
      </c>
      <c r="L88" s="454">
        <f t="shared" si="26"/>
        <v>0</v>
      </c>
      <c r="M88" s="455">
        <f>IF(D88=Capex!L$5,Capex!K$5*Capex!F$5,0)</f>
        <v>0</v>
      </c>
      <c r="N88" s="456">
        <v>0</v>
      </c>
      <c r="O88" s="446">
        <f t="shared" si="21"/>
        <v>87</v>
      </c>
      <c r="P88" s="434">
        <f t="shared" si="27"/>
        <v>6.0328767123287719</v>
      </c>
      <c r="Q88" s="447">
        <f t="shared" si="22"/>
        <v>48920.247517464231</v>
      </c>
      <c r="V88" s="575">
        <f>SUMIF(Ключ!A:A,D88,Ключ!C:C)</f>
        <v>0.12000000000000001</v>
      </c>
    </row>
    <row r="89" spans="1:22" x14ac:dyDescent="0.2">
      <c r="A89" s="448">
        <v>80</v>
      </c>
      <c r="B89" s="449" t="str">
        <f t="shared" si="14"/>
        <v>7-й год 8-й мес</v>
      </c>
      <c r="C89" s="438">
        <f t="shared" si="15"/>
        <v>4069</v>
      </c>
      <c r="D89" s="450">
        <f t="shared" si="16"/>
        <v>48823</v>
      </c>
      <c r="E89" s="451">
        <f t="shared" si="17"/>
        <v>8109</v>
      </c>
      <c r="F89" s="452">
        <f t="shared" si="18"/>
        <v>8108.9999996533843</v>
      </c>
      <c r="G89" s="452">
        <f t="shared" si="23"/>
        <v>3.4661607480938939E-7</v>
      </c>
      <c r="H89" s="452">
        <f t="shared" si="19"/>
        <v>32702.247518226333</v>
      </c>
      <c r="I89" s="453">
        <f t="shared" si="20"/>
        <v>0</v>
      </c>
      <c r="J89" s="452">
        <f t="shared" si="24"/>
        <v>0</v>
      </c>
      <c r="K89" s="452">
        <f t="shared" si="25"/>
        <v>0</v>
      </c>
      <c r="L89" s="454">
        <f t="shared" si="26"/>
        <v>0</v>
      </c>
      <c r="M89" s="455">
        <f>IF(D89=Capex!L$5,Capex!K$5*Capex!F$5,0)</f>
        <v>0</v>
      </c>
      <c r="N89" s="456">
        <v>0</v>
      </c>
      <c r="O89" s="446">
        <f t="shared" si="21"/>
        <v>88</v>
      </c>
      <c r="P89" s="434">
        <f t="shared" si="27"/>
        <v>5.0328767123287719</v>
      </c>
      <c r="Q89" s="447">
        <f t="shared" si="22"/>
        <v>40811.247517879718</v>
      </c>
      <c r="V89" s="575">
        <f>SUMIF(Ключ!A:A,D89,Ключ!C:C)</f>
        <v>0.12000000000000001</v>
      </c>
    </row>
    <row r="90" spans="1:22" x14ac:dyDescent="0.2">
      <c r="A90" s="448">
        <v>81</v>
      </c>
      <c r="B90" s="449" t="str">
        <f t="shared" si="14"/>
        <v>7-й год 9-й мес</v>
      </c>
      <c r="C90" s="438">
        <f t="shared" si="15"/>
        <v>4071</v>
      </c>
      <c r="D90" s="450">
        <f t="shared" si="16"/>
        <v>48853</v>
      </c>
      <c r="E90" s="451">
        <f t="shared" si="17"/>
        <v>8109</v>
      </c>
      <c r="F90" s="452">
        <f t="shared" si="18"/>
        <v>8108.9999997312143</v>
      </c>
      <c r="G90" s="452">
        <f t="shared" si="23"/>
        <v>2.6878559604021646E-7</v>
      </c>
      <c r="H90" s="452">
        <f t="shared" si="19"/>
        <v>24593.247518495118</v>
      </c>
      <c r="I90" s="453">
        <f t="shared" si="20"/>
        <v>0</v>
      </c>
      <c r="J90" s="452">
        <f t="shared" si="24"/>
        <v>0</v>
      </c>
      <c r="K90" s="452">
        <f t="shared" si="25"/>
        <v>0</v>
      </c>
      <c r="L90" s="454">
        <f t="shared" si="26"/>
        <v>0</v>
      </c>
      <c r="M90" s="455">
        <f>IF(D90=Capex!L$5,Capex!K$5*Capex!F$5,0)</f>
        <v>0</v>
      </c>
      <c r="N90" s="456">
        <v>0</v>
      </c>
      <c r="O90" s="446">
        <f t="shared" si="21"/>
        <v>89</v>
      </c>
      <c r="P90" s="434">
        <f t="shared" si="27"/>
        <v>4.0328767123287719</v>
      </c>
      <c r="Q90" s="447">
        <f t="shared" si="22"/>
        <v>32702.247518226333</v>
      </c>
      <c r="V90" s="575">
        <f>SUMIF(Ключ!A:A,D90,Ключ!C:C)</f>
        <v>0.12000000000000001</v>
      </c>
    </row>
    <row r="91" spans="1:22" x14ac:dyDescent="0.2">
      <c r="A91" s="448">
        <v>82</v>
      </c>
      <c r="B91" s="449" t="str">
        <f t="shared" si="14"/>
        <v>7-й год 10-й мес</v>
      </c>
      <c r="C91" s="438">
        <f t="shared" si="15"/>
        <v>4074</v>
      </c>
      <c r="D91" s="450">
        <f t="shared" si="16"/>
        <v>48884</v>
      </c>
      <c r="E91" s="451">
        <f t="shared" si="17"/>
        <v>8109</v>
      </c>
      <c r="F91" s="452">
        <f t="shared" si="18"/>
        <v>8108.9999997911254</v>
      </c>
      <c r="G91" s="452">
        <f t="shared" si="23"/>
        <v>2.0887415700639691E-7</v>
      </c>
      <c r="H91" s="452">
        <f t="shared" si="19"/>
        <v>16484.247518703993</v>
      </c>
      <c r="I91" s="453">
        <f t="shared" si="20"/>
        <v>0</v>
      </c>
      <c r="J91" s="452">
        <f t="shared" si="24"/>
        <v>0</v>
      </c>
      <c r="K91" s="452">
        <f t="shared" si="25"/>
        <v>0</v>
      </c>
      <c r="L91" s="454">
        <f t="shared" si="26"/>
        <v>0</v>
      </c>
      <c r="M91" s="455">
        <f>IF(D91=Capex!L$5,Capex!K$5*Capex!F$5,0)</f>
        <v>0</v>
      </c>
      <c r="N91" s="456">
        <v>0</v>
      </c>
      <c r="O91" s="446">
        <f t="shared" si="21"/>
        <v>90</v>
      </c>
      <c r="P91" s="434">
        <f t="shared" si="27"/>
        <v>3.0328767123287719</v>
      </c>
      <c r="Q91" s="447">
        <f t="shared" si="22"/>
        <v>24593.247518495118</v>
      </c>
      <c r="V91" s="575">
        <f>SUMIF(Ключ!A:A,D91,Ключ!C:C)</f>
        <v>0.12000000000000001</v>
      </c>
    </row>
    <row r="92" spans="1:22" x14ac:dyDescent="0.2">
      <c r="A92" s="448">
        <v>83</v>
      </c>
      <c r="B92" s="449" t="str">
        <f t="shared" si="14"/>
        <v>7-й год 11-й мес</v>
      </c>
      <c r="C92" s="438">
        <f t="shared" si="15"/>
        <v>4076</v>
      </c>
      <c r="D92" s="450">
        <f t="shared" si="16"/>
        <v>48914</v>
      </c>
      <c r="E92" s="451">
        <f t="shared" si="17"/>
        <v>8109</v>
      </c>
      <c r="F92" s="452">
        <f t="shared" si="18"/>
        <v>8108.9999998645135</v>
      </c>
      <c r="G92" s="452">
        <f t="shared" si="23"/>
        <v>1.3548696590715609E-7</v>
      </c>
      <c r="H92" s="452">
        <f t="shared" si="19"/>
        <v>8375.2475188394783</v>
      </c>
      <c r="I92" s="453">
        <f t="shared" si="20"/>
        <v>0</v>
      </c>
      <c r="J92" s="452">
        <f t="shared" si="24"/>
        <v>0</v>
      </c>
      <c r="K92" s="452">
        <f t="shared" si="25"/>
        <v>0</v>
      </c>
      <c r="L92" s="454">
        <f t="shared" si="26"/>
        <v>0</v>
      </c>
      <c r="M92" s="455">
        <f>IF(D92=Capex!L$5,Capex!K$5*Capex!F$5,0)</f>
        <v>0</v>
      </c>
      <c r="N92" s="456">
        <v>0</v>
      </c>
      <c r="O92" s="446">
        <f t="shared" si="21"/>
        <v>91</v>
      </c>
      <c r="P92" s="434">
        <f t="shared" si="27"/>
        <v>2.0328767123287719</v>
      </c>
      <c r="Q92" s="447">
        <f t="shared" si="22"/>
        <v>16484.247518703993</v>
      </c>
      <c r="V92" s="575">
        <f>SUMIF(Ключ!A:A,D92,Ключ!C:C)</f>
        <v>0.12000000000000001</v>
      </c>
    </row>
    <row r="93" spans="1:22" x14ac:dyDescent="0.2">
      <c r="A93" s="448">
        <v>84</v>
      </c>
      <c r="B93" s="449" t="str">
        <f t="shared" si="14"/>
        <v>7-й год 12-й мес</v>
      </c>
      <c r="C93" s="438">
        <f t="shared" si="15"/>
        <v>4079</v>
      </c>
      <c r="D93" s="450">
        <f t="shared" si="16"/>
        <v>48945</v>
      </c>
      <c r="E93" s="451">
        <f t="shared" si="17"/>
        <v>8109</v>
      </c>
      <c r="F93" s="452">
        <f t="shared" si="18"/>
        <v>8108.9999999288675</v>
      </c>
      <c r="G93" s="452">
        <f t="shared" si="23"/>
        <v>7.1132239201102428E-8</v>
      </c>
      <c r="H93" s="452">
        <f t="shared" si="19"/>
        <v>266.24751891061078</v>
      </c>
      <c r="I93" s="453">
        <f t="shared" si="20"/>
        <v>0</v>
      </c>
      <c r="J93" s="452">
        <f t="shared" si="24"/>
        <v>0</v>
      </c>
      <c r="K93" s="452">
        <f t="shared" si="25"/>
        <v>0</v>
      </c>
      <c r="L93" s="454">
        <f t="shared" si="26"/>
        <v>0</v>
      </c>
      <c r="M93" s="455">
        <f>IF(D93=Capex!L$5,Capex!K$5*Capex!F$5,0)</f>
        <v>0</v>
      </c>
      <c r="N93" s="456">
        <v>0</v>
      </c>
      <c r="O93" s="446">
        <f t="shared" si="21"/>
        <v>92</v>
      </c>
      <c r="P93" s="434">
        <f t="shared" si="27"/>
        <v>1.0328767123287719</v>
      </c>
      <c r="Q93" s="447">
        <f t="shared" si="22"/>
        <v>8375.2475188394783</v>
      </c>
      <c r="V93" s="575">
        <f>SUMIF(Ключ!A:A,D93,Ключ!C:C)</f>
        <v>0.12000000000000001</v>
      </c>
    </row>
    <row r="94" spans="1:22" x14ac:dyDescent="0.2">
      <c r="A94" s="448">
        <v>85</v>
      </c>
      <c r="B94" s="449" t="str">
        <f t="shared" si="14"/>
        <v>8-й год 1-й мес</v>
      </c>
      <c r="C94" s="438">
        <f t="shared" si="15"/>
        <v>4081</v>
      </c>
      <c r="D94" s="450">
        <f t="shared" si="16"/>
        <v>48976</v>
      </c>
      <c r="E94" s="451">
        <f t="shared" si="17"/>
        <v>266.24751891287207</v>
      </c>
      <c r="F94" s="452">
        <f t="shared" si="18"/>
        <v>266.24751891061078</v>
      </c>
      <c r="G94" s="452">
        <f t="shared" si="23"/>
        <v>2.2612802975969683E-9</v>
      </c>
      <c r="H94" s="452">
        <f t="shared" si="19"/>
        <v>0</v>
      </c>
      <c r="I94" s="453">
        <f t="shared" si="20"/>
        <v>0</v>
      </c>
      <c r="J94" s="452">
        <f t="shared" si="24"/>
        <v>0</v>
      </c>
      <c r="K94" s="452">
        <f t="shared" si="25"/>
        <v>0</v>
      </c>
      <c r="L94" s="454">
        <f t="shared" si="26"/>
        <v>0</v>
      </c>
      <c r="M94" s="455">
        <f>IF(D94=Capex!L$5,Capex!K$5*Capex!F$5,0)</f>
        <v>0</v>
      </c>
      <c r="N94" s="456">
        <v>0</v>
      </c>
      <c r="O94" s="446">
        <f t="shared" si="21"/>
        <v>93</v>
      </c>
      <c r="P94" s="434">
        <f t="shared" si="27"/>
        <v>3.2876712328771873E-2</v>
      </c>
      <c r="Q94" s="447">
        <f t="shared" si="22"/>
        <v>266.24751891061078</v>
      </c>
      <c r="V94" s="575">
        <f>SUMIF(Ключ!A:A,D94,Ключ!C:C)</f>
        <v>0.12000000000000001</v>
      </c>
    </row>
    <row r="95" spans="1:22" x14ac:dyDescent="0.2">
      <c r="A95" s="448">
        <v>86</v>
      </c>
      <c r="B95" s="449" t="str">
        <f t="shared" si="14"/>
        <v>8-й год 2-й мес</v>
      </c>
      <c r="C95" s="438">
        <f t="shared" si="15"/>
        <v>4084</v>
      </c>
      <c r="D95" s="450">
        <f t="shared" si="16"/>
        <v>49004</v>
      </c>
      <c r="E95" s="451">
        <f t="shared" si="17"/>
        <v>0</v>
      </c>
      <c r="F95" s="452">
        <f t="shared" si="18"/>
        <v>0</v>
      </c>
      <c r="G95" s="452">
        <f t="shared" si="23"/>
        <v>0</v>
      </c>
      <c r="H95" s="452">
        <f t="shared" si="19"/>
        <v>0</v>
      </c>
      <c r="I95" s="453">
        <f t="shared" si="20"/>
        <v>0</v>
      </c>
      <c r="J95" s="452">
        <f t="shared" si="24"/>
        <v>0</v>
      </c>
      <c r="K95" s="452">
        <f t="shared" ref="K95:K105" si="28">IF(L94=0,0,Q94*($V95)/12)</f>
        <v>0</v>
      </c>
      <c r="L95" s="454">
        <f t="shared" si="26"/>
        <v>0</v>
      </c>
      <c r="M95" s="455">
        <v>0</v>
      </c>
      <c r="N95" s="456">
        <v>0</v>
      </c>
      <c r="O95" s="446">
        <f t="shared" si="21"/>
        <v>94</v>
      </c>
      <c r="P95" s="434">
        <f t="shared" si="27"/>
        <v>-0.96712328767122813</v>
      </c>
      <c r="Q95" s="447">
        <f t="shared" si="22"/>
        <v>0</v>
      </c>
      <c r="V95" s="575">
        <f>SUMIF(Ключ!A:A,D95,Ключ!C:C)</f>
        <v>0.12000000000000001</v>
      </c>
    </row>
    <row r="96" spans="1:22" x14ac:dyDescent="0.2">
      <c r="A96" s="448">
        <v>87</v>
      </c>
      <c r="B96" s="449" t="str">
        <f t="shared" si="14"/>
        <v>8-й год 3-й мес</v>
      </c>
      <c r="C96" s="438">
        <f t="shared" si="15"/>
        <v>4086</v>
      </c>
      <c r="D96" s="450">
        <f t="shared" si="16"/>
        <v>49035</v>
      </c>
      <c r="E96" s="451">
        <f t="shared" si="17"/>
        <v>0</v>
      </c>
      <c r="F96" s="452">
        <f t="shared" si="18"/>
        <v>0</v>
      </c>
      <c r="G96" s="452">
        <f t="shared" si="23"/>
        <v>0</v>
      </c>
      <c r="H96" s="452">
        <f t="shared" si="19"/>
        <v>0</v>
      </c>
      <c r="I96" s="453">
        <f t="shared" si="20"/>
        <v>0</v>
      </c>
      <c r="J96" s="452">
        <f t="shared" si="24"/>
        <v>0</v>
      </c>
      <c r="K96" s="452">
        <f t="shared" si="28"/>
        <v>0</v>
      </c>
      <c r="L96" s="454">
        <f t="shared" si="26"/>
        <v>0</v>
      </c>
      <c r="M96" s="455">
        <v>0</v>
      </c>
      <c r="N96" s="456">
        <v>0</v>
      </c>
      <c r="O96" s="446">
        <f t="shared" si="21"/>
        <v>95</v>
      </c>
      <c r="P96" s="434">
        <f t="shared" si="27"/>
        <v>-1.9671232876712281</v>
      </c>
      <c r="Q96" s="447">
        <f t="shared" si="22"/>
        <v>0</v>
      </c>
      <c r="V96" s="575">
        <f>SUMIF(Ключ!A:A,D96,Ключ!C:C)</f>
        <v>0.12000000000000001</v>
      </c>
    </row>
    <row r="97" spans="1:22" x14ac:dyDescent="0.2">
      <c r="A97" s="448">
        <v>88</v>
      </c>
      <c r="B97" s="449" t="str">
        <f t="shared" si="14"/>
        <v>8-й год 4-й мес</v>
      </c>
      <c r="C97" s="438">
        <f t="shared" si="15"/>
        <v>4089</v>
      </c>
      <c r="D97" s="450">
        <f t="shared" si="16"/>
        <v>49065</v>
      </c>
      <c r="E97" s="451">
        <f t="shared" si="17"/>
        <v>0</v>
      </c>
      <c r="F97" s="452">
        <f t="shared" si="18"/>
        <v>0</v>
      </c>
      <c r="G97" s="452">
        <f t="shared" si="23"/>
        <v>0</v>
      </c>
      <c r="H97" s="452">
        <f t="shared" si="19"/>
        <v>0</v>
      </c>
      <c r="I97" s="453">
        <f t="shared" si="20"/>
        <v>0</v>
      </c>
      <c r="J97" s="452">
        <f t="shared" si="24"/>
        <v>0</v>
      </c>
      <c r="K97" s="452">
        <f t="shared" si="28"/>
        <v>0</v>
      </c>
      <c r="L97" s="454">
        <f t="shared" si="26"/>
        <v>0</v>
      </c>
      <c r="M97" s="455">
        <v>0</v>
      </c>
      <c r="N97" s="456">
        <v>0</v>
      </c>
      <c r="O97" s="446">
        <f t="shared" si="21"/>
        <v>96</v>
      </c>
      <c r="P97" s="434">
        <f t="shared" si="27"/>
        <v>-2.9671232876712281</v>
      </c>
      <c r="Q97" s="447">
        <f t="shared" si="22"/>
        <v>0</v>
      </c>
      <c r="V97" s="575">
        <f>SUMIF(Ключ!A:A,D97,Ключ!C:C)</f>
        <v>0.12000000000000001</v>
      </c>
    </row>
    <row r="98" spans="1:22" x14ac:dyDescent="0.2">
      <c r="A98" s="448">
        <v>89</v>
      </c>
      <c r="B98" s="449" t="str">
        <f t="shared" si="14"/>
        <v>8-й год 5-й мес</v>
      </c>
      <c r="C98" s="438">
        <f t="shared" si="15"/>
        <v>4091</v>
      </c>
      <c r="D98" s="450">
        <f t="shared" si="16"/>
        <v>49096</v>
      </c>
      <c r="E98" s="451">
        <f t="shared" si="17"/>
        <v>0</v>
      </c>
      <c r="F98" s="452">
        <f t="shared" si="18"/>
        <v>0</v>
      </c>
      <c r="G98" s="452">
        <f t="shared" si="23"/>
        <v>0</v>
      </c>
      <c r="H98" s="452">
        <f t="shared" si="19"/>
        <v>0</v>
      </c>
      <c r="I98" s="453">
        <f t="shared" si="20"/>
        <v>0</v>
      </c>
      <c r="J98" s="452">
        <f t="shared" si="24"/>
        <v>0</v>
      </c>
      <c r="K98" s="452">
        <f t="shared" si="28"/>
        <v>0</v>
      </c>
      <c r="L98" s="454">
        <f t="shared" si="26"/>
        <v>0</v>
      </c>
      <c r="M98" s="455">
        <v>0</v>
      </c>
      <c r="N98" s="456">
        <v>0</v>
      </c>
      <c r="O98" s="446">
        <f t="shared" si="21"/>
        <v>97</v>
      </c>
      <c r="P98" s="434">
        <f t="shared" si="27"/>
        <v>-3.9671232876712281</v>
      </c>
      <c r="Q98" s="447">
        <f t="shared" si="22"/>
        <v>0</v>
      </c>
      <c r="V98" s="575">
        <f>SUMIF(Ключ!A:A,D98,Ключ!C:C)</f>
        <v>0.12000000000000001</v>
      </c>
    </row>
    <row r="99" spans="1:22" x14ac:dyDescent="0.2">
      <c r="A99" s="448">
        <v>90</v>
      </c>
      <c r="B99" s="449" t="str">
        <f t="shared" si="14"/>
        <v>8-й год 6-й мес</v>
      </c>
      <c r="C99" s="438">
        <f t="shared" si="15"/>
        <v>4094</v>
      </c>
      <c r="D99" s="450">
        <f t="shared" si="16"/>
        <v>49126</v>
      </c>
      <c r="E99" s="451">
        <f t="shared" si="17"/>
        <v>0</v>
      </c>
      <c r="F99" s="452">
        <f t="shared" si="18"/>
        <v>0</v>
      </c>
      <c r="G99" s="452">
        <f t="shared" si="23"/>
        <v>0</v>
      </c>
      <c r="H99" s="452">
        <f t="shared" si="19"/>
        <v>0</v>
      </c>
      <c r="I99" s="453">
        <f t="shared" si="20"/>
        <v>0</v>
      </c>
      <c r="J99" s="452">
        <f t="shared" si="24"/>
        <v>0</v>
      </c>
      <c r="K99" s="452">
        <f t="shared" si="28"/>
        <v>0</v>
      </c>
      <c r="L99" s="454">
        <f t="shared" si="26"/>
        <v>0</v>
      </c>
      <c r="M99" s="455">
        <v>0</v>
      </c>
      <c r="N99" s="456">
        <v>0</v>
      </c>
      <c r="O99" s="446">
        <f t="shared" si="21"/>
        <v>98</v>
      </c>
      <c r="P99" s="434">
        <f t="shared" si="27"/>
        <v>-4.9671232876712281</v>
      </c>
      <c r="Q99" s="447">
        <f t="shared" si="22"/>
        <v>0</v>
      </c>
      <c r="V99" s="575">
        <f>SUMIF(Ключ!A:A,D99,Ключ!C:C)</f>
        <v>0.12000000000000001</v>
      </c>
    </row>
    <row r="100" spans="1:22" x14ac:dyDescent="0.2">
      <c r="A100" s="448">
        <v>91</v>
      </c>
      <c r="B100" s="449" t="str">
        <f t="shared" si="14"/>
        <v>8-й год 7-й мес</v>
      </c>
      <c r="C100" s="438">
        <f t="shared" si="15"/>
        <v>4096</v>
      </c>
      <c r="D100" s="450">
        <f t="shared" si="16"/>
        <v>49157</v>
      </c>
      <c r="E100" s="451">
        <f t="shared" si="17"/>
        <v>0</v>
      </c>
      <c r="F100" s="452">
        <f t="shared" si="18"/>
        <v>0</v>
      </c>
      <c r="G100" s="452">
        <f t="shared" si="23"/>
        <v>0</v>
      </c>
      <c r="H100" s="452">
        <f t="shared" si="19"/>
        <v>0</v>
      </c>
      <c r="I100" s="453">
        <f t="shared" si="20"/>
        <v>0</v>
      </c>
      <c r="J100" s="452">
        <f t="shared" si="24"/>
        <v>0</v>
      </c>
      <c r="K100" s="452">
        <f t="shared" si="28"/>
        <v>0</v>
      </c>
      <c r="L100" s="454">
        <f t="shared" si="26"/>
        <v>0</v>
      </c>
      <c r="M100" s="455">
        <v>0</v>
      </c>
      <c r="N100" s="456">
        <v>0</v>
      </c>
      <c r="O100" s="446">
        <f t="shared" si="21"/>
        <v>99</v>
      </c>
      <c r="P100" s="434">
        <f t="shared" si="27"/>
        <v>-5.9671232876712281</v>
      </c>
      <c r="Q100" s="447">
        <f t="shared" si="22"/>
        <v>0</v>
      </c>
      <c r="V100" s="575">
        <f>SUMIF(Ключ!A:A,D100,Ключ!C:C)</f>
        <v>0.12000000000000001</v>
      </c>
    </row>
    <row r="101" spans="1:22" x14ac:dyDescent="0.2">
      <c r="A101" s="448">
        <v>92</v>
      </c>
      <c r="B101" s="449" t="str">
        <f t="shared" si="14"/>
        <v>8-й год 8-й мес</v>
      </c>
      <c r="C101" s="438">
        <f t="shared" si="15"/>
        <v>4099</v>
      </c>
      <c r="D101" s="450">
        <f t="shared" si="16"/>
        <v>49188</v>
      </c>
      <c r="E101" s="451">
        <f t="shared" si="17"/>
        <v>0</v>
      </c>
      <c r="F101" s="452">
        <f t="shared" si="18"/>
        <v>0</v>
      </c>
      <c r="G101" s="452">
        <f t="shared" si="23"/>
        <v>0</v>
      </c>
      <c r="H101" s="452">
        <f t="shared" si="19"/>
        <v>0</v>
      </c>
      <c r="I101" s="453">
        <f t="shared" si="20"/>
        <v>0</v>
      </c>
      <c r="J101" s="452">
        <f t="shared" si="24"/>
        <v>0</v>
      </c>
      <c r="K101" s="452">
        <f t="shared" si="28"/>
        <v>0</v>
      </c>
      <c r="L101" s="454">
        <f t="shared" si="26"/>
        <v>0</v>
      </c>
      <c r="M101" s="455">
        <v>0</v>
      </c>
      <c r="N101" s="456">
        <v>0</v>
      </c>
      <c r="O101" s="446">
        <f t="shared" si="21"/>
        <v>100</v>
      </c>
      <c r="P101" s="434">
        <f t="shared" si="27"/>
        <v>-6.9671232876712281</v>
      </c>
      <c r="Q101" s="447">
        <f t="shared" si="22"/>
        <v>0</v>
      </c>
      <c r="V101" s="575">
        <f>SUMIF(Ключ!A:A,D101,Ключ!C:C)</f>
        <v>0.12000000000000001</v>
      </c>
    </row>
    <row r="102" spans="1:22" x14ac:dyDescent="0.2">
      <c r="A102" s="448">
        <v>93</v>
      </c>
      <c r="B102" s="449" t="str">
        <f t="shared" si="14"/>
        <v>8-й год 9-й мес</v>
      </c>
      <c r="C102" s="438">
        <f t="shared" si="15"/>
        <v>4102</v>
      </c>
      <c r="D102" s="450">
        <f t="shared" si="16"/>
        <v>49218</v>
      </c>
      <c r="E102" s="451">
        <f t="shared" si="17"/>
        <v>0</v>
      </c>
      <c r="F102" s="452">
        <f t="shared" si="18"/>
        <v>0</v>
      </c>
      <c r="G102" s="452">
        <f t="shared" si="23"/>
        <v>0</v>
      </c>
      <c r="H102" s="452">
        <f t="shared" si="19"/>
        <v>0</v>
      </c>
      <c r="I102" s="453">
        <f t="shared" si="20"/>
        <v>0</v>
      </c>
      <c r="J102" s="452">
        <f t="shared" si="24"/>
        <v>0</v>
      </c>
      <c r="K102" s="452">
        <f t="shared" si="28"/>
        <v>0</v>
      </c>
      <c r="L102" s="454">
        <f t="shared" si="26"/>
        <v>0</v>
      </c>
      <c r="M102" s="455">
        <v>0</v>
      </c>
      <c r="N102" s="456">
        <v>0</v>
      </c>
      <c r="O102" s="446">
        <f t="shared" si="21"/>
        <v>101</v>
      </c>
      <c r="P102" s="434">
        <f t="shared" si="27"/>
        <v>-7.9671232876712281</v>
      </c>
      <c r="Q102" s="447">
        <f t="shared" si="22"/>
        <v>0</v>
      </c>
      <c r="V102" s="575">
        <f>SUMIF(Ключ!A:A,D102,Ключ!C:C)</f>
        <v>0.12000000000000001</v>
      </c>
    </row>
    <row r="103" spans="1:22" x14ac:dyDescent="0.2">
      <c r="A103" s="448">
        <v>94</v>
      </c>
      <c r="B103" s="449" t="str">
        <f t="shared" si="14"/>
        <v>8-й год 10-й мес</v>
      </c>
      <c r="C103" s="438">
        <f t="shared" si="15"/>
        <v>4104</v>
      </c>
      <c r="D103" s="450">
        <f t="shared" si="16"/>
        <v>49249</v>
      </c>
      <c r="E103" s="451">
        <f t="shared" si="17"/>
        <v>0</v>
      </c>
      <c r="F103" s="452">
        <f t="shared" si="18"/>
        <v>0</v>
      </c>
      <c r="G103" s="452">
        <f t="shared" si="23"/>
        <v>0</v>
      </c>
      <c r="H103" s="452">
        <f t="shared" si="19"/>
        <v>0</v>
      </c>
      <c r="I103" s="453">
        <f t="shared" si="20"/>
        <v>0</v>
      </c>
      <c r="J103" s="452">
        <f t="shared" si="24"/>
        <v>0</v>
      </c>
      <c r="K103" s="452">
        <f t="shared" si="28"/>
        <v>0</v>
      </c>
      <c r="L103" s="454">
        <f t="shared" si="26"/>
        <v>0</v>
      </c>
      <c r="M103" s="455">
        <v>0</v>
      </c>
      <c r="N103" s="456">
        <v>0</v>
      </c>
      <c r="O103" s="446">
        <f t="shared" si="21"/>
        <v>102</v>
      </c>
      <c r="P103" s="434">
        <f t="shared" si="27"/>
        <v>-8.9671232876712281</v>
      </c>
      <c r="Q103" s="447">
        <f t="shared" si="22"/>
        <v>0</v>
      </c>
      <c r="V103" s="575">
        <f>SUMIF(Ключ!A:A,D103,Ключ!C:C)</f>
        <v>0.12000000000000001</v>
      </c>
    </row>
    <row r="104" spans="1:22" x14ac:dyDescent="0.2">
      <c r="A104" s="448">
        <v>95</v>
      </c>
      <c r="B104" s="449" t="str">
        <f t="shared" si="14"/>
        <v>8-й год 11-й мес</v>
      </c>
      <c r="C104" s="438">
        <f t="shared" si="15"/>
        <v>4107</v>
      </c>
      <c r="D104" s="450">
        <f t="shared" si="16"/>
        <v>49279</v>
      </c>
      <c r="E104" s="451">
        <f t="shared" si="17"/>
        <v>0</v>
      </c>
      <c r="F104" s="452">
        <f t="shared" si="18"/>
        <v>0</v>
      </c>
      <c r="G104" s="452">
        <f t="shared" si="23"/>
        <v>0</v>
      </c>
      <c r="H104" s="452">
        <f t="shared" si="19"/>
        <v>0</v>
      </c>
      <c r="I104" s="453">
        <f t="shared" si="20"/>
        <v>0</v>
      </c>
      <c r="J104" s="452">
        <f t="shared" si="24"/>
        <v>0</v>
      </c>
      <c r="K104" s="452">
        <f t="shared" si="28"/>
        <v>0</v>
      </c>
      <c r="L104" s="454">
        <f t="shared" si="26"/>
        <v>0</v>
      </c>
      <c r="M104" s="455">
        <v>0</v>
      </c>
      <c r="N104" s="456">
        <v>0</v>
      </c>
      <c r="O104" s="446">
        <f t="shared" si="21"/>
        <v>103</v>
      </c>
      <c r="P104" s="434">
        <f t="shared" si="27"/>
        <v>-9.9671232876712281</v>
      </c>
      <c r="Q104" s="447">
        <f t="shared" si="22"/>
        <v>0</v>
      </c>
      <c r="V104" s="575">
        <f>SUMIF(Ключ!A:A,D104,Ключ!C:C)</f>
        <v>0.12000000000000001</v>
      </c>
    </row>
    <row r="105" spans="1:22" x14ac:dyDescent="0.2">
      <c r="A105" s="448">
        <v>96</v>
      </c>
      <c r="B105" s="449" t="str">
        <f t="shared" si="14"/>
        <v>8-й год 12-й мес</v>
      </c>
      <c r="C105" s="438">
        <f t="shared" si="15"/>
        <v>4109</v>
      </c>
      <c r="D105" s="450">
        <f t="shared" si="16"/>
        <v>49310</v>
      </c>
      <c r="E105" s="451">
        <f t="shared" si="17"/>
        <v>0</v>
      </c>
      <c r="F105" s="452">
        <f t="shared" si="18"/>
        <v>0</v>
      </c>
      <c r="G105" s="452">
        <f t="shared" si="23"/>
        <v>0</v>
      </c>
      <c r="H105" s="452">
        <f t="shared" si="19"/>
        <v>0</v>
      </c>
      <c r="I105" s="453">
        <f t="shared" si="20"/>
        <v>0</v>
      </c>
      <c r="J105" s="452">
        <f t="shared" si="24"/>
        <v>0</v>
      </c>
      <c r="K105" s="452">
        <f t="shared" si="28"/>
        <v>0</v>
      </c>
      <c r="L105" s="454">
        <f t="shared" si="26"/>
        <v>0</v>
      </c>
      <c r="M105" s="455">
        <v>0</v>
      </c>
      <c r="N105" s="456">
        <v>0</v>
      </c>
      <c r="O105" s="446">
        <f t="shared" si="21"/>
        <v>104</v>
      </c>
      <c r="P105" s="434">
        <f t="shared" si="27"/>
        <v>-10.967123287671228</v>
      </c>
      <c r="Q105" s="447">
        <f t="shared" si="22"/>
        <v>0</v>
      </c>
      <c r="V105" s="575">
        <f>SUMIF(Ключ!A:A,D105,Ключ!C:C)</f>
        <v>0.12000000000000001</v>
      </c>
    </row>
    <row r="106" spans="1:22" x14ac:dyDescent="0.2">
      <c r="A106" s="448">
        <v>97</v>
      </c>
      <c r="B106" s="449" t="str">
        <f t="shared" si="14"/>
        <v>9-й год 1-й мес</v>
      </c>
      <c r="C106" s="438">
        <f t="shared" si="15"/>
        <v>4112</v>
      </c>
      <c r="D106" s="450">
        <f t="shared" si="16"/>
        <v>49341</v>
      </c>
      <c r="E106" s="451">
        <f t="shared" si="17"/>
        <v>0</v>
      </c>
      <c r="F106" s="452">
        <f t="shared" si="18"/>
        <v>0</v>
      </c>
      <c r="G106" s="452">
        <f t="shared" si="23"/>
        <v>0</v>
      </c>
      <c r="H106" s="452">
        <f t="shared" si="19"/>
        <v>0</v>
      </c>
      <c r="I106" s="453">
        <f t="shared" si="20"/>
        <v>0</v>
      </c>
      <c r="J106" s="452">
        <f t="shared" si="24"/>
        <v>0</v>
      </c>
      <c r="K106" s="452">
        <f t="shared" ref="K106:K141" si="29">IF(L105=0,0,Q105*($V106)/12)</f>
        <v>0</v>
      </c>
      <c r="L106" s="454">
        <f t="shared" si="26"/>
        <v>0</v>
      </c>
      <c r="M106" s="455">
        <v>0</v>
      </c>
      <c r="N106" s="456">
        <v>0</v>
      </c>
      <c r="O106" s="446">
        <f t="shared" si="21"/>
        <v>105</v>
      </c>
      <c r="P106" s="434">
        <f t="shared" si="27"/>
        <v>-11.967123287671228</v>
      </c>
      <c r="Q106" s="447">
        <f t="shared" si="22"/>
        <v>0</v>
      </c>
      <c r="V106" s="575">
        <f>SUMIF(Ключ!A:A,D106,Ключ!C:C)</f>
        <v>0.12000000000000001</v>
      </c>
    </row>
    <row r="107" spans="1:22" x14ac:dyDescent="0.2">
      <c r="A107" s="448">
        <v>98</v>
      </c>
      <c r="B107" s="449" t="str">
        <f t="shared" si="14"/>
        <v>9-й год 2-й мес</v>
      </c>
      <c r="C107" s="438">
        <f t="shared" si="15"/>
        <v>4114</v>
      </c>
      <c r="D107" s="450">
        <f t="shared" si="16"/>
        <v>49369</v>
      </c>
      <c r="E107" s="451">
        <f t="shared" si="17"/>
        <v>0</v>
      </c>
      <c r="F107" s="452">
        <f t="shared" si="18"/>
        <v>0</v>
      </c>
      <c r="G107" s="452">
        <f t="shared" si="23"/>
        <v>0</v>
      </c>
      <c r="H107" s="452">
        <f t="shared" si="19"/>
        <v>0</v>
      </c>
      <c r="I107" s="453">
        <f t="shared" si="20"/>
        <v>0</v>
      </c>
      <c r="J107" s="452">
        <f t="shared" si="24"/>
        <v>0</v>
      </c>
      <c r="K107" s="452">
        <f t="shared" si="29"/>
        <v>0</v>
      </c>
      <c r="L107" s="454">
        <f t="shared" si="26"/>
        <v>0</v>
      </c>
      <c r="M107" s="455">
        <v>0</v>
      </c>
      <c r="N107" s="456">
        <v>0</v>
      </c>
      <c r="O107" s="446">
        <f t="shared" si="21"/>
        <v>106</v>
      </c>
      <c r="P107" s="434">
        <f t="shared" si="27"/>
        <v>-12.967123287671228</v>
      </c>
      <c r="Q107" s="447">
        <f t="shared" si="22"/>
        <v>0</v>
      </c>
      <c r="V107" s="575">
        <f>SUMIF(Ключ!A:A,D107,Ключ!C:C)</f>
        <v>0.12000000000000001</v>
      </c>
    </row>
    <row r="108" spans="1:22" x14ac:dyDescent="0.2">
      <c r="A108" s="448">
        <v>99</v>
      </c>
      <c r="B108" s="449" t="str">
        <f t="shared" si="14"/>
        <v>9-й год 3-й мес</v>
      </c>
      <c r="C108" s="438">
        <f t="shared" si="15"/>
        <v>4117</v>
      </c>
      <c r="D108" s="450">
        <f t="shared" si="16"/>
        <v>49400</v>
      </c>
      <c r="E108" s="451">
        <f t="shared" si="17"/>
        <v>0</v>
      </c>
      <c r="F108" s="452">
        <f t="shared" si="18"/>
        <v>0</v>
      </c>
      <c r="G108" s="452">
        <f t="shared" si="23"/>
        <v>0</v>
      </c>
      <c r="H108" s="452">
        <f t="shared" si="19"/>
        <v>0</v>
      </c>
      <c r="I108" s="453">
        <f t="shared" si="20"/>
        <v>0</v>
      </c>
      <c r="J108" s="452">
        <f t="shared" si="24"/>
        <v>0</v>
      </c>
      <c r="K108" s="452">
        <f t="shared" si="29"/>
        <v>0</v>
      </c>
      <c r="L108" s="454">
        <f t="shared" si="26"/>
        <v>0</v>
      </c>
      <c r="M108" s="455">
        <v>0</v>
      </c>
      <c r="N108" s="456">
        <v>0</v>
      </c>
      <c r="O108" s="446">
        <f t="shared" si="21"/>
        <v>107</v>
      </c>
      <c r="P108" s="434">
        <f t="shared" si="27"/>
        <v>-13.967123287671228</v>
      </c>
      <c r="Q108" s="447">
        <f t="shared" si="22"/>
        <v>0</v>
      </c>
      <c r="V108" s="575">
        <f>SUMIF(Ключ!A:A,D108,Ключ!C:C)</f>
        <v>0.12000000000000001</v>
      </c>
    </row>
    <row r="109" spans="1:22" x14ac:dyDescent="0.2">
      <c r="A109" s="448">
        <v>100</v>
      </c>
      <c r="B109" s="449" t="str">
        <f t="shared" si="14"/>
        <v>9-й год 4-й мес</v>
      </c>
      <c r="C109" s="438">
        <f t="shared" si="15"/>
        <v>4119</v>
      </c>
      <c r="D109" s="450">
        <f t="shared" si="16"/>
        <v>49430</v>
      </c>
      <c r="E109" s="451">
        <f t="shared" si="17"/>
        <v>0</v>
      </c>
      <c r="F109" s="452">
        <f t="shared" si="18"/>
        <v>0</v>
      </c>
      <c r="G109" s="452">
        <f t="shared" si="23"/>
        <v>0</v>
      </c>
      <c r="H109" s="452">
        <f t="shared" si="19"/>
        <v>0</v>
      </c>
      <c r="I109" s="453">
        <f t="shared" si="20"/>
        <v>0</v>
      </c>
      <c r="J109" s="452">
        <f t="shared" si="24"/>
        <v>0</v>
      </c>
      <c r="K109" s="452">
        <f t="shared" si="29"/>
        <v>0</v>
      </c>
      <c r="L109" s="454">
        <f t="shared" si="26"/>
        <v>0</v>
      </c>
      <c r="M109" s="455">
        <v>0</v>
      </c>
      <c r="N109" s="456">
        <v>0</v>
      </c>
      <c r="O109" s="446">
        <f t="shared" si="21"/>
        <v>108</v>
      </c>
      <c r="P109" s="434">
        <f t="shared" si="27"/>
        <v>-14.967123287671228</v>
      </c>
      <c r="Q109" s="447">
        <f t="shared" si="22"/>
        <v>0</v>
      </c>
      <c r="V109" s="575">
        <f>SUMIF(Ключ!A:A,D109,Ключ!C:C)</f>
        <v>0.12000000000000001</v>
      </c>
    </row>
    <row r="110" spans="1:22" x14ac:dyDescent="0.2">
      <c r="A110" s="448">
        <v>101</v>
      </c>
      <c r="B110" s="449" t="str">
        <f t="shared" si="14"/>
        <v>9-й год 5-й мес</v>
      </c>
      <c r="C110" s="438">
        <f t="shared" si="15"/>
        <v>4122</v>
      </c>
      <c r="D110" s="450">
        <f t="shared" si="16"/>
        <v>49461</v>
      </c>
      <c r="E110" s="451">
        <f t="shared" si="17"/>
        <v>0</v>
      </c>
      <c r="F110" s="452">
        <f t="shared" si="18"/>
        <v>0</v>
      </c>
      <c r="G110" s="452">
        <f t="shared" si="23"/>
        <v>0</v>
      </c>
      <c r="H110" s="452">
        <f t="shared" si="19"/>
        <v>0</v>
      </c>
      <c r="I110" s="453">
        <f t="shared" si="20"/>
        <v>0</v>
      </c>
      <c r="J110" s="452">
        <f t="shared" si="24"/>
        <v>0</v>
      </c>
      <c r="K110" s="452">
        <f t="shared" si="29"/>
        <v>0</v>
      </c>
      <c r="L110" s="454">
        <f t="shared" si="26"/>
        <v>0</v>
      </c>
      <c r="M110" s="455">
        <v>0</v>
      </c>
      <c r="N110" s="456">
        <v>0</v>
      </c>
      <c r="O110" s="446">
        <f t="shared" si="21"/>
        <v>109</v>
      </c>
      <c r="P110" s="434">
        <f t="shared" si="27"/>
        <v>-15.967123287671228</v>
      </c>
      <c r="Q110" s="447">
        <f t="shared" si="22"/>
        <v>0</v>
      </c>
      <c r="V110" s="575">
        <f>SUMIF(Ключ!A:A,D110,Ключ!C:C)</f>
        <v>0.12000000000000001</v>
      </c>
    </row>
    <row r="111" spans="1:22" x14ac:dyDescent="0.2">
      <c r="A111" s="448">
        <v>102</v>
      </c>
      <c r="B111" s="449" t="str">
        <f t="shared" si="14"/>
        <v>9-й год 6-й мес</v>
      </c>
      <c r="C111" s="438">
        <f t="shared" si="15"/>
        <v>4124</v>
      </c>
      <c r="D111" s="450">
        <f t="shared" si="16"/>
        <v>49491</v>
      </c>
      <c r="E111" s="451">
        <f t="shared" si="17"/>
        <v>0</v>
      </c>
      <c r="F111" s="452">
        <f t="shared" si="18"/>
        <v>0</v>
      </c>
      <c r="G111" s="452">
        <f t="shared" si="23"/>
        <v>0</v>
      </c>
      <c r="H111" s="452">
        <f t="shared" si="19"/>
        <v>0</v>
      </c>
      <c r="I111" s="453">
        <f t="shared" si="20"/>
        <v>0</v>
      </c>
      <c r="J111" s="452">
        <f t="shared" si="24"/>
        <v>0</v>
      </c>
      <c r="K111" s="452">
        <f t="shared" si="29"/>
        <v>0</v>
      </c>
      <c r="L111" s="454">
        <f t="shared" si="26"/>
        <v>0</v>
      </c>
      <c r="M111" s="455">
        <v>0</v>
      </c>
      <c r="N111" s="456">
        <v>0</v>
      </c>
      <c r="O111" s="446">
        <f t="shared" si="21"/>
        <v>110</v>
      </c>
      <c r="P111" s="434">
        <f t="shared" si="27"/>
        <v>-16.967123287671228</v>
      </c>
      <c r="Q111" s="447">
        <f t="shared" si="22"/>
        <v>0</v>
      </c>
      <c r="V111" s="575">
        <f>SUMIF(Ключ!A:A,D111,Ключ!C:C)</f>
        <v>0.12000000000000001</v>
      </c>
    </row>
    <row r="112" spans="1:22" x14ac:dyDescent="0.2">
      <c r="A112" s="448">
        <v>103</v>
      </c>
      <c r="B112" s="449" t="str">
        <f t="shared" si="14"/>
        <v>9-й год 7-й мес</v>
      </c>
      <c r="C112" s="438">
        <f t="shared" si="15"/>
        <v>4127</v>
      </c>
      <c r="D112" s="450">
        <f t="shared" si="16"/>
        <v>49522</v>
      </c>
      <c r="E112" s="451">
        <f t="shared" si="17"/>
        <v>0</v>
      </c>
      <c r="F112" s="452">
        <f t="shared" si="18"/>
        <v>0</v>
      </c>
      <c r="G112" s="452">
        <f t="shared" si="23"/>
        <v>0</v>
      </c>
      <c r="H112" s="452">
        <f t="shared" si="19"/>
        <v>0</v>
      </c>
      <c r="I112" s="453">
        <f t="shared" si="20"/>
        <v>0</v>
      </c>
      <c r="J112" s="452">
        <f t="shared" si="24"/>
        <v>0</v>
      </c>
      <c r="K112" s="452">
        <f t="shared" si="29"/>
        <v>0</v>
      </c>
      <c r="L112" s="454">
        <f t="shared" si="26"/>
        <v>0</v>
      </c>
      <c r="M112" s="455">
        <v>0</v>
      </c>
      <c r="N112" s="456">
        <v>0</v>
      </c>
      <c r="O112" s="446">
        <f t="shared" si="21"/>
        <v>111</v>
      </c>
      <c r="P112" s="434">
        <f t="shared" si="27"/>
        <v>-17.967123287671228</v>
      </c>
      <c r="Q112" s="447">
        <f t="shared" si="22"/>
        <v>0</v>
      </c>
      <c r="V112" s="575">
        <f>SUMIF(Ключ!A:A,D112,Ключ!C:C)</f>
        <v>0.12000000000000001</v>
      </c>
    </row>
    <row r="113" spans="1:22" x14ac:dyDescent="0.2">
      <c r="A113" s="448">
        <v>104</v>
      </c>
      <c r="B113" s="449" t="str">
        <f t="shared" si="14"/>
        <v>9-й год 8-й мес</v>
      </c>
      <c r="C113" s="438">
        <f t="shared" si="15"/>
        <v>4129</v>
      </c>
      <c r="D113" s="450">
        <f t="shared" si="16"/>
        <v>49553</v>
      </c>
      <c r="E113" s="451">
        <f t="shared" si="17"/>
        <v>0</v>
      </c>
      <c r="F113" s="452">
        <f t="shared" si="18"/>
        <v>0</v>
      </c>
      <c r="G113" s="452">
        <f t="shared" si="23"/>
        <v>0</v>
      </c>
      <c r="H113" s="452">
        <f t="shared" si="19"/>
        <v>0</v>
      </c>
      <c r="I113" s="453">
        <f t="shared" si="20"/>
        <v>0</v>
      </c>
      <c r="J113" s="452">
        <f t="shared" si="24"/>
        <v>0</v>
      </c>
      <c r="K113" s="452">
        <f t="shared" si="29"/>
        <v>0</v>
      </c>
      <c r="L113" s="454">
        <f t="shared" si="26"/>
        <v>0</v>
      </c>
      <c r="M113" s="455">
        <v>0</v>
      </c>
      <c r="N113" s="456">
        <v>0</v>
      </c>
      <c r="O113" s="446">
        <f t="shared" si="21"/>
        <v>112</v>
      </c>
      <c r="P113" s="434">
        <f t="shared" si="27"/>
        <v>-18.967123287671228</v>
      </c>
      <c r="Q113" s="447">
        <f t="shared" si="22"/>
        <v>0</v>
      </c>
      <c r="V113" s="575">
        <f>SUMIF(Ключ!A:A,D113,Ключ!C:C)</f>
        <v>0.12000000000000001</v>
      </c>
    </row>
    <row r="114" spans="1:22" x14ac:dyDescent="0.2">
      <c r="A114" s="448">
        <v>105</v>
      </c>
      <c r="B114" s="449" t="str">
        <f t="shared" si="14"/>
        <v>9-й год 9-й мес</v>
      </c>
      <c r="C114" s="438">
        <f t="shared" si="15"/>
        <v>4132</v>
      </c>
      <c r="D114" s="450">
        <f t="shared" si="16"/>
        <v>49583</v>
      </c>
      <c r="E114" s="451">
        <f t="shared" si="17"/>
        <v>0</v>
      </c>
      <c r="F114" s="452">
        <f t="shared" si="18"/>
        <v>0</v>
      </c>
      <c r="G114" s="452">
        <f t="shared" si="23"/>
        <v>0</v>
      </c>
      <c r="H114" s="452">
        <f t="shared" si="19"/>
        <v>0</v>
      </c>
      <c r="I114" s="453">
        <f t="shared" si="20"/>
        <v>0</v>
      </c>
      <c r="J114" s="452">
        <f t="shared" si="24"/>
        <v>0</v>
      </c>
      <c r="K114" s="452">
        <f t="shared" si="29"/>
        <v>0</v>
      </c>
      <c r="L114" s="454">
        <f t="shared" si="26"/>
        <v>0</v>
      </c>
      <c r="M114" s="455">
        <v>0</v>
      </c>
      <c r="N114" s="456">
        <v>0</v>
      </c>
      <c r="O114" s="446">
        <f t="shared" si="21"/>
        <v>113</v>
      </c>
      <c r="P114" s="434">
        <f t="shared" si="27"/>
        <v>-19.967123287671228</v>
      </c>
      <c r="Q114" s="447">
        <f t="shared" si="22"/>
        <v>0</v>
      </c>
      <c r="V114" s="575">
        <f>SUMIF(Ключ!A:A,D114,Ключ!C:C)</f>
        <v>0.12000000000000001</v>
      </c>
    </row>
    <row r="115" spans="1:22" x14ac:dyDescent="0.2">
      <c r="A115" s="448">
        <v>106</v>
      </c>
      <c r="B115" s="449" t="str">
        <f t="shared" si="14"/>
        <v>9-й год 10-й мес</v>
      </c>
      <c r="C115" s="438">
        <f t="shared" si="15"/>
        <v>4135</v>
      </c>
      <c r="D115" s="450">
        <f t="shared" si="16"/>
        <v>49614</v>
      </c>
      <c r="E115" s="451">
        <f t="shared" si="17"/>
        <v>0</v>
      </c>
      <c r="F115" s="452">
        <f t="shared" si="18"/>
        <v>0</v>
      </c>
      <c r="G115" s="452">
        <f t="shared" si="23"/>
        <v>0</v>
      </c>
      <c r="H115" s="452">
        <f t="shared" si="19"/>
        <v>0</v>
      </c>
      <c r="I115" s="453">
        <f t="shared" si="20"/>
        <v>0</v>
      </c>
      <c r="J115" s="452">
        <f t="shared" si="24"/>
        <v>0</v>
      </c>
      <c r="K115" s="452">
        <f t="shared" si="29"/>
        <v>0</v>
      </c>
      <c r="L115" s="454">
        <f t="shared" si="26"/>
        <v>0</v>
      </c>
      <c r="M115" s="455">
        <v>0</v>
      </c>
      <c r="N115" s="456">
        <v>0</v>
      </c>
      <c r="O115" s="446">
        <f t="shared" si="21"/>
        <v>114</v>
      </c>
      <c r="P115" s="434">
        <f t="shared" si="27"/>
        <v>-20.967123287671228</v>
      </c>
      <c r="Q115" s="447">
        <f t="shared" si="22"/>
        <v>0</v>
      </c>
      <c r="V115" s="575">
        <f>SUMIF(Ключ!A:A,D115,Ключ!C:C)</f>
        <v>0.12000000000000001</v>
      </c>
    </row>
    <row r="116" spans="1:22" x14ac:dyDescent="0.2">
      <c r="A116" s="448">
        <v>107</v>
      </c>
      <c r="B116" s="449" t="str">
        <f t="shared" si="14"/>
        <v>9-й год 11-й мес</v>
      </c>
      <c r="C116" s="438">
        <f t="shared" si="15"/>
        <v>4137</v>
      </c>
      <c r="D116" s="450">
        <f t="shared" si="16"/>
        <v>49644</v>
      </c>
      <c r="E116" s="451">
        <f t="shared" si="17"/>
        <v>0</v>
      </c>
      <c r="F116" s="452">
        <f t="shared" si="18"/>
        <v>0</v>
      </c>
      <c r="G116" s="452">
        <f t="shared" si="23"/>
        <v>0</v>
      </c>
      <c r="H116" s="452">
        <f t="shared" si="19"/>
        <v>0</v>
      </c>
      <c r="I116" s="453">
        <f t="shared" si="20"/>
        <v>0</v>
      </c>
      <c r="J116" s="452">
        <f t="shared" si="24"/>
        <v>0</v>
      </c>
      <c r="K116" s="452">
        <f t="shared" si="29"/>
        <v>0</v>
      </c>
      <c r="L116" s="454">
        <f t="shared" si="26"/>
        <v>0</v>
      </c>
      <c r="M116" s="455">
        <v>0</v>
      </c>
      <c r="N116" s="456">
        <v>0</v>
      </c>
      <c r="O116" s="446">
        <f t="shared" si="21"/>
        <v>115</v>
      </c>
      <c r="P116" s="434">
        <f t="shared" si="27"/>
        <v>-21.967123287671228</v>
      </c>
      <c r="Q116" s="447">
        <f t="shared" si="22"/>
        <v>0</v>
      </c>
      <c r="V116" s="575">
        <f>SUMIF(Ключ!A:A,D116,Ключ!C:C)</f>
        <v>0.12000000000000001</v>
      </c>
    </row>
    <row r="117" spans="1:22" x14ac:dyDescent="0.2">
      <c r="A117" s="448">
        <v>108</v>
      </c>
      <c r="B117" s="449" t="str">
        <f t="shared" si="14"/>
        <v>9-й год 12-й мес</v>
      </c>
      <c r="C117" s="438">
        <f t="shared" si="15"/>
        <v>4140</v>
      </c>
      <c r="D117" s="450">
        <f t="shared" si="16"/>
        <v>49675</v>
      </c>
      <c r="E117" s="451">
        <f t="shared" si="17"/>
        <v>0</v>
      </c>
      <c r="F117" s="452">
        <f t="shared" si="18"/>
        <v>0</v>
      </c>
      <c r="G117" s="452">
        <f t="shared" si="23"/>
        <v>0</v>
      </c>
      <c r="H117" s="452">
        <f t="shared" si="19"/>
        <v>0</v>
      </c>
      <c r="I117" s="453">
        <f t="shared" si="20"/>
        <v>0</v>
      </c>
      <c r="J117" s="452">
        <f t="shared" si="24"/>
        <v>0</v>
      </c>
      <c r="K117" s="452">
        <f t="shared" si="29"/>
        <v>0</v>
      </c>
      <c r="L117" s="454">
        <f t="shared" si="26"/>
        <v>0</v>
      </c>
      <c r="M117" s="455">
        <v>0</v>
      </c>
      <c r="N117" s="456">
        <v>0</v>
      </c>
      <c r="O117" s="446">
        <f t="shared" si="21"/>
        <v>116</v>
      </c>
      <c r="P117" s="434">
        <f t="shared" si="27"/>
        <v>-22.967123287671228</v>
      </c>
      <c r="Q117" s="447">
        <f t="shared" si="22"/>
        <v>0</v>
      </c>
      <c r="V117" s="575">
        <f>SUMIF(Ключ!A:A,D117,Ключ!C:C)</f>
        <v>0.12000000000000001</v>
      </c>
    </row>
    <row r="118" spans="1:22" x14ac:dyDescent="0.2">
      <c r="A118" s="448">
        <v>109</v>
      </c>
      <c r="B118" s="449" t="str">
        <f t="shared" si="14"/>
        <v>10-й год 1-й мес</v>
      </c>
      <c r="C118" s="438">
        <f t="shared" si="15"/>
        <v>4142</v>
      </c>
      <c r="D118" s="450">
        <f t="shared" si="16"/>
        <v>49706</v>
      </c>
      <c r="E118" s="451">
        <f t="shared" si="17"/>
        <v>0</v>
      </c>
      <c r="F118" s="452">
        <f t="shared" si="18"/>
        <v>0</v>
      </c>
      <c r="G118" s="452">
        <f t="shared" si="23"/>
        <v>0</v>
      </c>
      <c r="H118" s="452">
        <f t="shared" si="19"/>
        <v>0</v>
      </c>
      <c r="I118" s="453">
        <f t="shared" si="20"/>
        <v>0</v>
      </c>
      <c r="J118" s="452">
        <f t="shared" si="24"/>
        <v>0</v>
      </c>
      <c r="K118" s="452">
        <f t="shared" si="29"/>
        <v>0</v>
      </c>
      <c r="L118" s="454">
        <f t="shared" si="26"/>
        <v>0</v>
      </c>
      <c r="M118" s="455">
        <v>0</v>
      </c>
      <c r="N118" s="456">
        <v>0</v>
      </c>
      <c r="O118" s="446">
        <f t="shared" si="21"/>
        <v>117</v>
      </c>
      <c r="P118" s="434">
        <f t="shared" si="27"/>
        <v>-23.967123287671228</v>
      </c>
      <c r="Q118" s="447">
        <f t="shared" si="22"/>
        <v>0</v>
      </c>
      <c r="V118" s="575">
        <f>SUMIF(Ключ!A:A,D118,Ключ!C:C)</f>
        <v>0.12000000000000001</v>
      </c>
    </row>
    <row r="119" spans="1:22" x14ac:dyDescent="0.2">
      <c r="A119" s="448">
        <v>110</v>
      </c>
      <c r="B119" s="449" t="str">
        <f t="shared" si="14"/>
        <v>10-й год 2-й мес</v>
      </c>
      <c r="C119" s="438">
        <f t="shared" si="15"/>
        <v>4145</v>
      </c>
      <c r="D119" s="450">
        <f t="shared" si="16"/>
        <v>49735</v>
      </c>
      <c r="E119" s="451">
        <f t="shared" si="17"/>
        <v>0</v>
      </c>
      <c r="F119" s="452">
        <f t="shared" si="18"/>
        <v>0</v>
      </c>
      <c r="G119" s="452">
        <f t="shared" si="23"/>
        <v>0</v>
      </c>
      <c r="H119" s="452">
        <f t="shared" si="19"/>
        <v>0</v>
      </c>
      <c r="I119" s="453">
        <f t="shared" si="20"/>
        <v>0</v>
      </c>
      <c r="J119" s="452">
        <f t="shared" si="24"/>
        <v>0</v>
      </c>
      <c r="K119" s="452">
        <f t="shared" si="29"/>
        <v>0</v>
      </c>
      <c r="L119" s="454">
        <f t="shared" si="26"/>
        <v>0</v>
      </c>
      <c r="M119" s="455">
        <v>0</v>
      </c>
      <c r="N119" s="456">
        <v>0</v>
      </c>
      <c r="O119" s="446">
        <f t="shared" si="21"/>
        <v>118</v>
      </c>
      <c r="P119" s="434">
        <f t="shared" si="27"/>
        <v>-24.967123287671228</v>
      </c>
      <c r="Q119" s="447">
        <f t="shared" si="22"/>
        <v>0</v>
      </c>
      <c r="V119" s="575">
        <f>SUMIF(Ключ!A:A,D119,Ключ!C:C)</f>
        <v>0.12000000000000001</v>
      </c>
    </row>
    <row r="120" spans="1:22" x14ac:dyDescent="0.2">
      <c r="A120" s="448">
        <v>111</v>
      </c>
      <c r="B120" s="449" t="str">
        <f t="shared" si="14"/>
        <v>10-й год 3-й мес</v>
      </c>
      <c r="C120" s="438">
        <f t="shared" si="15"/>
        <v>4147</v>
      </c>
      <c r="D120" s="450">
        <f t="shared" si="16"/>
        <v>49766</v>
      </c>
      <c r="E120" s="451">
        <f t="shared" si="17"/>
        <v>0</v>
      </c>
      <c r="F120" s="452">
        <f t="shared" si="18"/>
        <v>0</v>
      </c>
      <c r="G120" s="452">
        <f t="shared" si="23"/>
        <v>0</v>
      </c>
      <c r="H120" s="452">
        <f t="shared" si="19"/>
        <v>0</v>
      </c>
      <c r="I120" s="453">
        <f t="shared" si="20"/>
        <v>0</v>
      </c>
      <c r="J120" s="452">
        <f t="shared" si="24"/>
        <v>0</v>
      </c>
      <c r="K120" s="452">
        <f t="shared" si="29"/>
        <v>0</v>
      </c>
      <c r="L120" s="454">
        <f t="shared" si="26"/>
        <v>0</v>
      </c>
      <c r="M120" s="455">
        <v>0</v>
      </c>
      <c r="N120" s="456">
        <v>0</v>
      </c>
      <c r="O120" s="446">
        <f t="shared" si="21"/>
        <v>119</v>
      </c>
      <c r="P120" s="434">
        <f t="shared" si="27"/>
        <v>-25.967123287671228</v>
      </c>
      <c r="Q120" s="447">
        <f t="shared" si="22"/>
        <v>0</v>
      </c>
      <c r="V120" s="575">
        <f>SUMIF(Ключ!A:A,D120,Ключ!C:C)</f>
        <v>0.12000000000000001</v>
      </c>
    </row>
    <row r="121" spans="1:22" x14ac:dyDescent="0.2">
      <c r="A121" s="448">
        <v>112</v>
      </c>
      <c r="B121" s="449" t="str">
        <f t="shared" si="14"/>
        <v>10-й год 4-й мес</v>
      </c>
      <c r="C121" s="438">
        <f t="shared" si="15"/>
        <v>4150</v>
      </c>
      <c r="D121" s="450">
        <f t="shared" si="16"/>
        <v>49796</v>
      </c>
      <c r="E121" s="451">
        <f t="shared" si="17"/>
        <v>0</v>
      </c>
      <c r="F121" s="452">
        <f t="shared" si="18"/>
        <v>0</v>
      </c>
      <c r="G121" s="452">
        <f t="shared" si="23"/>
        <v>0</v>
      </c>
      <c r="H121" s="452">
        <f t="shared" si="19"/>
        <v>0</v>
      </c>
      <c r="I121" s="453">
        <f t="shared" si="20"/>
        <v>0</v>
      </c>
      <c r="J121" s="452">
        <f t="shared" si="24"/>
        <v>0</v>
      </c>
      <c r="K121" s="452">
        <f t="shared" si="29"/>
        <v>0</v>
      </c>
      <c r="L121" s="454">
        <f t="shared" si="26"/>
        <v>0</v>
      </c>
      <c r="M121" s="455">
        <v>0</v>
      </c>
      <c r="N121" s="456">
        <v>0</v>
      </c>
      <c r="O121" s="446">
        <f t="shared" si="21"/>
        <v>120</v>
      </c>
      <c r="P121" s="434">
        <f t="shared" si="27"/>
        <v>-26.967123287671228</v>
      </c>
      <c r="Q121" s="447">
        <f t="shared" si="22"/>
        <v>0</v>
      </c>
      <c r="V121" s="575">
        <f>SUMIF(Ключ!A:A,D121,Ключ!C:C)</f>
        <v>0.12000000000000001</v>
      </c>
    </row>
    <row r="122" spans="1:22" x14ac:dyDescent="0.2">
      <c r="A122" s="448">
        <v>113</v>
      </c>
      <c r="B122" s="449" t="str">
        <f t="shared" si="14"/>
        <v>10-й год 5-й мес</v>
      </c>
      <c r="C122" s="438">
        <f t="shared" si="15"/>
        <v>4152</v>
      </c>
      <c r="D122" s="450">
        <f t="shared" si="16"/>
        <v>49827</v>
      </c>
      <c r="E122" s="451">
        <f t="shared" si="17"/>
        <v>0</v>
      </c>
      <c r="F122" s="452">
        <f t="shared" si="18"/>
        <v>0</v>
      </c>
      <c r="G122" s="452">
        <f t="shared" si="23"/>
        <v>0</v>
      </c>
      <c r="H122" s="452">
        <f t="shared" si="19"/>
        <v>0</v>
      </c>
      <c r="I122" s="453">
        <f t="shared" si="20"/>
        <v>0</v>
      </c>
      <c r="J122" s="452">
        <f t="shared" si="24"/>
        <v>0</v>
      </c>
      <c r="K122" s="452">
        <f t="shared" si="29"/>
        <v>0</v>
      </c>
      <c r="L122" s="454">
        <f t="shared" si="26"/>
        <v>0</v>
      </c>
      <c r="M122" s="455">
        <v>0</v>
      </c>
      <c r="N122" s="456">
        <v>0</v>
      </c>
      <c r="O122" s="446">
        <f t="shared" si="21"/>
        <v>121</v>
      </c>
      <c r="P122" s="434">
        <f t="shared" si="27"/>
        <v>-27.967123287671228</v>
      </c>
      <c r="Q122" s="447">
        <f t="shared" si="22"/>
        <v>0</v>
      </c>
      <c r="V122" s="575">
        <f>SUMIF(Ключ!A:A,D122,Ключ!C:C)</f>
        <v>0.12000000000000001</v>
      </c>
    </row>
    <row r="123" spans="1:22" x14ac:dyDescent="0.2">
      <c r="A123" s="448">
        <v>114</v>
      </c>
      <c r="B123" s="449" t="str">
        <f t="shared" si="14"/>
        <v>10-й год 6-й мес</v>
      </c>
      <c r="C123" s="438">
        <f t="shared" si="15"/>
        <v>4155</v>
      </c>
      <c r="D123" s="450">
        <f t="shared" si="16"/>
        <v>49857</v>
      </c>
      <c r="E123" s="451">
        <f t="shared" si="17"/>
        <v>0</v>
      </c>
      <c r="F123" s="452">
        <f t="shared" si="18"/>
        <v>0</v>
      </c>
      <c r="G123" s="452">
        <f t="shared" si="23"/>
        <v>0</v>
      </c>
      <c r="H123" s="452">
        <f t="shared" si="19"/>
        <v>0</v>
      </c>
      <c r="I123" s="453">
        <f t="shared" si="20"/>
        <v>0</v>
      </c>
      <c r="J123" s="452">
        <f t="shared" si="24"/>
        <v>0</v>
      </c>
      <c r="K123" s="452">
        <f t="shared" si="29"/>
        <v>0</v>
      </c>
      <c r="L123" s="454">
        <f t="shared" si="26"/>
        <v>0</v>
      </c>
      <c r="M123" s="455">
        <v>0</v>
      </c>
      <c r="N123" s="456">
        <v>0</v>
      </c>
      <c r="O123" s="446">
        <f t="shared" si="21"/>
        <v>122</v>
      </c>
      <c r="P123" s="434">
        <f t="shared" si="27"/>
        <v>-28.967123287671228</v>
      </c>
      <c r="Q123" s="447">
        <f t="shared" si="22"/>
        <v>0</v>
      </c>
      <c r="V123" s="575">
        <f>SUMIF(Ключ!A:A,D123,Ключ!C:C)</f>
        <v>0.12000000000000001</v>
      </c>
    </row>
    <row r="124" spans="1:22" x14ac:dyDescent="0.2">
      <c r="A124" s="448">
        <v>115</v>
      </c>
      <c r="B124" s="449" t="str">
        <f t="shared" si="14"/>
        <v>10-й год 7-й мес</v>
      </c>
      <c r="C124" s="438">
        <f t="shared" si="15"/>
        <v>4157</v>
      </c>
      <c r="D124" s="450">
        <f t="shared" si="16"/>
        <v>49888</v>
      </c>
      <c r="E124" s="451">
        <f t="shared" si="17"/>
        <v>0</v>
      </c>
      <c r="F124" s="452">
        <f t="shared" si="18"/>
        <v>0</v>
      </c>
      <c r="G124" s="452">
        <f t="shared" si="23"/>
        <v>0</v>
      </c>
      <c r="H124" s="452">
        <f t="shared" si="19"/>
        <v>0</v>
      </c>
      <c r="I124" s="453">
        <f t="shared" si="20"/>
        <v>0</v>
      </c>
      <c r="J124" s="452">
        <f t="shared" si="24"/>
        <v>0</v>
      </c>
      <c r="K124" s="452">
        <f t="shared" si="29"/>
        <v>0</v>
      </c>
      <c r="L124" s="454">
        <f t="shared" si="26"/>
        <v>0</v>
      </c>
      <c r="M124" s="455">
        <v>0</v>
      </c>
      <c r="N124" s="456">
        <v>0</v>
      </c>
      <c r="O124" s="446">
        <f t="shared" si="21"/>
        <v>123</v>
      </c>
      <c r="P124" s="434">
        <f t="shared" si="27"/>
        <v>-29.967123287671228</v>
      </c>
      <c r="Q124" s="447">
        <f t="shared" si="22"/>
        <v>0</v>
      </c>
      <c r="V124" s="575">
        <f>SUMIF(Ключ!A:A,D124,Ключ!C:C)</f>
        <v>0.12000000000000001</v>
      </c>
    </row>
    <row r="125" spans="1:22" x14ac:dyDescent="0.2">
      <c r="A125" s="448">
        <v>116</v>
      </c>
      <c r="B125" s="449" t="str">
        <f t="shared" si="14"/>
        <v>10-й год 8-й мес</v>
      </c>
      <c r="C125" s="438">
        <f t="shared" si="15"/>
        <v>4160</v>
      </c>
      <c r="D125" s="450">
        <f t="shared" si="16"/>
        <v>49919</v>
      </c>
      <c r="E125" s="451">
        <f t="shared" si="17"/>
        <v>0</v>
      </c>
      <c r="F125" s="452">
        <f t="shared" si="18"/>
        <v>0</v>
      </c>
      <c r="G125" s="452">
        <f t="shared" si="23"/>
        <v>0</v>
      </c>
      <c r="H125" s="452">
        <f t="shared" si="19"/>
        <v>0</v>
      </c>
      <c r="I125" s="453">
        <f t="shared" si="20"/>
        <v>0</v>
      </c>
      <c r="J125" s="452">
        <f t="shared" si="24"/>
        <v>0</v>
      </c>
      <c r="K125" s="452">
        <f t="shared" si="29"/>
        <v>0</v>
      </c>
      <c r="L125" s="454">
        <f t="shared" si="26"/>
        <v>0</v>
      </c>
      <c r="M125" s="455">
        <v>0</v>
      </c>
      <c r="N125" s="456">
        <v>0</v>
      </c>
      <c r="O125" s="446">
        <f t="shared" si="21"/>
        <v>124</v>
      </c>
      <c r="P125" s="434">
        <f t="shared" si="27"/>
        <v>-30.967123287671228</v>
      </c>
      <c r="Q125" s="447">
        <f t="shared" si="22"/>
        <v>0</v>
      </c>
      <c r="V125" s="575">
        <f>SUMIF(Ключ!A:A,D125,Ключ!C:C)</f>
        <v>0.12000000000000001</v>
      </c>
    </row>
    <row r="126" spans="1:22" x14ac:dyDescent="0.2">
      <c r="A126" s="448">
        <v>117</v>
      </c>
      <c r="B126" s="449" t="str">
        <f t="shared" si="14"/>
        <v>10-й год 9-й мес</v>
      </c>
      <c r="C126" s="438">
        <f t="shared" si="15"/>
        <v>4162</v>
      </c>
      <c r="D126" s="450">
        <f t="shared" si="16"/>
        <v>49949</v>
      </c>
      <c r="E126" s="451">
        <f t="shared" si="17"/>
        <v>0</v>
      </c>
      <c r="F126" s="452">
        <f t="shared" si="18"/>
        <v>0</v>
      </c>
      <c r="G126" s="452">
        <f t="shared" si="23"/>
        <v>0</v>
      </c>
      <c r="H126" s="452">
        <f t="shared" si="19"/>
        <v>0</v>
      </c>
      <c r="I126" s="453">
        <f t="shared" si="20"/>
        <v>0</v>
      </c>
      <c r="J126" s="452">
        <f t="shared" si="24"/>
        <v>0</v>
      </c>
      <c r="K126" s="452">
        <f t="shared" si="29"/>
        <v>0</v>
      </c>
      <c r="L126" s="454">
        <f t="shared" si="26"/>
        <v>0</v>
      </c>
      <c r="M126" s="455">
        <v>0</v>
      </c>
      <c r="N126" s="456">
        <v>0</v>
      </c>
      <c r="O126" s="446">
        <f t="shared" si="21"/>
        <v>125</v>
      </c>
      <c r="P126" s="434">
        <f t="shared" si="27"/>
        <v>-31.967123287671228</v>
      </c>
      <c r="Q126" s="447">
        <f t="shared" si="22"/>
        <v>0</v>
      </c>
      <c r="V126" s="575">
        <f>SUMIF(Ключ!A:A,D126,Ключ!C:C)</f>
        <v>0.12000000000000001</v>
      </c>
    </row>
    <row r="127" spans="1:22" x14ac:dyDescent="0.2">
      <c r="A127" s="448">
        <v>118</v>
      </c>
      <c r="B127" s="449" t="str">
        <f t="shared" si="14"/>
        <v>10-й год 10-й мес</v>
      </c>
      <c r="C127" s="438">
        <f t="shared" si="15"/>
        <v>4165</v>
      </c>
      <c r="D127" s="450">
        <f t="shared" si="16"/>
        <v>49980</v>
      </c>
      <c r="E127" s="451">
        <f t="shared" si="17"/>
        <v>0</v>
      </c>
      <c r="F127" s="452">
        <f t="shared" si="18"/>
        <v>0</v>
      </c>
      <c r="G127" s="452">
        <f t="shared" si="23"/>
        <v>0</v>
      </c>
      <c r="H127" s="452">
        <f t="shared" si="19"/>
        <v>0</v>
      </c>
      <c r="I127" s="453">
        <f t="shared" si="20"/>
        <v>0</v>
      </c>
      <c r="J127" s="452">
        <f t="shared" si="24"/>
        <v>0</v>
      </c>
      <c r="K127" s="452">
        <f t="shared" si="29"/>
        <v>0</v>
      </c>
      <c r="L127" s="454">
        <f t="shared" si="26"/>
        <v>0</v>
      </c>
      <c r="M127" s="455">
        <v>0</v>
      </c>
      <c r="N127" s="456">
        <v>0</v>
      </c>
      <c r="O127" s="446">
        <f t="shared" si="21"/>
        <v>126</v>
      </c>
      <c r="P127" s="434">
        <f t="shared" si="27"/>
        <v>-32.967123287671228</v>
      </c>
      <c r="Q127" s="447">
        <f t="shared" si="22"/>
        <v>0</v>
      </c>
      <c r="V127" s="575">
        <f>SUMIF(Ключ!A:A,D127,Ключ!C:C)</f>
        <v>0.12000000000000001</v>
      </c>
    </row>
    <row r="128" spans="1:22" x14ac:dyDescent="0.2">
      <c r="A128" s="448">
        <v>119</v>
      </c>
      <c r="B128" s="449" t="str">
        <f t="shared" si="14"/>
        <v>10-й год 11-й мес</v>
      </c>
      <c r="C128" s="438">
        <f t="shared" si="15"/>
        <v>4168</v>
      </c>
      <c r="D128" s="450">
        <f t="shared" si="16"/>
        <v>50010</v>
      </c>
      <c r="E128" s="451">
        <f t="shared" si="17"/>
        <v>0</v>
      </c>
      <c r="F128" s="452">
        <f t="shared" si="18"/>
        <v>0</v>
      </c>
      <c r="G128" s="452">
        <f t="shared" si="23"/>
        <v>0</v>
      </c>
      <c r="H128" s="452">
        <f t="shared" si="19"/>
        <v>0</v>
      </c>
      <c r="I128" s="453">
        <f t="shared" si="20"/>
        <v>0</v>
      </c>
      <c r="J128" s="452">
        <f t="shared" si="24"/>
        <v>0</v>
      </c>
      <c r="K128" s="452">
        <f t="shared" si="29"/>
        <v>0</v>
      </c>
      <c r="L128" s="454">
        <f t="shared" si="26"/>
        <v>0</v>
      </c>
      <c r="M128" s="455">
        <v>0</v>
      </c>
      <c r="N128" s="456">
        <v>0</v>
      </c>
      <c r="O128" s="446">
        <f t="shared" si="21"/>
        <v>127</v>
      </c>
      <c r="P128" s="434">
        <f t="shared" si="27"/>
        <v>-33.967123287671228</v>
      </c>
      <c r="Q128" s="447">
        <f t="shared" si="22"/>
        <v>0</v>
      </c>
      <c r="V128" s="575">
        <f>SUMIF(Ключ!A:A,D128,Ключ!C:C)</f>
        <v>0.12000000000000001</v>
      </c>
    </row>
    <row r="129" spans="1:22" x14ac:dyDescent="0.2">
      <c r="A129" s="448">
        <v>120</v>
      </c>
      <c r="B129" s="449" t="str">
        <f t="shared" si="14"/>
        <v>10-й год 12-й мес</v>
      </c>
      <c r="C129" s="438">
        <f t="shared" si="15"/>
        <v>4170</v>
      </c>
      <c r="D129" s="450">
        <f t="shared" si="16"/>
        <v>50041</v>
      </c>
      <c r="E129" s="451">
        <f t="shared" si="17"/>
        <v>0</v>
      </c>
      <c r="F129" s="452">
        <f t="shared" si="18"/>
        <v>0</v>
      </c>
      <c r="G129" s="452">
        <f t="shared" si="23"/>
        <v>0</v>
      </c>
      <c r="H129" s="452">
        <f t="shared" si="19"/>
        <v>0</v>
      </c>
      <c r="I129" s="453">
        <f t="shared" si="20"/>
        <v>0</v>
      </c>
      <c r="J129" s="452">
        <f t="shared" si="24"/>
        <v>0</v>
      </c>
      <c r="K129" s="452">
        <f t="shared" si="29"/>
        <v>0</v>
      </c>
      <c r="L129" s="454">
        <f t="shared" si="26"/>
        <v>0</v>
      </c>
      <c r="M129" s="455">
        <v>0</v>
      </c>
      <c r="N129" s="456">
        <v>0</v>
      </c>
      <c r="O129" s="446">
        <f t="shared" si="21"/>
        <v>128</v>
      </c>
      <c r="P129" s="434">
        <f t="shared" si="27"/>
        <v>-34.967123287671228</v>
      </c>
      <c r="Q129" s="447">
        <f t="shared" si="22"/>
        <v>0</v>
      </c>
      <c r="V129" s="575">
        <f>SUMIF(Ключ!A:A,D129,Ключ!C:C)</f>
        <v>0.12000000000000001</v>
      </c>
    </row>
    <row r="130" spans="1:22" x14ac:dyDescent="0.2">
      <c r="A130" s="448">
        <v>121</v>
      </c>
      <c r="B130" s="449" t="str">
        <f t="shared" si="14"/>
        <v>11-й год 1-й мес</v>
      </c>
      <c r="C130" s="438">
        <f t="shared" si="15"/>
        <v>4173</v>
      </c>
      <c r="D130" s="450">
        <f t="shared" si="16"/>
        <v>50072</v>
      </c>
      <c r="E130" s="451">
        <f t="shared" si="17"/>
        <v>0</v>
      </c>
      <c r="F130" s="452">
        <f t="shared" si="18"/>
        <v>0</v>
      </c>
      <c r="G130" s="452">
        <f t="shared" si="23"/>
        <v>0</v>
      </c>
      <c r="H130" s="452">
        <f t="shared" si="19"/>
        <v>0</v>
      </c>
      <c r="I130" s="453">
        <f t="shared" si="20"/>
        <v>0</v>
      </c>
      <c r="J130" s="452">
        <f t="shared" si="24"/>
        <v>0</v>
      </c>
      <c r="K130" s="452">
        <f t="shared" si="29"/>
        <v>0</v>
      </c>
      <c r="L130" s="454">
        <f t="shared" si="26"/>
        <v>0</v>
      </c>
      <c r="M130" s="455">
        <v>0</v>
      </c>
      <c r="N130" s="456">
        <v>0</v>
      </c>
      <c r="O130" s="446">
        <f t="shared" si="21"/>
        <v>129</v>
      </c>
      <c r="P130" s="434">
        <f t="shared" si="27"/>
        <v>-35.967123287671228</v>
      </c>
      <c r="Q130" s="447">
        <f t="shared" si="22"/>
        <v>0</v>
      </c>
      <c r="V130" s="575">
        <f>SUMIF(Ключ!A:A,D130,Ключ!C:C)</f>
        <v>0.12000000000000001</v>
      </c>
    </row>
    <row r="131" spans="1:22" x14ac:dyDescent="0.2">
      <c r="A131" s="448">
        <v>122</v>
      </c>
      <c r="B131" s="449" t="str">
        <f t="shared" si="14"/>
        <v>11-й год 2-й мес</v>
      </c>
      <c r="C131" s="438">
        <f t="shared" si="15"/>
        <v>4175</v>
      </c>
      <c r="D131" s="450">
        <f t="shared" si="16"/>
        <v>50100</v>
      </c>
      <c r="E131" s="451">
        <f t="shared" si="17"/>
        <v>0</v>
      </c>
      <c r="F131" s="452">
        <f t="shared" si="18"/>
        <v>0</v>
      </c>
      <c r="G131" s="452">
        <f t="shared" si="23"/>
        <v>0</v>
      </c>
      <c r="H131" s="452">
        <f t="shared" si="19"/>
        <v>0</v>
      </c>
      <c r="I131" s="453">
        <f t="shared" si="20"/>
        <v>0</v>
      </c>
      <c r="J131" s="452">
        <f t="shared" si="24"/>
        <v>0</v>
      </c>
      <c r="K131" s="452">
        <f t="shared" si="29"/>
        <v>0</v>
      </c>
      <c r="L131" s="454">
        <f t="shared" si="26"/>
        <v>0</v>
      </c>
      <c r="M131" s="455">
        <v>0</v>
      </c>
      <c r="N131" s="456">
        <v>0</v>
      </c>
      <c r="O131" s="446">
        <f t="shared" si="21"/>
        <v>130</v>
      </c>
      <c r="P131" s="434">
        <f t="shared" si="27"/>
        <v>-36.967123287671228</v>
      </c>
      <c r="Q131" s="447">
        <f t="shared" si="22"/>
        <v>0</v>
      </c>
      <c r="V131" s="575">
        <f>SUMIF(Ключ!A:A,D131,Ключ!C:C)</f>
        <v>0.12000000000000001</v>
      </c>
    </row>
    <row r="132" spans="1:22" x14ac:dyDescent="0.2">
      <c r="A132" s="448">
        <v>123</v>
      </c>
      <c r="B132" s="449" t="str">
        <f t="shared" si="14"/>
        <v>11-й год 3-й мес</v>
      </c>
      <c r="C132" s="438">
        <f t="shared" si="15"/>
        <v>4178</v>
      </c>
      <c r="D132" s="450">
        <f t="shared" si="16"/>
        <v>50131</v>
      </c>
      <c r="E132" s="451">
        <f t="shared" si="17"/>
        <v>0</v>
      </c>
      <c r="F132" s="452">
        <f t="shared" si="18"/>
        <v>0</v>
      </c>
      <c r="G132" s="452">
        <f t="shared" si="23"/>
        <v>0</v>
      </c>
      <c r="H132" s="452">
        <f t="shared" si="19"/>
        <v>0</v>
      </c>
      <c r="I132" s="453">
        <f t="shared" si="20"/>
        <v>0</v>
      </c>
      <c r="J132" s="452">
        <f t="shared" si="24"/>
        <v>0</v>
      </c>
      <c r="K132" s="452">
        <f t="shared" si="29"/>
        <v>0</v>
      </c>
      <c r="L132" s="454">
        <f t="shared" si="26"/>
        <v>0</v>
      </c>
      <c r="M132" s="455">
        <v>0</v>
      </c>
      <c r="N132" s="456">
        <v>0</v>
      </c>
      <c r="O132" s="446">
        <f t="shared" si="21"/>
        <v>131</v>
      </c>
      <c r="P132" s="434">
        <f t="shared" si="27"/>
        <v>-37.967123287671228</v>
      </c>
      <c r="Q132" s="447">
        <f t="shared" si="22"/>
        <v>0</v>
      </c>
      <c r="V132" s="575">
        <f>SUMIF(Ключ!A:A,D132,Ключ!C:C)</f>
        <v>0.12000000000000001</v>
      </c>
    </row>
    <row r="133" spans="1:22" x14ac:dyDescent="0.2">
      <c r="A133" s="448">
        <v>124</v>
      </c>
      <c r="B133" s="449" t="str">
        <f t="shared" si="14"/>
        <v>11-й год 4-й мес</v>
      </c>
      <c r="C133" s="438">
        <f t="shared" si="15"/>
        <v>4180</v>
      </c>
      <c r="D133" s="450">
        <f t="shared" si="16"/>
        <v>50161</v>
      </c>
      <c r="E133" s="451">
        <f t="shared" si="17"/>
        <v>0</v>
      </c>
      <c r="F133" s="452">
        <f t="shared" si="18"/>
        <v>0</v>
      </c>
      <c r="G133" s="452">
        <f t="shared" si="23"/>
        <v>0</v>
      </c>
      <c r="H133" s="452">
        <f t="shared" si="19"/>
        <v>0</v>
      </c>
      <c r="I133" s="453">
        <f t="shared" si="20"/>
        <v>0</v>
      </c>
      <c r="J133" s="452">
        <f t="shared" si="24"/>
        <v>0</v>
      </c>
      <c r="K133" s="452">
        <f t="shared" si="29"/>
        <v>0</v>
      </c>
      <c r="L133" s="454">
        <f t="shared" si="26"/>
        <v>0</v>
      </c>
      <c r="M133" s="455">
        <v>0</v>
      </c>
      <c r="N133" s="456">
        <v>0</v>
      </c>
      <c r="O133" s="446">
        <f t="shared" si="21"/>
        <v>132</v>
      </c>
      <c r="P133" s="434">
        <f t="shared" si="27"/>
        <v>-38.967123287671228</v>
      </c>
      <c r="Q133" s="447">
        <f t="shared" si="22"/>
        <v>0</v>
      </c>
      <c r="V133" s="575">
        <f>SUMIF(Ключ!A:A,D133,Ключ!C:C)</f>
        <v>0.12000000000000001</v>
      </c>
    </row>
    <row r="134" spans="1:22" x14ac:dyDescent="0.2">
      <c r="A134" s="448">
        <v>125</v>
      </c>
      <c r="B134" s="449" t="str">
        <f t="shared" si="14"/>
        <v>11-й год 5-й мес</v>
      </c>
      <c r="C134" s="438">
        <f t="shared" si="15"/>
        <v>4183</v>
      </c>
      <c r="D134" s="450">
        <f t="shared" si="16"/>
        <v>50192</v>
      </c>
      <c r="E134" s="451">
        <f t="shared" si="17"/>
        <v>0</v>
      </c>
      <c r="F134" s="452">
        <f t="shared" si="18"/>
        <v>0</v>
      </c>
      <c r="G134" s="452">
        <f t="shared" si="23"/>
        <v>0</v>
      </c>
      <c r="H134" s="452">
        <f t="shared" si="19"/>
        <v>0</v>
      </c>
      <c r="I134" s="453">
        <f t="shared" si="20"/>
        <v>0</v>
      </c>
      <c r="J134" s="452">
        <f t="shared" si="24"/>
        <v>0</v>
      </c>
      <c r="K134" s="452">
        <f t="shared" si="29"/>
        <v>0</v>
      </c>
      <c r="L134" s="454">
        <f t="shared" si="26"/>
        <v>0</v>
      </c>
      <c r="M134" s="455">
        <v>0</v>
      </c>
      <c r="N134" s="456">
        <v>0</v>
      </c>
      <c r="O134" s="446">
        <f t="shared" si="21"/>
        <v>133</v>
      </c>
      <c r="P134" s="434">
        <f t="shared" si="27"/>
        <v>-39.967123287671228</v>
      </c>
      <c r="Q134" s="447">
        <f t="shared" si="22"/>
        <v>0</v>
      </c>
      <c r="V134" s="575">
        <f>SUMIF(Ключ!A:A,D134,Ключ!C:C)</f>
        <v>0.12000000000000001</v>
      </c>
    </row>
    <row r="135" spans="1:22" x14ac:dyDescent="0.2">
      <c r="A135" s="448">
        <v>126</v>
      </c>
      <c r="B135" s="449" t="str">
        <f t="shared" si="14"/>
        <v>11-й год 6-й мес</v>
      </c>
      <c r="C135" s="438">
        <f t="shared" si="15"/>
        <v>4185</v>
      </c>
      <c r="D135" s="450">
        <f t="shared" si="16"/>
        <v>50222</v>
      </c>
      <c r="E135" s="451">
        <f t="shared" si="17"/>
        <v>0</v>
      </c>
      <c r="F135" s="452">
        <f t="shared" si="18"/>
        <v>0</v>
      </c>
      <c r="G135" s="452">
        <f t="shared" si="23"/>
        <v>0</v>
      </c>
      <c r="H135" s="452">
        <f t="shared" si="19"/>
        <v>0</v>
      </c>
      <c r="I135" s="453">
        <f t="shared" si="20"/>
        <v>0</v>
      </c>
      <c r="J135" s="452">
        <f t="shared" si="24"/>
        <v>0</v>
      </c>
      <c r="K135" s="452">
        <f t="shared" si="29"/>
        <v>0</v>
      </c>
      <c r="L135" s="454">
        <f t="shared" si="26"/>
        <v>0</v>
      </c>
      <c r="M135" s="455">
        <v>0</v>
      </c>
      <c r="N135" s="456">
        <v>0</v>
      </c>
      <c r="O135" s="446">
        <f t="shared" si="21"/>
        <v>134</v>
      </c>
      <c r="P135" s="434">
        <f t="shared" si="27"/>
        <v>-40.967123287671228</v>
      </c>
      <c r="Q135" s="447">
        <f t="shared" si="22"/>
        <v>0</v>
      </c>
      <c r="V135" s="575">
        <f>SUMIF(Ключ!A:A,D135,Ключ!C:C)</f>
        <v>0.12000000000000001</v>
      </c>
    </row>
    <row r="136" spans="1:22" x14ac:dyDescent="0.2">
      <c r="A136" s="448">
        <v>127</v>
      </c>
      <c r="B136" s="449" t="str">
        <f t="shared" si="14"/>
        <v>11-й год 7-й мес</v>
      </c>
      <c r="C136" s="438">
        <f t="shared" si="15"/>
        <v>4188</v>
      </c>
      <c r="D136" s="450">
        <f t="shared" si="16"/>
        <v>50253</v>
      </c>
      <c r="E136" s="451">
        <f t="shared" si="17"/>
        <v>0</v>
      </c>
      <c r="F136" s="452">
        <f t="shared" si="18"/>
        <v>0</v>
      </c>
      <c r="G136" s="452">
        <f t="shared" si="23"/>
        <v>0</v>
      </c>
      <c r="H136" s="452">
        <f t="shared" si="19"/>
        <v>0</v>
      </c>
      <c r="I136" s="453">
        <f t="shared" si="20"/>
        <v>0</v>
      </c>
      <c r="J136" s="452">
        <f t="shared" si="24"/>
        <v>0</v>
      </c>
      <c r="K136" s="452">
        <f t="shared" si="29"/>
        <v>0</v>
      </c>
      <c r="L136" s="454">
        <f t="shared" si="26"/>
        <v>0</v>
      </c>
      <c r="M136" s="455">
        <v>0</v>
      </c>
      <c r="N136" s="456">
        <v>0</v>
      </c>
      <c r="O136" s="446">
        <f t="shared" si="21"/>
        <v>135</v>
      </c>
      <c r="P136" s="434">
        <f t="shared" si="27"/>
        <v>-41.967123287671228</v>
      </c>
      <c r="Q136" s="447">
        <f t="shared" si="22"/>
        <v>0</v>
      </c>
      <c r="V136" s="575">
        <f>SUMIF(Ключ!A:A,D136,Ключ!C:C)</f>
        <v>0.12000000000000001</v>
      </c>
    </row>
    <row r="137" spans="1:22" x14ac:dyDescent="0.2">
      <c r="A137" s="448">
        <v>128</v>
      </c>
      <c r="B137" s="449" t="str">
        <f t="shared" si="14"/>
        <v>11-й год 8-й мес</v>
      </c>
      <c r="C137" s="438">
        <f t="shared" si="15"/>
        <v>4190</v>
      </c>
      <c r="D137" s="450">
        <f t="shared" si="16"/>
        <v>50284</v>
      </c>
      <c r="E137" s="451">
        <f t="shared" si="17"/>
        <v>0</v>
      </c>
      <c r="F137" s="452">
        <f t="shared" si="18"/>
        <v>0</v>
      </c>
      <c r="G137" s="452">
        <f t="shared" si="23"/>
        <v>0</v>
      </c>
      <c r="H137" s="452">
        <f t="shared" si="19"/>
        <v>0</v>
      </c>
      <c r="I137" s="453">
        <f t="shared" si="20"/>
        <v>0</v>
      </c>
      <c r="J137" s="452">
        <f t="shared" si="24"/>
        <v>0</v>
      </c>
      <c r="K137" s="452">
        <f t="shared" si="29"/>
        <v>0</v>
      </c>
      <c r="L137" s="454">
        <f t="shared" si="26"/>
        <v>0</v>
      </c>
      <c r="M137" s="455">
        <v>0</v>
      </c>
      <c r="N137" s="456">
        <v>0</v>
      </c>
      <c r="O137" s="446">
        <f t="shared" si="21"/>
        <v>136</v>
      </c>
      <c r="P137" s="434">
        <f t="shared" si="27"/>
        <v>-42.967123287671228</v>
      </c>
      <c r="Q137" s="447">
        <f t="shared" si="22"/>
        <v>0</v>
      </c>
      <c r="V137" s="575">
        <f>SUMIF(Ключ!A:A,D137,Ключ!C:C)</f>
        <v>0.12000000000000001</v>
      </c>
    </row>
    <row r="138" spans="1:22" x14ac:dyDescent="0.2">
      <c r="A138" s="448">
        <v>129</v>
      </c>
      <c r="B138" s="449" t="str">
        <f t="shared" ref="B138:B201" si="30">CONCATENATE(INT((A138-1)/12)+1,"-й год ",A138-1-INT((A138-1)/12)*12+1,"-й мес")</f>
        <v>11-й год 9-й мес</v>
      </c>
      <c r="C138" s="438">
        <f t="shared" ref="C138:C201" si="31">ROUND(D138/12,0)</f>
        <v>4193</v>
      </c>
      <c r="D138" s="450">
        <f t="shared" ref="D138:D201" si="32">DATE(YEAR(D137),MONTH(D137)+1,DAY(D137))</f>
        <v>50314</v>
      </c>
      <c r="E138" s="451">
        <f t="shared" ref="E138:E201" si="33">IF(Q138*$N$4/100/12/(1-(1+$N$4/100/12)^(-P138))&lt;H137,ROUNDUP(Q138*$N$4/100/12/(1-(1+$N$4/100/12)^(-P138)),0),H137+G138)</f>
        <v>0</v>
      </c>
      <c r="F138" s="452">
        <f t="shared" ref="F138:F201" si="34">E138-G138</f>
        <v>0</v>
      </c>
      <c r="G138" s="452">
        <f t="shared" si="23"/>
        <v>0</v>
      </c>
      <c r="H138" s="452">
        <f t="shared" ref="H138:H201" si="35">H137-F138-M138-N138</f>
        <v>0</v>
      </c>
      <c r="I138" s="453">
        <f t="shared" ref="I138:I201" si="36">J138+K138</f>
        <v>0</v>
      </c>
      <c r="J138" s="452">
        <f t="shared" si="24"/>
        <v>0</v>
      </c>
      <c r="K138" s="452">
        <f t="shared" si="29"/>
        <v>0</v>
      </c>
      <c r="L138" s="454">
        <f t="shared" si="26"/>
        <v>0</v>
      </c>
      <c r="M138" s="455">
        <v>0</v>
      </c>
      <c r="N138" s="456">
        <v>0</v>
      </c>
      <c r="O138" s="446">
        <f t="shared" ref="O138:O201" si="37">IF(ISBLANK(M137),VALUE(O137),ROW(M137))</f>
        <v>137</v>
      </c>
      <c r="P138" s="434">
        <f t="shared" si="27"/>
        <v>-43.967123287671228</v>
      </c>
      <c r="Q138" s="447">
        <f t="shared" ref="Q138:Q201" si="38">INDEX(H:H,O138,1)</f>
        <v>0</v>
      </c>
      <c r="V138" s="575">
        <f>SUMIF(Ключ!A:A,D138,Ключ!C:C)</f>
        <v>0.12000000000000001</v>
      </c>
    </row>
    <row r="139" spans="1:22" x14ac:dyDescent="0.2">
      <c r="A139" s="448">
        <v>130</v>
      </c>
      <c r="B139" s="449" t="str">
        <f t="shared" si="30"/>
        <v>11-й год 10-й мес</v>
      </c>
      <c r="C139" s="438">
        <f t="shared" si="31"/>
        <v>4195</v>
      </c>
      <c r="D139" s="450">
        <f t="shared" si="32"/>
        <v>50345</v>
      </c>
      <c r="E139" s="451">
        <f t="shared" si="33"/>
        <v>0</v>
      </c>
      <c r="F139" s="452">
        <f t="shared" si="34"/>
        <v>0</v>
      </c>
      <c r="G139" s="452">
        <f t="shared" ref="G139:G202" si="39">H138*$N$4*(D139-D138)/(DATE(YEAR(D139)+1,1,1)-DATE(YEAR(D139),1,1))/100</f>
        <v>0</v>
      </c>
      <c r="H139" s="452">
        <f t="shared" si="35"/>
        <v>0</v>
      </c>
      <c r="I139" s="453">
        <f t="shared" si="36"/>
        <v>0</v>
      </c>
      <c r="J139" s="452">
        <f t="shared" ref="J139:J202" si="40">IF($N$3/$N$5&lt;L138,$N$3/$N$5,L138)</f>
        <v>0</v>
      </c>
      <c r="K139" s="452">
        <f t="shared" si="29"/>
        <v>0</v>
      </c>
      <c r="L139" s="454">
        <f t="shared" ref="L139:L202" si="41">L138-J139-M139-N139</f>
        <v>0</v>
      </c>
      <c r="M139" s="455">
        <v>0</v>
      </c>
      <c r="N139" s="456">
        <v>0</v>
      </c>
      <c r="O139" s="446">
        <f t="shared" si="37"/>
        <v>138</v>
      </c>
      <c r="P139" s="434">
        <f t="shared" ref="P139:P202" si="42">P138+O138-O139</f>
        <v>-44.967123287671228</v>
      </c>
      <c r="Q139" s="447">
        <f t="shared" si="38"/>
        <v>0</v>
      </c>
      <c r="V139" s="575">
        <f>SUMIF(Ключ!A:A,D139,Ключ!C:C)</f>
        <v>0.12000000000000001</v>
      </c>
    </row>
    <row r="140" spans="1:22" x14ac:dyDescent="0.2">
      <c r="A140" s="448">
        <v>131</v>
      </c>
      <c r="B140" s="449" t="str">
        <f t="shared" si="30"/>
        <v>11-й год 11-й мес</v>
      </c>
      <c r="C140" s="438">
        <f t="shared" si="31"/>
        <v>4198</v>
      </c>
      <c r="D140" s="450">
        <f t="shared" si="32"/>
        <v>50375</v>
      </c>
      <c r="E140" s="451">
        <f t="shared" si="33"/>
        <v>0</v>
      </c>
      <c r="F140" s="452">
        <f t="shared" si="34"/>
        <v>0</v>
      </c>
      <c r="G140" s="452">
        <f t="shared" si="39"/>
        <v>0</v>
      </c>
      <c r="H140" s="452">
        <f t="shared" si="35"/>
        <v>0</v>
      </c>
      <c r="I140" s="453">
        <f t="shared" si="36"/>
        <v>0</v>
      </c>
      <c r="J140" s="452">
        <f t="shared" si="40"/>
        <v>0</v>
      </c>
      <c r="K140" s="452">
        <f t="shared" si="29"/>
        <v>0</v>
      </c>
      <c r="L140" s="454">
        <f t="shared" si="41"/>
        <v>0</v>
      </c>
      <c r="M140" s="455">
        <v>0</v>
      </c>
      <c r="N140" s="456">
        <v>0</v>
      </c>
      <c r="O140" s="446">
        <f t="shared" si="37"/>
        <v>139</v>
      </c>
      <c r="P140" s="434">
        <f t="shared" si="42"/>
        <v>-45.967123287671228</v>
      </c>
      <c r="Q140" s="447">
        <f t="shared" si="38"/>
        <v>0</v>
      </c>
      <c r="V140" s="575">
        <f>SUMIF(Ключ!A:A,D140,Ключ!C:C)</f>
        <v>0.12000000000000001</v>
      </c>
    </row>
    <row r="141" spans="1:22" x14ac:dyDescent="0.2">
      <c r="A141" s="448">
        <v>132</v>
      </c>
      <c r="B141" s="449" t="str">
        <f t="shared" si="30"/>
        <v>11-й год 12-й мес</v>
      </c>
      <c r="C141" s="438">
        <f t="shared" si="31"/>
        <v>4201</v>
      </c>
      <c r="D141" s="450">
        <f t="shared" si="32"/>
        <v>50406</v>
      </c>
      <c r="E141" s="451">
        <f t="shared" si="33"/>
        <v>0</v>
      </c>
      <c r="F141" s="452">
        <f t="shared" si="34"/>
        <v>0</v>
      </c>
      <c r="G141" s="452">
        <f t="shared" si="39"/>
        <v>0</v>
      </c>
      <c r="H141" s="452">
        <f t="shared" si="35"/>
        <v>0</v>
      </c>
      <c r="I141" s="453">
        <f t="shared" si="36"/>
        <v>0</v>
      </c>
      <c r="J141" s="452">
        <f t="shared" si="40"/>
        <v>0</v>
      </c>
      <c r="K141" s="452">
        <f t="shared" si="29"/>
        <v>0</v>
      </c>
      <c r="L141" s="454">
        <f t="shared" si="41"/>
        <v>0</v>
      </c>
      <c r="M141" s="455">
        <v>0</v>
      </c>
      <c r="N141" s="456">
        <v>0</v>
      </c>
      <c r="O141" s="446">
        <f t="shared" si="37"/>
        <v>140</v>
      </c>
      <c r="P141" s="434">
        <f t="shared" si="42"/>
        <v>-46.967123287671228</v>
      </c>
      <c r="Q141" s="447">
        <f t="shared" si="38"/>
        <v>0</v>
      </c>
      <c r="V141" s="575">
        <f>SUMIF(Ключ!A:A,D141,Ключ!C:C)</f>
        <v>0.12000000000000001</v>
      </c>
    </row>
    <row r="142" spans="1:22" x14ac:dyDescent="0.2">
      <c r="A142" s="448">
        <v>133</v>
      </c>
      <c r="B142" s="449" t="str">
        <f t="shared" si="30"/>
        <v>12-й год 1-й мес</v>
      </c>
      <c r="C142" s="438">
        <f t="shared" si="31"/>
        <v>4203</v>
      </c>
      <c r="D142" s="450">
        <f t="shared" si="32"/>
        <v>50437</v>
      </c>
      <c r="E142" s="451">
        <f t="shared" si="33"/>
        <v>0</v>
      </c>
      <c r="F142" s="452">
        <f t="shared" si="34"/>
        <v>0</v>
      </c>
      <c r="G142" s="452">
        <f t="shared" si="39"/>
        <v>0</v>
      </c>
      <c r="H142" s="452">
        <f t="shared" si="35"/>
        <v>0</v>
      </c>
      <c r="I142" s="453">
        <f t="shared" si="36"/>
        <v>0</v>
      </c>
      <c r="J142" s="452">
        <f t="shared" si="40"/>
        <v>0</v>
      </c>
      <c r="K142" s="452">
        <f t="shared" ref="K142:K186" si="43">Q141*$V142/12</f>
        <v>0</v>
      </c>
      <c r="L142" s="454">
        <f t="shared" si="41"/>
        <v>0</v>
      </c>
      <c r="M142" s="455">
        <v>0</v>
      </c>
      <c r="N142" s="456">
        <v>0</v>
      </c>
      <c r="O142" s="446">
        <f t="shared" si="37"/>
        <v>141</v>
      </c>
      <c r="P142" s="434">
        <f t="shared" si="42"/>
        <v>-47.967123287671228</v>
      </c>
      <c r="Q142" s="447">
        <f t="shared" si="38"/>
        <v>0</v>
      </c>
      <c r="V142" s="575">
        <f>SUMIF(Ключ!A:A,D142,Ключ!C:C)</f>
        <v>0.12000000000000001</v>
      </c>
    </row>
    <row r="143" spans="1:22" x14ac:dyDescent="0.2">
      <c r="A143" s="448">
        <v>134</v>
      </c>
      <c r="B143" s="449" t="str">
        <f t="shared" si="30"/>
        <v>12-й год 2-й мес</v>
      </c>
      <c r="C143" s="438">
        <f t="shared" si="31"/>
        <v>4205</v>
      </c>
      <c r="D143" s="450">
        <f t="shared" si="32"/>
        <v>50465</v>
      </c>
      <c r="E143" s="451">
        <f t="shared" si="33"/>
        <v>0</v>
      </c>
      <c r="F143" s="452">
        <f t="shared" si="34"/>
        <v>0</v>
      </c>
      <c r="G143" s="452">
        <f t="shared" si="39"/>
        <v>0</v>
      </c>
      <c r="H143" s="452">
        <f t="shared" si="35"/>
        <v>0</v>
      </c>
      <c r="I143" s="453">
        <f t="shared" si="36"/>
        <v>0</v>
      </c>
      <c r="J143" s="452">
        <f t="shared" si="40"/>
        <v>0</v>
      </c>
      <c r="K143" s="452">
        <f t="shared" si="43"/>
        <v>0</v>
      </c>
      <c r="L143" s="454">
        <f t="shared" si="41"/>
        <v>0</v>
      </c>
      <c r="M143" s="455">
        <v>0</v>
      </c>
      <c r="N143" s="456">
        <v>0</v>
      </c>
      <c r="O143" s="446">
        <f t="shared" si="37"/>
        <v>142</v>
      </c>
      <c r="P143" s="434">
        <f t="shared" si="42"/>
        <v>-48.967123287671228</v>
      </c>
      <c r="Q143" s="447">
        <f t="shared" si="38"/>
        <v>0</v>
      </c>
      <c r="V143" s="575">
        <f>SUMIF(Ключ!A:A,D143,Ключ!C:C)</f>
        <v>0.12000000000000001</v>
      </c>
    </row>
    <row r="144" spans="1:22" x14ac:dyDescent="0.2">
      <c r="A144" s="448">
        <v>135</v>
      </c>
      <c r="B144" s="449" t="str">
        <f t="shared" si="30"/>
        <v>12-й год 3-й мес</v>
      </c>
      <c r="C144" s="438">
        <f t="shared" si="31"/>
        <v>4208</v>
      </c>
      <c r="D144" s="450">
        <f t="shared" si="32"/>
        <v>50496</v>
      </c>
      <c r="E144" s="451">
        <f t="shared" si="33"/>
        <v>0</v>
      </c>
      <c r="F144" s="452">
        <f t="shared" si="34"/>
        <v>0</v>
      </c>
      <c r="G144" s="452">
        <f t="shared" si="39"/>
        <v>0</v>
      </c>
      <c r="H144" s="452">
        <f t="shared" si="35"/>
        <v>0</v>
      </c>
      <c r="I144" s="453">
        <f t="shared" si="36"/>
        <v>0</v>
      </c>
      <c r="J144" s="452">
        <f t="shared" si="40"/>
        <v>0</v>
      </c>
      <c r="K144" s="452">
        <f t="shared" si="43"/>
        <v>0</v>
      </c>
      <c r="L144" s="454">
        <f t="shared" si="41"/>
        <v>0</v>
      </c>
      <c r="M144" s="455">
        <v>0</v>
      </c>
      <c r="N144" s="456">
        <v>0</v>
      </c>
      <c r="O144" s="446">
        <f t="shared" si="37"/>
        <v>143</v>
      </c>
      <c r="P144" s="434">
        <f t="shared" si="42"/>
        <v>-49.967123287671228</v>
      </c>
      <c r="Q144" s="447">
        <f t="shared" si="38"/>
        <v>0</v>
      </c>
      <c r="V144" s="575">
        <f>SUMIF(Ключ!A:A,D144,Ключ!C:C)</f>
        <v>0.12000000000000001</v>
      </c>
    </row>
    <row r="145" spans="1:22" x14ac:dyDescent="0.2">
      <c r="A145" s="448">
        <v>136</v>
      </c>
      <c r="B145" s="449" t="str">
        <f t="shared" si="30"/>
        <v>12-й год 4-й мес</v>
      </c>
      <c r="C145" s="438">
        <f t="shared" si="31"/>
        <v>4211</v>
      </c>
      <c r="D145" s="450">
        <f t="shared" si="32"/>
        <v>50526</v>
      </c>
      <c r="E145" s="451">
        <f t="shared" si="33"/>
        <v>0</v>
      </c>
      <c r="F145" s="452">
        <f t="shared" si="34"/>
        <v>0</v>
      </c>
      <c r="G145" s="452">
        <f t="shared" si="39"/>
        <v>0</v>
      </c>
      <c r="H145" s="452">
        <f t="shared" si="35"/>
        <v>0</v>
      </c>
      <c r="I145" s="453">
        <f t="shared" si="36"/>
        <v>0</v>
      </c>
      <c r="J145" s="452">
        <f t="shared" si="40"/>
        <v>0</v>
      </c>
      <c r="K145" s="452">
        <f t="shared" si="43"/>
        <v>0</v>
      </c>
      <c r="L145" s="454">
        <f t="shared" si="41"/>
        <v>0</v>
      </c>
      <c r="M145" s="455">
        <v>0</v>
      </c>
      <c r="N145" s="456">
        <v>0</v>
      </c>
      <c r="O145" s="446">
        <f t="shared" si="37"/>
        <v>144</v>
      </c>
      <c r="P145" s="434">
        <f t="shared" si="42"/>
        <v>-50.967123287671228</v>
      </c>
      <c r="Q145" s="447">
        <f t="shared" si="38"/>
        <v>0</v>
      </c>
      <c r="V145" s="575">
        <f>SUMIF(Ключ!A:A,D145,Ключ!C:C)</f>
        <v>0.12000000000000001</v>
      </c>
    </row>
    <row r="146" spans="1:22" x14ac:dyDescent="0.2">
      <c r="A146" s="448">
        <v>137</v>
      </c>
      <c r="B146" s="449" t="str">
        <f t="shared" si="30"/>
        <v>12-й год 5-й мес</v>
      </c>
      <c r="C146" s="438">
        <f t="shared" si="31"/>
        <v>4213</v>
      </c>
      <c r="D146" s="450">
        <f t="shared" si="32"/>
        <v>50557</v>
      </c>
      <c r="E146" s="451">
        <f t="shared" si="33"/>
        <v>0</v>
      </c>
      <c r="F146" s="452">
        <f t="shared" si="34"/>
        <v>0</v>
      </c>
      <c r="G146" s="452">
        <f t="shared" si="39"/>
        <v>0</v>
      </c>
      <c r="H146" s="452">
        <f t="shared" si="35"/>
        <v>0</v>
      </c>
      <c r="I146" s="453">
        <f t="shared" si="36"/>
        <v>0</v>
      </c>
      <c r="J146" s="452">
        <f t="shared" si="40"/>
        <v>0</v>
      </c>
      <c r="K146" s="452">
        <f t="shared" si="43"/>
        <v>0</v>
      </c>
      <c r="L146" s="454">
        <f t="shared" si="41"/>
        <v>0</v>
      </c>
      <c r="M146" s="455">
        <v>0</v>
      </c>
      <c r="N146" s="456">
        <v>0</v>
      </c>
      <c r="O146" s="446">
        <f t="shared" si="37"/>
        <v>145</v>
      </c>
      <c r="P146" s="434">
        <f t="shared" si="42"/>
        <v>-51.967123287671228</v>
      </c>
      <c r="Q146" s="447">
        <f t="shared" si="38"/>
        <v>0</v>
      </c>
      <c r="V146" s="575">
        <f>SUMIF(Ключ!A:A,D146,Ключ!C:C)</f>
        <v>0.12000000000000001</v>
      </c>
    </row>
    <row r="147" spans="1:22" x14ac:dyDescent="0.2">
      <c r="A147" s="448">
        <v>138</v>
      </c>
      <c r="B147" s="449" t="str">
        <f t="shared" si="30"/>
        <v>12-й год 6-й мес</v>
      </c>
      <c r="C147" s="438">
        <f t="shared" si="31"/>
        <v>4216</v>
      </c>
      <c r="D147" s="450">
        <f t="shared" si="32"/>
        <v>50587</v>
      </c>
      <c r="E147" s="451">
        <f t="shared" si="33"/>
        <v>0</v>
      </c>
      <c r="F147" s="452">
        <f t="shared" si="34"/>
        <v>0</v>
      </c>
      <c r="G147" s="452">
        <f t="shared" si="39"/>
        <v>0</v>
      </c>
      <c r="H147" s="452">
        <f t="shared" si="35"/>
        <v>0</v>
      </c>
      <c r="I147" s="453">
        <f t="shared" si="36"/>
        <v>0</v>
      </c>
      <c r="J147" s="452">
        <f t="shared" si="40"/>
        <v>0</v>
      </c>
      <c r="K147" s="452">
        <f t="shared" si="43"/>
        <v>0</v>
      </c>
      <c r="L147" s="454">
        <f t="shared" si="41"/>
        <v>0</v>
      </c>
      <c r="M147" s="455">
        <v>0</v>
      </c>
      <c r="N147" s="456">
        <v>0</v>
      </c>
      <c r="O147" s="446">
        <f t="shared" si="37"/>
        <v>146</v>
      </c>
      <c r="P147" s="434">
        <f t="shared" si="42"/>
        <v>-52.967123287671228</v>
      </c>
      <c r="Q147" s="447">
        <f t="shared" si="38"/>
        <v>0</v>
      </c>
      <c r="V147" s="575">
        <f>SUMIF(Ключ!A:A,D147,Ключ!C:C)</f>
        <v>0.12000000000000001</v>
      </c>
    </row>
    <row r="148" spans="1:22" x14ac:dyDescent="0.2">
      <c r="A148" s="448">
        <v>139</v>
      </c>
      <c r="B148" s="449" t="str">
        <f t="shared" si="30"/>
        <v>12-й год 7-й мес</v>
      </c>
      <c r="C148" s="438">
        <f t="shared" si="31"/>
        <v>4218</v>
      </c>
      <c r="D148" s="450">
        <f t="shared" si="32"/>
        <v>50618</v>
      </c>
      <c r="E148" s="451">
        <f t="shared" si="33"/>
        <v>0</v>
      </c>
      <c r="F148" s="452">
        <f t="shared" si="34"/>
        <v>0</v>
      </c>
      <c r="G148" s="452">
        <f t="shared" si="39"/>
        <v>0</v>
      </c>
      <c r="H148" s="452">
        <f t="shared" si="35"/>
        <v>0</v>
      </c>
      <c r="I148" s="453">
        <f t="shared" si="36"/>
        <v>0</v>
      </c>
      <c r="J148" s="452">
        <f t="shared" si="40"/>
        <v>0</v>
      </c>
      <c r="K148" s="452">
        <f t="shared" si="43"/>
        <v>0</v>
      </c>
      <c r="L148" s="454">
        <f t="shared" si="41"/>
        <v>0</v>
      </c>
      <c r="M148" s="455">
        <v>0</v>
      </c>
      <c r="N148" s="456">
        <v>0</v>
      </c>
      <c r="O148" s="446">
        <f t="shared" si="37"/>
        <v>147</v>
      </c>
      <c r="P148" s="434">
        <f t="shared" si="42"/>
        <v>-53.967123287671228</v>
      </c>
      <c r="Q148" s="447">
        <f t="shared" si="38"/>
        <v>0</v>
      </c>
      <c r="V148" s="575">
        <f>SUMIF(Ключ!A:A,D148,Ключ!C:C)</f>
        <v>0.12000000000000001</v>
      </c>
    </row>
    <row r="149" spans="1:22" x14ac:dyDescent="0.2">
      <c r="A149" s="448">
        <v>140</v>
      </c>
      <c r="B149" s="449" t="str">
        <f t="shared" si="30"/>
        <v>12-й год 8-й мес</v>
      </c>
      <c r="C149" s="438">
        <f t="shared" si="31"/>
        <v>4221</v>
      </c>
      <c r="D149" s="450">
        <f t="shared" si="32"/>
        <v>50649</v>
      </c>
      <c r="E149" s="451">
        <f t="shared" si="33"/>
        <v>0</v>
      </c>
      <c r="F149" s="452">
        <f t="shared" si="34"/>
        <v>0</v>
      </c>
      <c r="G149" s="452">
        <f t="shared" si="39"/>
        <v>0</v>
      </c>
      <c r="H149" s="452">
        <f t="shared" si="35"/>
        <v>0</v>
      </c>
      <c r="I149" s="453">
        <f t="shared" si="36"/>
        <v>0</v>
      </c>
      <c r="J149" s="452">
        <f t="shared" si="40"/>
        <v>0</v>
      </c>
      <c r="K149" s="452">
        <f t="shared" si="43"/>
        <v>0</v>
      </c>
      <c r="L149" s="454">
        <f t="shared" si="41"/>
        <v>0</v>
      </c>
      <c r="M149" s="455">
        <v>0</v>
      </c>
      <c r="N149" s="456">
        <v>0</v>
      </c>
      <c r="O149" s="446">
        <f t="shared" si="37"/>
        <v>148</v>
      </c>
      <c r="P149" s="434">
        <f t="shared" si="42"/>
        <v>-54.967123287671228</v>
      </c>
      <c r="Q149" s="447">
        <f t="shared" si="38"/>
        <v>0</v>
      </c>
      <c r="V149" s="575">
        <f>SUMIF(Ключ!A:A,D149,Ключ!C:C)</f>
        <v>0.12000000000000001</v>
      </c>
    </row>
    <row r="150" spans="1:22" x14ac:dyDescent="0.2">
      <c r="A150" s="448">
        <v>141</v>
      </c>
      <c r="B150" s="449" t="str">
        <f t="shared" si="30"/>
        <v>12-й год 9-й мес</v>
      </c>
      <c r="C150" s="438">
        <f t="shared" si="31"/>
        <v>4223</v>
      </c>
      <c r="D150" s="450">
        <f t="shared" si="32"/>
        <v>50679</v>
      </c>
      <c r="E150" s="451">
        <f t="shared" si="33"/>
        <v>0</v>
      </c>
      <c r="F150" s="452">
        <f t="shared" si="34"/>
        <v>0</v>
      </c>
      <c r="G150" s="452">
        <f t="shared" si="39"/>
        <v>0</v>
      </c>
      <c r="H150" s="452">
        <f t="shared" si="35"/>
        <v>0</v>
      </c>
      <c r="I150" s="453">
        <f t="shared" si="36"/>
        <v>0</v>
      </c>
      <c r="J150" s="452">
        <f t="shared" si="40"/>
        <v>0</v>
      </c>
      <c r="K150" s="452">
        <f t="shared" si="43"/>
        <v>0</v>
      </c>
      <c r="L150" s="454">
        <f t="shared" si="41"/>
        <v>0</v>
      </c>
      <c r="M150" s="455">
        <v>0</v>
      </c>
      <c r="N150" s="456">
        <v>0</v>
      </c>
      <c r="O150" s="446">
        <f t="shared" si="37"/>
        <v>149</v>
      </c>
      <c r="P150" s="434">
        <f t="shared" si="42"/>
        <v>-55.967123287671228</v>
      </c>
      <c r="Q150" s="447">
        <f t="shared" si="38"/>
        <v>0</v>
      </c>
      <c r="V150" s="575">
        <f>SUMIF(Ключ!A:A,D150,Ключ!C:C)</f>
        <v>0.12000000000000001</v>
      </c>
    </row>
    <row r="151" spans="1:22" x14ac:dyDescent="0.2">
      <c r="A151" s="448">
        <v>142</v>
      </c>
      <c r="B151" s="449" t="str">
        <f t="shared" si="30"/>
        <v>12-й год 10-й мес</v>
      </c>
      <c r="C151" s="438">
        <f t="shared" si="31"/>
        <v>4226</v>
      </c>
      <c r="D151" s="450">
        <f t="shared" si="32"/>
        <v>50710</v>
      </c>
      <c r="E151" s="451">
        <f t="shared" si="33"/>
        <v>0</v>
      </c>
      <c r="F151" s="452">
        <f t="shared" si="34"/>
        <v>0</v>
      </c>
      <c r="G151" s="452">
        <f t="shared" si="39"/>
        <v>0</v>
      </c>
      <c r="H151" s="452">
        <f t="shared" si="35"/>
        <v>0</v>
      </c>
      <c r="I151" s="453">
        <f t="shared" si="36"/>
        <v>0</v>
      </c>
      <c r="J151" s="452">
        <f t="shared" si="40"/>
        <v>0</v>
      </c>
      <c r="K151" s="452">
        <f t="shared" si="43"/>
        <v>0</v>
      </c>
      <c r="L151" s="454">
        <f t="shared" si="41"/>
        <v>0</v>
      </c>
      <c r="M151" s="455">
        <v>0</v>
      </c>
      <c r="N151" s="456">
        <v>0</v>
      </c>
      <c r="O151" s="446">
        <f t="shared" si="37"/>
        <v>150</v>
      </c>
      <c r="P151" s="434">
        <f t="shared" si="42"/>
        <v>-56.967123287671228</v>
      </c>
      <c r="Q151" s="447">
        <f t="shared" si="38"/>
        <v>0</v>
      </c>
      <c r="V151" s="575">
        <f>SUMIF(Ключ!A:A,D151,Ключ!C:C)</f>
        <v>0.12000000000000001</v>
      </c>
    </row>
    <row r="152" spans="1:22" x14ac:dyDescent="0.2">
      <c r="A152" s="448">
        <v>143</v>
      </c>
      <c r="B152" s="449" t="str">
        <f t="shared" si="30"/>
        <v>12-й год 11-й мес</v>
      </c>
      <c r="C152" s="438">
        <f t="shared" si="31"/>
        <v>4228</v>
      </c>
      <c r="D152" s="450">
        <f t="shared" si="32"/>
        <v>50740</v>
      </c>
      <c r="E152" s="451">
        <f t="shared" si="33"/>
        <v>0</v>
      </c>
      <c r="F152" s="452">
        <f t="shared" si="34"/>
        <v>0</v>
      </c>
      <c r="G152" s="452">
        <f t="shared" si="39"/>
        <v>0</v>
      </c>
      <c r="H152" s="452">
        <f t="shared" si="35"/>
        <v>0</v>
      </c>
      <c r="I152" s="453">
        <f t="shared" si="36"/>
        <v>0</v>
      </c>
      <c r="J152" s="452">
        <f t="shared" si="40"/>
        <v>0</v>
      </c>
      <c r="K152" s="452">
        <f t="shared" si="43"/>
        <v>0</v>
      </c>
      <c r="L152" s="454">
        <f t="shared" si="41"/>
        <v>0</v>
      </c>
      <c r="M152" s="455">
        <v>0</v>
      </c>
      <c r="N152" s="456">
        <v>0</v>
      </c>
      <c r="O152" s="446">
        <f t="shared" si="37"/>
        <v>151</v>
      </c>
      <c r="P152" s="434">
        <f t="shared" si="42"/>
        <v>-57.967123287671228</v>
      </c>
      <c r="Q152" s="447">
        <f t="shared" si="38"/>
        <v>0</v>
      </c>
      <c r="V152" s="575">
        <f>SUMIF(Ключ!A:A,D152,Ключ!C:C)</f>
        <v>0.12000000000000001</v>
      </c>
    </row>
    <row r="153" spans="1:22" x14ac:dyDescent="0.2">
      <c r="A153" s="448">
        <v>144</v>
      </c>
      <c r="B153" s="449" t="str">
        <f t="shared" si="30"/>
        <v>12-й год 12-й мес</v>
      </c>
      <c r="C153" s="438">
        <f t="shared" si="31"/>
        <v>4231</v>
      </c>
      <c r="D153" s="450">
        <f t="shared" si="32"/>
        <v>50771</v>
      </c>
      <c r="E153" s="451">
        <f t="shared" si="33"/>
        <v>0</v>
      </c>
      <c r="F153" s="452">
        <f t="shared" si="34"/>
        <v>0</v>
      </c>
      <c r="G153" s="452">
        <f t="shared" si="39"/>
        <v>0</v>
      </c>
      <c r="H153" s="452">
        <f t="shared" si="35"/>
        <v>0</v>
      </c>
      <c r="I153" s="453">
        <f t="shared" si="36"/>
        <v>0</v>
      </c>
      <c r="J153" s="452">
        <f t="shared" si="40"/>
        <v>0</v>
      </c>
      <c r="K153" s="452">
        <f t="shared" si="43"/>
        <v>0</v>
      </c>
      <c r="L153" s="454">
        <f t="shared" si="41"/>
        <v>0</v>
      </c>
      <c r="M153" s="455">
        <v>0</v>
      </c>
      <c r="N153" s="456">
        <v>0</v>
      </c>
      <c r="O153" s="446">
        <f t="shared" si="37"/>
        <v>152</v>
      </c>
      <c r="P153" s="434">
        <f t="shared" si="42"/>
        <v>-58.967123287671228</v>
      </c>
      <c r="Q153" s="447">
        <f t="shared" si="38"/>
        <v>0</v>
      </c>
      <c r="V153" s="575">
        <f>SUMIF(Ключ!A:A,D153,Ключ!C:C)</f>
        <v>0.12000000000000001</v>
      </c>
    </row>
    <row r="154" spans="1:22" x14ac:dyDescent="0.2">
      <c r="A154" s="448">
        <v>145</v>
      </c>
      <c r="B154" s="449" t="str">
        <f t="shared" si="30"/>
        <v>13-й год 1-й мес</v>
      </c>
      <c r="C154" s="438">
        <f t="shared" si="31"/>
        <v>4234</v>
      </c>
      <c r="D154" s="450">
        <f t="shared" si="32"/>
        <v>50802</v>
      </c>
      <c r="E154" s="451">
        <f t="shared" si="33"/>
        <v>0</v>
      </c>
      <c r="F154" s="452">
        <f t="shared" si="34"/>
        <v>0</v>
      </c>
      <c r="G154" s="452">
        <f t="shared" si="39"/>
        <v>0</v>
      </c>
      <c r="H154" s="452">
        <f t="shared" si="35"/>
        <v>0</v>
      </c>
      <c r="I154" s="453">
        <f t="shared" si="36"/>
        <v>0</v>
      </c>
      <c r="J154" s="452">
        <f t="shared" si="40"/>
        <v>0</v>
      </c>
      <c r="K154" s="452">
        <f t="shared" si="43"/>
        <v>0</v>
      </c>
      <c r="L154" s="454">
        <f t="shared" si="41"/>
        <v>0</v>
      </c>
      <c r="M154" s="455">
        <v>0</v>
      </c>
      <c r="N154" s="456">
        <v>0</v>
      </c>
      <c r="O154" s="446">
        <f t="shared" si="37"/>
        <v>153</v>
      </c>
      <c r="P154" s="434">
        <f t="shared" si="42"/>
        <v>-59.967123287671228</v>
      </c>
      <c r="Q154" s="447">
        <f t="shared" si="38"/>
        <v>0</v>
      </c>
      <c r="V154" s="575">
        <f>SUMIF(Ключ!A:A,D154,Ключ!C:C)</f>
        <v>0.12000000000000001</v>
      </c>
    </row>
    <row r="155" spans="1:22" x14ac:dyDescent="0.2">
      <c r="A155" s="448">
        <v>146</v>
      </c>
      <c r="B155" s="449" t="str">
        <f t="shared" si="30"/>
        <v>13-й год 2-й мес</v>
      </c>
      <c r="C155" s="438">
        <f t="shared" si="31"/>
        <v>4236</v>
      </c>
      <c r="D155" s="450">
        <f t="shared" si="32"/>
        <v>50830</v>
      </c>
      <c r="E155" s="451">
        <f t="shared" si="33"/>
        <v>0</v>
      </c>
      <c r="F155" s="452">
        <f t="shared" si="34"/>
        <v>0</v>
      </c>
      <c r="G155" s="452">
        <f t="shared" si="39"/>
        <v>0</v>
      </c>
      <c r="H155" s="452">
        <f t="shared" si="35"/>
        <v>0</v>
      </c>
      <c r="I155" s="453">
        <f t="shared" si="36"/>
        <v>0</v>
      </c>
      <c r="J155" s="452">
        <f t="shared" si="40"/>
        <v>0</v>
      </c>
      <c r="K155" s="452">
        <f t="shared" si="43"/>
        <v>0</v>
      </c>
      <c r="L155" s="454">
        <f t="shared" si="41"/>
        <v>0</v>
      </c>
      <c r="M155" s="455">
        <v>0</v>
      </c>
      <c r="N155" s="456">
        <v>0</v>
      </c>
      <c r="O155" s="446">
        <f t="shared" si="37"/>
        <v>154</v>
      </c>
      <c r="P155" s="434">
        <f t="shared" si="42"/>
        <v>-60.967123287671228</v>
      </c>
      <c r="Q155" s="447">
        <f t="shared" si="38"/>
        <v>0</v>
      </c>
      <c r="V155" s="575">
        <f>SUMIF(Ключ!A:A,D155,Ключ!C:C)</f>
        <v>0.12000000000000001</v>
      </c>
    </row>
    <row r="156" spans="1:22" x14ac:dyDescent="0.2">
      <c r="A156" s="448">
        <v>147</v>
      </c>
      <c r="B156" s="449" t="str">
        <f t="shared" si="30"/>
        <v>13-й год 3-й мес</v>
      </c>
      <c r="C156" s="438">
        <f t="shared" si="31"/>
        <v>4238</v>
      </c>
      <c r="D156" s="450">
        <f t="shared" si="32"/>
        <v>50861</v>
      </c>
      <c r="E156" s="451">
        <f t="shared" si="33"/>
        <v>0</v>
      </c>
      <c r="F156" s="452">
        <f t="shared" si="34"/>
        <v>0</v>
      </c>
      <c r="G156" s="452">
        <f t="shared" si="39"/>
        <v>0</v>
      </c>
      <c r="H156" s="452">
        <f t="shared" si="35"/>
        <v>0</v>
      </c>
      <c r="I156" s="453">
        <f t="shared" si="36"/>
        <v>0</v>
      </c>
      <c r="J156" s="452">
        <f t="shared" si="40"/>
        <v>0</v>
      </c>
      <c r="K156" s="452">
        <f t="shared" si="43"/>
        <v>0</v>
      </c>
      <c r="L156" s="454">
        <f t="shared" si="41"/>
        <v>0</v>
      </c>
      <c r="M156" s="455">
        <v>0</v>
      </c>
      <c r="N156" s="456">
        <v>0</v>
      </c>
      <c r="O156" s="446">
        <f t="shared" si="37"/>
        <v>155</v>
      </c>
      <c r="P156" s="434">
        <f t="shared" si="42"/>
        <v>-61.967123287671228</v>
      </c>
      <c r="Q156" s="447">
        <f t="shared" si="38"/>
        <v>0</v>
      </c>
      <c r="V156" s="575">
        <f>SUMIF(Ключ!A:A,D156,Ключ!C:C)</f>
        <v>0.12000000000000001</v>
      </c>
    </row>
    <row r="157" spans="1:22" x14ac:dyDescent="0.2">
      <c r="A157" s="448">
        <v>148</v>
      </c>
      <c r="B157" s="449" t="str">
        <f t="shared" si="30"/>
        <v>13-й год 4-й мес</v>
      </c>
      <c r="C157" s="438">
        <f t="shared" si="31"/>
        <v>4241</v>
      </c>
      <c r="D157" s="450">
        <f t="shared" si="32"/>
        <v>50891</v>
      </c>
      <c r="E157" s="451">
        <f t="shared" si="33"/>
        <v>0</v>
      </c>
      <c r="F157" s="452">
        <f t="shared" si="34"/>
        <v>0</v>
      </c>
      <c r="G157" s="452">
        <f t="shared" si="39"/>
        <v>0</v>
      </c>
      <c r="H157" s="452">
        <f t="shared" si="35"/>
        <v>0</v>
      </c>
      <c r="I157" s="453">
        <f t="shared" si="36"/>
        <v>0</v>
      </c>
      <c r="J157" s="452">
        <f t="shared" si="40"/>
        <v>0</v>
      </c>
      <c r="K157" s="452">
        <f t="shared" si="43"/>
        <v>0</v>
      </c>
      <c r="L157" s="454">
        <f t="shared" si="41"/>
        <v>0</v>
      </c>
      <c r="M157" s="455">
        <v>0</v>
      </c>
      <c r="N157" s="456">
        <v>0</v>
      </c>
      <c r="O157" s="446">
        <f t="shared" si="37"/>
        <v>156</v>
      </c>
      <c r="P157" s="434">
        <f t="shared" si="42"/>
        <v>-62.967123287671228</v>
      </c>
      <c r="Q157" s="447">
        <f t="shared" si="38"/>
        <v>0</v>
      </c>
      <c r="V157" s="575">
        <f>SUMIF(Ключ!A:A,D157,Ключ!C:C)</f>
        <v>0.12000000000000001</v>
      </c>
    </row>
    <row r="158" spans="1:22" x14ac:dyDescent="0.2">
      <c r="A158" s="448">
        <v>149</v>
      </c>
      <c r="B158" s="449" t="str">
        <f t="shared" si="30"/>
        <v>13-й год 5-й мес</v>
      </c>
      <c r="C158" s="438">
        <f t="shared" si="31"/>
        <v>4244</v>
      </c>
      <c r="D158" s="450">
        <f t="shared" si="32"/>
        <v>50922</v>
      </c>
      <c r="E158" s="451">
        <f t="shared" si="33"/>
        <v>0</v>
      </c>
      <c r="F158" s="452">
        <f t="shared" si="34"/>
        <v>0</v>
      </c>
      <c r="G158" s="452">
        <f t="shared" si="39"/>
        <v>0</v>
      </c>
      <c r="H158" s="452">
        <f t="shared" si="35"/>
        <v>0</v>
      </c>
      <c r="I158" s="453">
        <f t="shared" si="36"/>
        <v>0</v>
      </c>
      <c r="J158" s="452">
        <f t="shared" si="40"/>
        <v>0</v>
      </c>
      <c r="K158" s="452">
        <f t="shared" si="43"/>
        <v>0</v>
      </c>
      <c r="L158" s="454">
        <f t="shared" si="41"/>
        <v>0</v>
      </c>
      <c r="M158" s="455">
        <v>0</v>
      </c>
      <c r="N158" s="456">
        <v>0</v>
      </c>
      <c r="O158" s="446">
        <f t="shared" si="37"/>
        <v>157</v>
      </c>
      <c r="P158" s="434">
        <f t="shared" si="42"/>
        <v>-63.967123287671228</v>
      </c>
      <c r="Q158" s="447">
        <f t="shared" si="38"/>
        <v>0</v>
      </c>
      <c r="V158" s="575">
        <f>SUMIF(Ключ!A:A,D158,Ключ!C:C)</f>
        <v>0.12000000000000001</v>
      </c>
    </row>
    <row r="159" spans="1:22" x14ac:dyDescent="0.2">
      <c r="A159" s="448">
        <v>150</v>
      </c>
      <c r="B159" s="449" t="str">
        <f t="shared" si="30"/>
        <v>13-й год 6-й мес</v>
      </c>
      <c r="C159" s="438">
        <f t="shared" si="31"/>
        <v>4246</v>
      </c>
      <c r="D159" s="450">
        <f t="shared" si="32"/>
        <v>50952</v>
      </c>
      <c r="E159" s="451">
        <f t="shared" si="33"/>
        <v>0</v>
      </c>
      <c r="F159" s="452">
        <f t="shared" si="34"/>
        <v>0</v>
      </c>
      <c r="G159" s="452">
        <f t="shared" si="39"/>
        <v>0</v>
      </c>
      <c r="H159" s="452">
        <f t="shared" si="35"/>
        <v>0</v>
      </c>
      <c r="I159" s="453">
        <f t="shared" si="36"/>
        <v>0</v>
      </c>
      <c r="J159" s="452">
        <f t="shared" si="40"/>
        <v>0</v>
      </c>
      <c r="K159" s="452">
        <f t="shared" si="43"/>
        <v>0</v>
      </c>
      <c r="L159" s="454">
        <f t="shared" si="41"/>
        <v>0</v>
      </c>
      <c r="M159" s="455">
        <v>0</v>
      </c>
      <c r="N159" s="456">
        <v>0</v>
      </c>
      <c r="O159" s="446">
        <f t="shared" si="37"/>
        <v>158</v>
      </c>
      <c r="P159" s="434">
        <f t="shared" si="42"/>
        <v>-64.967123287671228</v>
      </c>
      <c r="Q159" s="447">
        <f t="shared" si="38"/>
        <v>0</v>
      </c>
      <c r="V159" s="575">
        <f>SUMIF(Ключ!A:A,D159,Ключ!C:C)</f>
        <v>0.12000000000000001</v>
      </c>
    </row>
    <row r="160" spans="1:22" x14ac:dyDescent="0.2">
      <c r="A160" s="448">
        <v>151</v>
      </c>
      <c r="B160" s="449" t="str">
        <f t="shared" si="30"/>
        <v>13-й год 7-й мес</v>
      </c>
      <c r="C160" s="438">
        <f t="shared" si="31"/>
        <v>4249</v>
      </c>
      <c r="D160" s="450">
        <f t="shared" si="32"/>
        <v>50983</v>
      </c>
      <c r="E160" s="451">
        <f t="shared" si="33"/>
        <v>0</v>
      </c>
      <c r="F160" s="452">
        <f t="shared" si="34"/>
        <v>0</v>
      </c>
      <c r="G160" s="452">
        <f t="shared" si="39"/>
        <v>0</v>
      </c>
      <c r="H160" s="452">
        <f t="shared" si="35"/>
        <v>0</v>
      </c>
      <c r="I160" s="453">
        <f t="shared" si="36"/>
        <v>0</v>
      </c>
      <c r="J160" s="452">
        <f t="shared" si="40"/>
        <v>0</v>
      </c>
      <c r="K160" s="452">
        <f t="shared" si="43"/>
        <v>0</v>
      </c>
      <c r="L160" s="454">
        <f t="shared" si="41"/>
        <v>0</v>
      </c>
      <c r="M160" s="455">
        <v>0</v>
      </c>
      <c r="N160" s="456">
        <v>0</v>
      </c>
      <c r="O160" s="446">
        <f t="shared" si="37"/>
        <v>159</v>
      </c>
      <c r="P160" s="434">
        <f t="shared" si="42"/>
        <v>-65.967123287671228</v>
      </c>
      <c r="Q160" s="447">
        <f t="shared" si="38"/>
        <v>0</v>
      </c>
      <c r="V160" s="575">
        <f>SUMIF(Ключ!A:A,D160,Ключ!C:C)</f>
        <v>0.12000000000000001</v>
      </c>
    </row>
    <row r="161" spans="1:22" x14ac:dyDescent="0.2">
      <c r="A161" s="448">
        <v>152</v>
      </c>
      <c r="B161" s="449" t="str">
        <f t="shared" si="30"/>
        <v>13-й год 8-й мес</v>
      </c>
      <c r="C161" s="438">
        <f t="shared" si="31"/>
        <v>4251</v>
      </c>
      <c r="D161" s="450">
        <f t="shared" si="32"/>
        <v>51014</v>
      </c>
      <c r="E161" s="451">
        <f t="shared" si="33"/>
        <v>0</v>
      </c>
      <c r="F161" s="452">
        <f t="shared" si="34"/>
        <v>0</v>
      </c>
      <c r="G161" s="452">
        <f t="shared" si="39"/>
        <v>0</v>
      </c>
      <c r="H161" s="452">
        <f t="shared" si="35"/>
        <v>0</v>
      </c>
      <c r="I161" s="453">
        <f t="shared" si="36"/>
        <v>0</v>
      </c>
      <c r="J161" s="452">
        <f t="shared" si="40"/>
        <v>0</v>
      </c>
      <c r="K161" s="452">
        <f t="shared" si="43"/>
        <v>0</v>
      </c>
      <c r="L161" s="454">
        <f t="shared" si="41"/>
        <v>0</v>
      </c>
      <c r="M161" s="455">
        <v>0</v>
      </c>
      <c r="N161" s="456">
        <v>0</v>
      </c>
      <c r="O161" s="446">
        <f t="shared" si="37"/>
        <v>160</v>
      </c>
      <c r="P161" s="434">
        <f t="shared" si="42"/>
        <v>-66.967123287671228</v>
      </c>
      <c r="Q161" s="447">
        <f t="shared" si="38"/>
        <v>0</v>
      </c>
      <c r="V161" s="575">
        <f>SUMIF(Ключ!A:A,D161,Ключ!C:C)</f>
        <v>0.12000000000000001</v>
      </c>
    </row>
    <row r="162" spans="1:22" x14ac:dyDescent="0.2">
      <c r="A162" s="448">
        <v>153</v>
      </c>
      <c r="B162" s="449" t="str">
        <f t="shared" si="30"/>
        <v>13-й год 9-й мес</v>
      </c>
      <c r="C162" s="438">
        <f t="shared" si="31"/>
        <v>4254</v>
      </c>
      <c r="D162" s="450">
        <f t="shared" si="32"/>
        <v>51044</v>
      </c>
      <c r="E162" s="451">
        <f t="shared" si="33"/>
        <v>0</v>
      </c>
      <c r="F162" s="452">
        <f t="shared" si="34"/>
        <v>0</v>
      </c>
      <c r="G162" s="452">
        <f t="shared" si="39"/>
        <v>0</v>
      </c>
      <c r="H162" s="452">
        <f t="shared" si="35"/>
        <v>0</v>
      </c>
      <c r="I162" s="453">
        <f t="shared" si="36"/>
        <v>0</v>
      </c>
      <c r="J162" s="452">
        <f t="shared" si="40"/>
        <v>0</v>
      </c>
      <c r="K162" s="452">
        <f t="shared" si="43"/>
        <v>0</v>
      </c>
      <c r="L162" s="454">
        <f t="shared" si="41"/>
        <v>0</v>
      </c>
      <c r="M162" s="455">
        <v>0</v>
      </c>
      <c r="N162" s="456">
        <v>0</v>
      </c>
      <c r="O162" s="446">
        <f t="shared" si="37"/>
        <v>161</v>
      </c>
      <c r="P162" s="434">
        <f t="shared" si="42"/>
        <v>-67.967123287671228</v>
      </c>
      <c r="Q162" s="447">
        <f t="shared" si="38"/>
        <v>0</v>
      </c>
      <c r="V162" s="575">
        <f>SUMIF(Ключ!A:A,D162,Ключ!C:C)</f>
        <v>0.12000000000000001</v>
      </c>
    </row>
    <row r="163" spans="1:22" x14ac:dyDescent="0.2">
      <c r="A163" s="448">
        <v>154</v>
      </c>
      <c r="B163" s="449" t="str">
        <f t="shared" si="30"/>
        <v>13-й год 10-й мес</v>
      </c>
      <c r="C163" s="438">
        <f t="shared" si="31"/>
        <v>4256</v>
      </c>
      <c r="D163" s="450">
        <f t="shared" si="32"/>
        <v>51075</v>
      </c>
      <c r="E163" s="451">
        <f t="shared" si="33"/>
        <v>0</v>
      </c>
      <c r="F163" s="452">
        <f t="shared" si="34"/>
        <v>0</v>
      </c>
      <c r="G163" s="452">
        <f t="shared" si="39"/>
        <v>0</v>
      </c>
      <c r="H163" s="452">
        <f t="shared" si="35"/>
        <v>0</v>
      </c>
      <c r="I163" s="453">
        <f t="shared" si="36"/>
        <v>0</v>
      </c>
      <c r="J163" s="452">
        <f t="shared" si="40"/>
        <v>0</v>
      </c>
      <c r="K163" s="452">
        <f t="shared" si="43"/>
        <v>0</v>
      </c>
      <c r="L163" s="454">
        <f t="shared" si="41"/>
        <v>0</v>
      </c>
      <c r="M163" s="455">
        <v>0</v>
      </c>
      <c r="N163" s="456">
        <v>0</v>
      </c>
      <c r="O163" s="446">
        <f t="shared" si="37"/>
        <v>162</v>
      </c>
      <c r="P163" s="434">
        <f t="shared" si="42"/>
        <v>-68.967123287671228</v>
      </c>
      <c r="Q163" s="447">
        <f t="shared" si="38"/>
        <v>0</v>
      </c>
      <c r="V163" s="575">
        <f>SUMIF(Ключ!A:A,D163,Ключ!C:C)</f>
        <v>0.12000000000000001</v>
      </c>
    </row>
    <row r="164" spans="1:22" x14ac:dyDescent="0.2">
      <c r="A164" s="448">
        <v>155</v>
      </c>
      <c r="B164" s="449" t="str">
        <f t="shared" si="30"/>
        <v>13-й год 11-й мес</v>
      </c>
      <c r="C164" s="438">
        <f t="shared" si="31"/>
        <v>4259</v>
      </c>
      <c r="D164" s="450">
        <f t="shared" si="32"/>
        <v>51105</v>
      </c>
      <c r="E164" s="451">
        <f t="shared" si="33"/>
        <v>0</v>
      </c>
      <c r="F164" s="452">
        <f t="shared" si="34"/>
        <v>0</v>
      </c>
      <c r="G164" s="452">
        <f t="shared" si="39"/>
        <v>0</v>
      </c>
      <c r="H164" s="452">
        <f t="shared" si="35"/>
        <v>0</v>
      </c>
      <c r="I164" s="453">
        <f t="shared" si="36"/>
        <v>0</v>
      </c>
      <c r="J164" s="452">
        <f t="shared" si="40"/>
        <v>0</v>
      </c>
      <c r="K164" s="452">
        <f t="shared" si="43"/>
        <v>0</v>
      </c>
      <c r="L164" s="454">
        <f t="shared" si="41"/>
        <v>0</v>
      </c>
      <c r="M164" s="455">
        <v>0</v>
      </c>
      <c r="N164" s="456">
        <v>0</v>
      </c>
      <c r="O164" s="446">
        <f t="shared" si="37"/>
        <v>163</v>
      </c>
      <c r="P164" s="434">
        <f t="shared" si="42"/>
        <v>-69.967123287671228</v>
      </c>
      <c r="Q164" s="447">
        <f t="shared" si="38"/>
        <v>0</v>
      </c>
      <c r="V164" s="575">
        <f>SUMIF(Ключ!A:A,D164,Ключ!C:C)</f>
        <v>0.12000000000000001</v>
      </c>
    </row>
    <row r="165" spans="1:22" x14ac:dyDescent="0.2">
      <c r="A165" s="448">
        <v>156</v>
      </c>
      <c r="B165" s="449" t="str">
        <f t="shared" si="30"/>
        <v>13-й год 12-й мес</v>
      </c>
      <c r="C165" s="438">
        <f t="shared" si="31"/>
        <v>4261</v>
      </c>
      <c r="D165" s="450">
        <f t="shared" si="32"/>
        <v>51136</v>
      </c>
      <c r="E165" s="451">
        <f t="shared" si="33"/>
        <v>0</v>
      </c>
      <c r="F165" s="452">
        <f t="shared" si="34"/>
        <v>0</v>
      </c>
      <c r="G165" s="452">
        <f t="shared" si="39"/>
        <v>0</v>
      </c>
      <c r="H165" s="452">
        <f t="shared" si="35"/>
        <v>0</v>
      </c>
      <c r="I165" s="453">
        <f t="shared" si="36"/>
        <v>0</v>
      </c>
      <c r="J165" s="452">
        <f t="shared" si="40"/>
        <v>0</v>
      </c>
      <c r="K165" s="452">
        <f t="shared" si="43"/>
        <v>0</v>
      </c>
      <c r="L165" s="454">
        <f t="shared" si="41"/>
        <v>0</v>
      </c>
      <c r="M165" s="455">
        <v>0</v>
      </c>
      <c r="N165" s="456">
        <v>0</v>
      </c>
      <c r="O165" s="446">
        <f t="shared" si="37"/>
        <v>164</v>
      </c>
      <c r="P165" s="434">
        <f t="shared" si="42"/>
        <v>-70.967123287671228</v>
      </c>
      <c r="Q165" s="447">
        <f t="shared" si="38"/>
        <v>0</v>
      </c>
      <c r="V165" s="575">
        <f>SUMIF(Ключ!A:A,D165,Ключ!C:C)</f>
        <v>0.12000000000000001</v>
      </c>
    </row>
    <row r="166" spans="1:22" x14ac:dyDescent="0.2">
      <c r="A166" s="448">
        <v>157</v>
      </c>
      <c r="B166" s="449" t="str">
        <f t="shared" si="30"/>
        <v>14-й год 1-й мес</v>
      </c>
      <c r="C166" s="438">
        <f t="shared" si="31"/>
        <v>4264</v>
      </c>
      <c r="D166" s="450">
        <f t="shared" si="32"/>
        <v>51167</v>
      </c>
      <c r="E166" s="451">
        <f t="shared" si="33"/>
        <v>0</v>
      </c>
      <c r="F166" s="452">
        <f t="shared" si="34"/>
        <v>0</v>
      </c>
      <c r="G166" s="452">
        <f t="shared" si="39"/>
        <v>0</v>
      </c>
      <c r="H166" s="452">
        <f t="shared" si="35"/>
        <v>0</v>
      </c>
      <c r="I166" s="453">
        <f t="shared" si="36"/>
        <v>0</v>
      </c>
      <c r="J166" s="452">
        <f t="shared" si="40"/>
        <v>0</v>
      </c>
      <c r="K166" s="452">
        <f t="shared" si="43"/>
        <v>0</v>
      </c>
      <c r="L166" s="454">
        <f t="shared" si="41"/>
        <v>0</v>
      </c>
      <c r="M166" s="455">
        <v>0</v>
      </c>
      <c r="N166" s="456">
        <v>0</v>
      </c>
      <c r="O166" s="446">
        <f t="shared" si="37"/>
        <v>165</v>
      </c>
      <c r="P166" s="434">
        <f t="shared" si="42"/>
        <v>-71.967123287671228</v>
      </c>
      <c r="Q166" s="447">
        <f t="shared" si="38"/>
        <v>0</v>
      </c>
      <c r="V166" s="575">
        <f>SUMIF(Ключ!A:A,D166,Ключ!C:C)</f>
        <v>0.12000000000000001</v>
      </c>
    </row>
    <row r="167" spans="1:22" x14ac:dyDescent="0.2">
      <c r="A167" s="448">
        <v>158</v>
      </c>
      <c r="B167" s="449" t="str">
        <f t="shared" si="30"/>
        <v>14-й год 2-й мес</v>
      </c>
      <c r="C167" s="438">
        <f t="shared" si="31"/>
        <v>4266</v>
      </c>
      <c r="D167" s="450">
        <f t="shared" si="32"/>
        <v>51196</v>
      </c>
      <c r="E167" s="451">
        <f t="shared" si="33"/>
        <v>0</v>
      </c>
      <c r="F167" s="452">
        <f t="shared" si="34"/>
        <v>0</v>
      </c>
      <c r="G167" s="452">
        <f t="shared" si="39"/>
        <v>0</v>
      </c>
      <c r="H167" s="452">
        <f t="shared" si="35"/>
        <v>0</v>
      </c>
      <c r="I167" s="453">
        <f t="shared" si="36"/>
        <v>0</v>
      </c>
      <c r="J167" s="452">
        <f t="shared" si="40"/>
        <v>0</v>
      </c>
      <c r="K167" s="452">
        <f t="shared" si="43"/>
        <v>0</v>
      </c>
      <c r="L167" s="454">
        <f t="shared" si="41"/>
        <v>0</v>
      </c>
      <c r="M167" s="455">
        <v>0</v>
      </c>
      <c r="N167" s="456">
        <v>0</v>
      </c>
      <c r="O167" s="446">
        <f t="shared" si="37"/>
        <v>166</v>
      </c>
      <c r="P167" s="434">
        <f t="shared" si="42"/>
        <v>-72.967123287671228</v>
      </c>
      <c r="Q167" s="447">
        <f t="shared" si="38"/>
        <v>0</v>
      </c>
      <c r="V167" s="575">
        <f>SUMIF(Ключ!A:A,D167,Ключ!C:C)</f>
        <v>0.12000000000000001</v>
      </c>
    </row>
    <row r="168" spans="1:22" x14ac:dyDescent="0.2">
      <c r="A168" s="448">
        <v>159</v>
      </c>
      <c r="B168" s="449" t="str">
        <f t="shared" si="30"/>
        <v>14-й год 3-й мес</v>
      </c>
      <c r="C168" s="438">
        <f t="shared" si="31"/>
        <v>4269</v>
      </c>
      <c r="D168" s="450">
        <f t="shared" si="32"/>
        <v>51227</v>
      </c>
      <c r="E168" s="451">
        <f t="shared" si="33"/>
        <v>0</v>
      </c>
      <c r="F168" s="452">
        <f t="shared" si="34"/>
        <v>0</v>
      </c>
      <c r="G168" s="452">
        <f t="shared" si="39"/>
        <v>0</v>
      </c>
      <c r="H168" s="452">
        <f t="shared" si="35"/>
        <v>0</v>
      </c>
      <c r="I168" s="453">
        <f t="shared" si="36"/>
        <v>0</v>
      </c>
      <c r="J168" s="452">
        <f t="shared" si="40"/>
        <v>0</v>
      </c>
      <c r="K168" s="452">
        <f t="shared" si="43"/>
        <v>0</v>
      </c>
      <c r="L168" s="454">
        <f t="shared" si="41"/>
        <v>0</v>
      </c>
      <c r="M168" s="455">
        <v>0</v>
      </c>
      <c r="N168" s="456">
        <v>0</v>
      </c>
      <c r="O168" s="446">
        <f t="shared" si="37"/>
        <v>167</v>
      </c>
      <c r="P168" s="434">
        <f t="shared" si="42"/>
        <v>-73.967123287671228</v>
      </c>
      <c r="Q168" s="447">
        <f t="shared" si="38"/>
        <v>0</v>
      </c>
      <c r="V168" s="575">
        <f>SUMIF(Ключ!A:A,D168,Ключ!C:C)</f>
        <v>0.12000000000000001</v>
      </c>
    </row>
    <row r="169" spans="1:22" x14ac:dyDescent="0.2">
      <c r="A169" s="448">
        <v>160</v>
      </c>
      <c r="B169" s="449" t="str">
        <f t="shared" si="30"/>
        <v>14-й год 4-й мес</v>
      </c>
      <c r="C169" s="438">
        <f t="shared" si="31"/>
        <v>4271</v>
      </c>
      <c r="D169" s="450">
        <f t="shared" si="32"/>
        <v>51257</v>
      </c>
      <c r="E169" s="451">
        <f t="shared" si="33"/>
        <v>0</v>
      </c>
      <c r="F169" s="452">
        <f t="shared" si="34"/>
        <v>0</v>
      </c>
      <c r="G169" s="452">
        <f t="shared" si="39"/>
        <v>0</v>
      </c>
      <c r="H169" s="452">
        <f t="shared" si="35"/>
        <v>0</v>
      </c>
      <c r="I169" s="453">
        <f t="shared" si="36"/>
        <v>0</v>
      </c>
      <c r="J169" s="452">
        <f t="shared" si="40"/>
        <v>0</v>
      </c>
      <c r="K169" s="452">
        <f t="shared" si="43"/>
        <v>0</v>
      </c>
      <c r="L169" s="454">
        <f t="shared" si="41"/>
        <v>0</v>
      </c>
      <c r="M169" s="455">
        <v>0</v>
      </c>
      <c r="N169" s="456">
        <v>0</v>
      </c>
      <c r="O169" s="446">
        <f t="shared" si="37"/>
        <v>168</v>
      </c>
      <c r="P169" s="434">
        <f t="shared" si="42"/>
        <v>-74.967123287671228</v>
      </c>
      <c r="Q169" s="447">
        <f t="shared" si="38"/>
        <v>0</v>
      </c>
      <c r="V169" s="575">
        <f>SUMIF(Ключ!A:A,D169,Ключ!C:C)</f>
        <v>0.12000000000000001</v>
      </c>
    </row>
    <row r="170" spans="1:22" x14ac:dyDescent="0.2">
      <c r="A170" s="448">
        <v>161</v>
      </c>
      <c r="B170" s="449" t="str">
        <f t="shared" si="30"/>
        <v>14-й год 5-й мес</v>
      </c>
      <c r="C170" s="438">
        <f t="shared" si="31"/>
        <v>4274</v>
      </c>
      <c r="D170" s="450">
        <f t="shared" si="32"/>
        <v>51288</v>
      </c>
      <c r="E170" s="451">
        <f t="shared" si="33"/>
        <v>0</v>
      </c>
      <c r="F170" s="452">
        <f t="shared" si="34"/>
        <v>0</v>
      </c>
      <c r="G170" s="452">
        <f t="shared" si="39"/>
        <v>0</v>
      </c>
      <c r="H170" s="452">
        <f t="shared" si="35"/>
        <v>0</v>
      </c>
      <c r="I170" s="453">
        <f t="shared" si="36"/>
        <v>0</v>
      </c>
      <c r="J170" s="452">
        <f t="shared" si="40"/>
        <v>0</v>
      </c>
      <c r="K170" s="452">
        <f t="shared" si="43"/>
        <v>0</v>
      </c>
      <c r="L170" s="454">
        <f t="shared" si="41"/>
        <v>0</v>
      </c>
      <c r="M170" s="455">
        <v>0</v>
      </c>
      <c r="N170" s="456">
        <v>0</v>
      </c>
      <c r="O170" s="446">
        <f t="shared" si="37"/>
        <v>169</v>
      </c>
      <c r="P170" s="434">
        <f t="shared" si="42"/>
        <v>-75.967123287671228</v>
      </c>
      <c r="Q170" s="447">
        <f t="shared" si="38"/>
        <v>0</v>
      </c>
      <c r="V170" s="575">
        <f>SUMIF(Ключ!A:A,D170,Ключ!C:C)</f>
        <v>0.12000000000000001</v>
      </c>
    </row>
    <row r="171" spans="1:22" x14ac:dyDescent="0.2">
      <c r="A171" s="448">
        <v>162</v>
      </c>
      <c r="B171" s="449" t="str">
        <f t="shared" si="30"/>
        <v>14-й год 6-й мес</v>
      </c>
      <c r="C171" s="438">
        <f t="shared" si="31"/>
        <v>4277</v>
      </c>
      <c r="D171" s="450">
        <f t="shared" si="32"/>
        <v>51318</v>
      </c>
      <c r="E171" s="451">
        <f t="shared" si="33"/>
        <v>0</v>
      </c>
      <c r="F171" s="452">
        <f t="shared" si="34"/>
        <v>0</v>
      </c>
      <c r="G171" s="452">
        <f t="shared" si="39"/>
        <v>0</v>
      </c>
      <c r="H171" s="452">
        <f t="shared" si="35"/>
        <v>0</v>
      </c>
      <c r="I171" s="453">
        <f t="shared" si="36"/>
        <v>0</v>
      </c>
      <c r="J171" s="452">
        <f t="shared" si="40"/>
        <v>0</v>
      </c>
      <c r="K171" s="452">
        <f t="shared" si="43"/>
        <v>0</v>
      </c>
      <c r="L171" s="454">
        <f t="shared" si="41"/>
        <v>0</v>
      </c>
      <c r="M171" s="455">
        <v>0</v>
      </c>
      <c r="N171" s="456">
        <v>0</v>
      </c>
      <c r="O171" s="446">
        <f t="shared" si="37"/>
        <v>170</v>
      </c>
      <c r="P171" s="434">
        <f t="shared" si="42"/>
        <v>-76.967123287671228</v>
      </c>
      <c r="Q171" s="447">
        <f t="shared" si="38"/>
        <v>0</v>
      </c>
      <c r="V171" s="575">
        <f>SUMIF(Ключ!A:A,D171,Ключ!C:C)</f>
        <v>0.12000000000000001</v>
      </c>
    </row>
    <row r="172" spans="1:22" x14ac:dyDescent="0.2">
      <c r="A172" s="448">
        <v>163</v>
      </c>
      <c r="B172" s="449" t="str">
        <f t="shared" si="30"/>
        <v>14-й год 7-й мес</v>
      </c>
      <c r="C172" s="438">
        <f t="shared" si="31"/>
        <v>4279</v>
      </c>
      <c r="D172" s="450">
        <f t="shared" si="32"/>
        <v>51349</v>
      </c>
      <c r="E172" s="451">
        <f t="shared" si="33"/>
        <v>0</v>
      </c>
      <c r="F172" s="452">
        <f t="shared" si="34"/>
        <v>0</v>
      </c>
      <c r="G172" s="452">
        <f t="shared" si="39"/>
        <v>0</v>
      </c>
      <c r="H172" s="452">
        <f t="shared" si="35"/>
        <v>0</v>
      </c>
      <c r="I172" s="453">
        <f t="shared" si="36"/>
        <v>0</v>
      </c>
      <c r="J172" s="452">
        <f t="shared" si="40"/>
        <v>0</v>
      </c>
      <c r="K172" s="452">
        <f t="shared" si="43"/>
        <v>0</v>
      </c>
      <c r="L172" s="454">
        <f t="shared" si="41"/>
        <v>0</v>
      </c>
      <c r="M172" s="455">
        <v>0</v>
      </c>
      <c r="N172" s="456">
        <v>0</v>
      </c>
      <c r="O172" s="446">
        <f t="shared" si="37"/>
        <v>171</v>
      </c>
      <c r="P172" s="434">
        <f t="shared" si="42"/>
        <v>-77.967123287671228</v>
      </c>
      <c r="Q172" s="447">
        <f t="shared" si="38"/>
        <v>0</v>
      </c>
      <c r="V172" s="575">
        <f>SUMIF(Ключ!A:A,D172,Ключ!C:C)</f>
        <v>0.12000000000000001</v>
      </c>
    </row>
    <row r="173" spans="1:22" x14ac:dyDescent="0.2">
      <c r="A173" s="448">
        <v>164</v>
      </c>
      <c r="B173" s="449" t="str">
        <f t="shared" si="30"/>
        <v>14-й год 8-й мес</v>
      </c>
      <c r="C173" s="438">
        <f t="shared" si="31"/>
        <v>4282</v>
      </c>
      <c r="D173" s="450">
        <f t="shared" si="32"/>
        <v>51380</v>
      </c>
      <c r="E173" s="451">
        <f t="shared" si="33"/>
        <v>0</v>
      </c>
      <c r="F173" s="452">
        <f t="shared" si="34"/>
        <v>0</v>
      </c>
      <c r="G173" s="452">
        <f t="shared" si="39"/>
        <v>0</v>
      </c>
      <c r="H173" s="452">
        <f t="shared" si="35"/>
        <v>0</v>
      </c>
      <c r="I173" s="453">
        <f t="shared" si="36"/>
        <v>0</v>
      </c>
      <c r="J173" s="452">
        <f t="shared" si="40"/>
        <v>0</v>
      </c>
      <c r="K173" s="452">
        <f t="shared" si="43"/>
        <v>0</v>
      </c>
      <c r="L173" s="454">
        <f t="shared" si="41"/>
        <v>0</v>
      </c>
      <c r="M173" s="455">
        <v>0</v>
      </c>
      <c r="N173" s="456">
        <v>0</v>
      </c>
      <c r="O173" s="446">
        <f t="shared" si="37"/>
        <v>172</v>
      </c>
      <c r="P173" s="434">
        <f t="shared" si="42"/>
        <v>-78.967123287671228</v>
      </c>
      <c r="Q173" s="447">
        <f t="shared" si="38"/>
        <v>0</v>
      </c>
      <c r="V173" s="575">
        <f>SUMIF(Ключ!A:A,D173,Ключ!C:C)</f>
        <v>0.12000000000000001</v>
      </c>
    </row>
    <row r="174" spans="1:22" x14ac:dyDescent="0.2">
      <c r="A174" s="448">
        <v>165</v>
      </c>
      <c r="B174" s="449" t="str">
        <f t="shared" si="30"/>
        <v>14-й год 9-й мес</v>
      </c>
      <c r="C174" s="438">
        <f t="shared" si="31"/>
        <v>4284</v>
      </c>
      <c r="D174" s="450">
        <f t="shared" si="32"/>
        <v>51410</v>
      </c>
      <c r="E174" s="451">
        <f t="shared" si="33"/>
        <v>0</v>
      </c>
      <c r="F174" s="452">
        <f t="shared" si="34"/>
        <v>0</v>
      </c>
      <c r="G174" s="452">
        <f t="shared" si="39"/>
        <v>0</v>
      </c>
      <c r="H174" s="452">
        <f t="shared" si="35"/>
        <v>0</v>
      </c>
      <c r="I174" s="453">
        <f t="shared" si="36"/>
        <v>0</v>
      </c>
      <c r="J174" s="452">
        <f t="shared" si="40"/>
        <v>0</v>
      </c>
      <c r="K174" s="452">
        <f t="shared" si="43"/>
        <v>0</v>
      </c>
      <c r="L174" s="454">
        <f t="shared" si="41"/>
        <v>0</v>
      </c>
      <c r="M174" s="455">
        <v>0</v>
      </c>
      <c r="N174" s="456">
        <v>0</v>
      </c>
      <c r="O174" s="446">
        <f t="shared" si="37"/>
        <v>173</v>
      </c>
      <c r="P174" s="434">
        <f t="shared" si="42"/>
        <v>-79.967123287671228</v>
      </c>
      <c r="Q174" s="447">
        <f t="shared" si="38"/>
        <v>0</v>
      </c>
      <c r="V174" s="575">
        <f>SUMIF(Ключ!A:A,D174,Ключ!C:C)</f>
        <v>0.12000000000000001</v>
      </c>
    </row>
    <row r="175" spans="1:22" x14ac:dyDescent="0.2">
      <c r="A175" s="448">
        <v>166</v>
      </c>
      <c r="B175" s="449" t="str">
        <f t="shared" si="30"/>
        <v>14-й год 10-й мес</v>
      </c>
      <c r="C175" s="438">
        <f t="shared" si="31"/>
        <v>4287</v>
      </c>
      <c r="D175" s="450">
        <f t="shared" si="32"/>
        <v>51441</v>
      </c>
      <c r="E175" s="451">
        <f t="shared" si="33"/>
        <v>0</v>
      </c>
      <c r="F175" s="452">
        <f t="shared" si="34"/>
        <v>0</v>
      </c>
      <c r="G175" s="452">
        <f t="shared" si="39"/>
        <v>0</v>
      </c>
      <c r="H175" s="452">
        <f t="shared" si="35"/>
        <v>0</v>
      </c>
      <c r="I175" s="453">
        <f t="shared" si="36"/>
        <v>0</v>
      </c>
      <c r="J175" s="452">
        <f t="shared" si="40"/>
        <v>0</v>
      </c>
      <c r="K175" s="452">
        <f t="shared" si="43"/>
        <v>0</v>
      </c>
      <c r="L175" s="454">
        <f t="shared" si="41"/>
        <v>0</v>
      </c>
      <c r="M175" s="455">
        <v>0</v>
      </c>
      <c r="N175" s="456">
        <v>0</v>
      </c>
      <c r="O175" s="446">
        <f t="shared" si="37"/>
        <v>174</v>
      </c>
      <c r="P175" s="434">
        <f t="shared" si="42"/>
        <v>-80.967123287671228</v>
      </c>
      <c r="Q175" s="447">
        <f t="shared" si="38"/>
        <v>0</v>
      </c>
      <c r="V175" s="575">
        <f>SUMIF(Ключ!A:A,D175,Ключ!C:C)</f>
        <v>0.12000000000000001</v>
      </c>
    </row>
    <row r="176" spans="1:22" x14ac:dyDescent="0.2">
      <c r="A176" s="448">
        <v>167</v>
      </c>
      <c r="B176" s="449" t="str">
        <f t="shared" si="30"/>
        <v>14-й год 11-й мес</v>
      </c>
      <c r="C176" s="438">
        <f t="shared" si="31"/>
        <v>4289</v>
      </c>
      <c r="D176" s="450">
        <f t="shared" si="32"/>
        <v>51471</v>
      </c>
      <c r="E176" s="451">
        <f t="shared" si="33"/>
        <v>0</v>
      </c>
      <c r="F176" s="452">
        <f t="shared" si="34"/>
        <v>0</v>
      </c>
      <c r="G176" s="452">
        <f t="shared" si="39"/>
        <v>0</v>
      </c>
      <c r="H176" s="452">
        <f t="shared" si="35"/>
        <v>0</v>
      </c>
      <c r="I176" s="453">
        <f t="shared" si="36"/>
        <v>0</v>
      </c>
      <c r="J176" s="452">
        <f t="shared" si="40"/>
        <v>0</v>
      </c>
      <c r="K176" s="452">
        <f t="shared" si="43"/>
        <v>0</v>
      </c>
      <c r="L176" s="454">
        <f t="shared" si="41"/>
        <v>0</v>
      </c>
      <c r="M176" s="455">
        <v>0</v>
      </c>
      <c r="N176" s="456">
        <v>0</v>
      </c>
      <c r="O176" s="446">
        <f t="shared" si="37"/>
        <v>175</v>
      </c>
      <c r="P176" s="434">
        <f t="shared" si="42"/>
        <v>-81.967123287671228</v>
      </c>
      <c r="Q176" s="447">
        <f t="shared" si="38"/>
        <v>0</v>
      </c>
      <c r="V176" s="575">
        <f>SUMIF(Ключ!A:A,D176,Ключ!C:C)</f>
        <v>0.12000000000000001</v>
      </c>
    </row>
    <row r="177" spans="1:22" x14ac:dyDescent="0.2">
      <c r="A177" s="448">
        <v>168</v>
      </c>
      <c r="B177" s="449" t="str">
        <f t="shared" si="30"/>
        <v>14-й год 12-й мес</v>
      </c>
      <c r="C177" s="438">
        <f t="shared" si="31"/>
        <v>4292</v>
      </c>
      <c r="D177" s="450">
        <f t="shared" si="32"/>
        <v>51502</v>
      </c>
      <c r="E177" s="451">
        <f t="shared" si="33"/>
        <v>0</v>
      </c>
      <c r="F177" s="452">
        <f t="shared" si="34"/>
        <v>0</v>
      </c>
      <c r="G177" s="452">
        <f t="shared" si="39"/>
        <v>0</v>
      </c>
      <c r="H177" s="452">
        <f t="shared" si="35"/>
        <v>0</v>
      </c>
      <c r="I177" s="453">
        <f t="shared" si="36"/>
        <v>0</v>
      </c>
      <c r="J177" s="452">
        <f t="shared" si="40"/>
        <v>0</v>
      </c>
      <c r="K177" s="452">
        <f t="shared" si="43"/>
        <v>0</v>
      </c>
      <c r="L177" s="454">
        <f t="shared" si="41"/>
        <v>0</v>
      </c>
      <c r="M177" s="455">
        <v>0</v>
      </c>
      <c r="N177" s="456">
        <v>0</v>
      </c>
      <c r="O177" s="446">
        <f t="shared" si="37"/>
        <v>176</v>
      </c>
      <c r="P177" s="434">
        <f t="shared" si="42"/>
        <v>-82.967123287671228</v>
      </c>
      <c r="Q177" s="447">
        <f t="shared" si="38"/>
        <v>0</v>
      </c>
      <c r="V177" s="575">
        <f>SUMIF(Ключ!A:A,D177,Ключ!C:C)</f>
        <v>0</v>
      </c>
    </row>
    <row r="178" spans="1:22" x14ac:dyDescent="0.2">
      <c r="A178" s="448">
        <v>169</v>
      </c>
      <c r="B178" s="449" t="str">
        <f t="shared" si="30"/>
        <v>15-й год 1-й мес</v>
      </c>
      <c r="C178" s="438">
        <f t="shared" si="31"/>
        <v>4294</v>
      </c>
      <c r="D178" s="450">
        <f t="shared" si="32"/>
        <v>51533</v>
      </c>
      <c r="E178" s="451">
        <f t="shared" si="33"/>
        <v>0</v>
      </c>
      <c r="F178" s="452">
        <f t="shared" si="34"/>
        <v>0</v>
      </c>
      <c r="G178" s="452">
        <f t="shared" si="39"/>
        <v>0</v>
      </c>
      <c r="H178" s="452">
        <f t="shared" si="35"/>
        <v>0</v>
      </c>
      <c r="I178" s="453">
        <f t="shared" si="36"/>
        <v>0</v>
      </c>
      <c r="J178" s="452">
        <f t="shared" si="40"/>
        <v>0</v>
      </c>
      <c r="K178" s="452">
        <f t="shared" si="43"/>
        <v>0</v>
      </c>
      <c r="L178" s="454">
        <f t="shared" si="41"/>
        <v>0</v>
      </c>
      <c r="M178" s="455">
        <v>0</v>
      </c>
      <c r="N178" s="456">
        <v>0</v>
      </c>
      <c r="O178" s="446">
        <f t="shared" si="37"/>
        <v>177</v>
      </c>
      <c r="P178" s="434">
        <f t="shared" si="42"/>
        <v>-83.967123287671228</v>
      </c>
      <c r="Q178" s="447">
        <f t="shared" si="38"/>
        <v>0</v>
      </c>
      <c r="V178" s="575">
        <f>SUMIF(Ключ!A:A,D178,Ключ!C:C)</f>
        <v>0</v>
      </c>
    </row>
    <row r="179" spans="1:22" x14ac:dyDescent="0.2">
      <c r="A179" s="448">
        <v>170</v>
      </c>
      <c r="B179" s="449" t="str">
        <f t="shared" si="30"/>
        <v>15-й год 2-й мес</v>
      </c>
      <c r="C179" s="438">
        <f t="shared" si="31"/>
        <v>4297</v>
      </c>
      <c r="D179" s="450">
        <f t="shared" si="32"/>
        <v>51561</v>
      </c>
      <c r="E179" s="451">
        <f t="shared" si="33"/>
        <v>0</v>
      </c>
      <c r="F179" s="452">
        <f t="shared" si="34"/>
        <v>0</v>
      </c>
      <c r="G179" s="452">
        <f t="shared" si="39"/>
        <v>0</v>
      </c>
      <c r="H179" s="452">
        <f t="shared" si="35"/>
        <v>0</v>
      </c>
      <c r="I179" s="453">
        <f t="shared" si="36"/>
        <v>0</v>
      </c>
      <c r="J179" s="452">
        <f t="shared" si="40"/>
        <v>0</v>
      </c>
      <c r="K179" s="452">
        <f t="shared" si="43"/>
        <v>0</v>
      </c>
      <c r="L179" s="454">
        <f t="shared" si="41"/>
        <v>0</v>
      </c>
      <c r="M179" s="455">
        <v>0</v>
      </c>
      <c r="N179" s="456">
        <v>0</v>
      </c>
      <c r="O179" s="446">
        <f t="shared" si="37"/>
        <v>178</v>
      </c>
      <c r="P179" s="434">
        <f t="shared" si="42"/>
        <v>-84.967123287671228</v>
      </c>
      <c r="Q179" s="447">
        <f t="shared" si="38"/>
        <v>0</v>
      </c>
      <c r="V179" s="575">
        <f>SUMIF(Ключ!A:A,D179,Ключ!C:C)</f>
        <v>0</v>
      </c>
    </row>
    <row r="180" spans="1:22" x14ac:dyDescent="0.2">
      <c r="A180" s="448">
        <v>171</v>
      </c>
      <c r="B180" s="449" t="str">
        <f t="shared" si="30"/>
        <v>15-й год 3-й мес</v>
      </c>
      <c r="C180" s="438">
        <f t="shared" si="31"/>
        <v>4299</v>
      </c>
      <c r="D180" s="450">
        <f t="shared" si="32"/>
        <v>51592</v>
      </c>
      <c r="E180" s="451">
        <f t="shared" si="33"/>
        <v>0</v>
      </c>
      <c r="F180" s="452">
        <f t="shared" si="34"/>
        <v>0</v>
      </c>
      <c r="G180" s="452">
        <f t="shared" si="39"/>
        <v>0</v>
      </c>
      <c r="H180" s="452">
        <f t="shared" si="35"/>
        <v>0</v>
      </c>
      <c r="I180" s="453">
        <f t="shared" si="36"/>
        <v>0</v>
      </c>
      <c r="J180" s="452">
        <f t="shared" si="40"/>
        <v>0</v>
      </c>
      <c r="K180" s="452">
        <f t="shared" si="43"/>
        <v>0</v>
      </c>
      <c r="L180" s="454">
        <f t="shared" si="41"/>
        <v>0</v>
      </c>
      <c r="M180" s="455">
        <v>0</v>
      </c>
      <c r="N180" s="456">
        <v>0</v>
      </c>
      <c r="O180" s="446">
        <f t="shared" si="37"/>
        <v>179</v>
      </c>
      <c r="P180" s="434">
        <f t="shared" si="42"/>
        <v>-85.967123287671228</v>
      </c>
      <c r="Q180" s="447">
        <f t="shared" si="38"/>
        <v>0</v>
      </c>
      <c r="V180" s="575">
        <f>SUMIF(Ключ!A:A,D180,Ключ!C:C)</f>
        <v>0</v>
      </c>
    </row>
    <row r="181" spans="1:22" x14ac:dyDescent="0.2">
      <c r="A181" s="448">
        <v>172</v>
      </c>
      <c r="B181" s="449" t="str">
        <f t="shared" si="30"/>
        <v>15-й год 4-й мес</v>
      </c>
      <c r="C181" s="438">
        <f t="shared" si="31"/>
        <v>4302</v>
      </c>
      <c r="D181" s="450">
        <f t="shared" si="32"/>
        <v>51622</v>
      </c>
      <c r="E181" s="451">
        <f t="shared" si="33"/>
        <v>0</v>
      </c>
      <c r="F181" s="452">
        <f t="shared" si="34"/>
        <v>0</v>
      </c>
      <c r="G181" s="452">
        <f t="shared" si="39"/>
        <v>0</v>
      </c>
      <c r="H181" s="452">
        <f t="shared" si="35"/>
        <v>0</v>
      </c>
      <c r="I181" s="453">
        <f t="shared" si="36"/>
        <v>0</v>
      </c>
      <c r="J181" s="452">
        <f t="shared" si="40"/>
        <v>0</v>
      </c>
      <c r="K181" s="452">
        <f t="shared" si="43"/>
        <v>0</v>
      </c>
      <c r="L181" s="454">
        <f t="shared" si="41"/>
        <v>0</v>
      </c>
      <c r="M181" s="455">
        <v>0</v>
      </c>
      <c r="N181" s="456">
        <v>0</v>
      </c>
      <c r="O181" s="446">
        <f t="shared" si="37"/>
        <v>180</v>
      </c>
      <c r="P181" s="434">
        <f t="shared" si="42"/>
        <v>-86.967123287671228</v>
      </c>
      <c r="Q181" s="447">
        <f t="shared" si="38"/>
        <v>0</v>
      </c>
      <c r="V181" s="575">
        <f>SUMIF(Ключ!A:A,D181,Ключ!C:C)</f>
        <v>0</v>
      </c>
    </row>
    <row r="182" spans="1:22" x14ac:dyDescent="0.2">
      <c r="A182" s="448">
        <v>173</v>
      </c>
      <c r="B182" s="449" t="str">
        <f t="shared" si="30"/>
        <v>15-й год 5-й мес</v>
      </c>
      <c r="C182" s="438">
        <f t="shared" si="31"/>
        <v>4304</v>
      </c>
      <c r="D182" s="450">
        <f t="shared" si="32"/>
        <v>51653</v>
      </c>
      <c r="E182" s="451">
        <f t="shared" si="33"/>
        <v>0</v>
      </c>
      <c r="F182" s="452">
        <f t="shared" si="34"/>
        <v>0</v>
      </c>
      <c r="G182" s="452">
        <f t="shared" si="39"/>
        <v>0</v>
      </c>
      <c r="H182" s="452">
        <f t="shared" si="35"/>
        <v>0</v>
      </c>
      <c r="I182" s="453">
        <f t="shared" si="36"/>
        <v>0</v>
      </c>
      <c r="J182" s="452">
        <f t="shared" si="40"/>
        <v>0</v>
      </c>
      <c r="K182" s="452">
        <f t="shared" si="43"/>
        <v>0</v>
      </c>
      <c r="L182" s="454">
        <f t="shared" si="41"/>
        <v>0</v>
      </c>
      <c r="M182" s="455">
        <v>0</v>
      </c>
      <c r="N182" s="456">
        <v>0</v>
      </c>
      <c r="O182" s="446">
        <f t="shared" si="37"/>
        <v>181</v>
      </c>
      <c r="P182" s="434">
        <f t="shared" si="42"/>
        <v>-87.967123287671228</v>
      </c>
      <c r="Q182" s="447">
        <f t="shared" si="38"/>
        <v>0</v>
      </c>
      <c r="V182" s="575">
        <f>SUMIF(Ключ!A:A,D182,Ключ!C:C)</f>
        <v>0</v>
      </c>
    </row>
    <row r="183" spans="1:22" x14ac:dyDescent="0.2">
      <c r="A183" s="448">
        <v>174</v>
      </c>
      <c r="B183" s="449" t="str">
        <f t="shared" si="30"/>
        <v>15-й год 6-й мес</v>
      </c>
      <c r="C183" s="438">
        <f t="shared" si="31"/>
        <v>4307</v>
      </c>
      <c r="D183" s="450">
        <f t="shared" si="32"/>
        <v>51683</v>
      </c>
      <c r="E183" s="451">
        <f t="shared" si="33"/>
        <v>0</v>
      </c>
      <c r="F183" s="452">
        <f t="shared" si="34"/>
        <v>0</v>
      </c>
      <c r="G183" s="452">
        <f t="shared" si="39"/>
        <v>0</v>
      </c>
      <c r="H183" s="452">
        <f t="shared" si="35"/>
        <v>0</v>
      </c>
      <c r="I183" s="453">
        <f t="shared" si="36"/>
        <v>0</v>
      </c>
      <c r="J183" s="452">
        <f t="shared" si="40"/>
        <v>0</v>
      </c>
      <c r="K183" s="452">
        <f t="shared" si="43"/>
        <v>0</v>
      </c>
      <c r="L183" s="454">
        <f t="shared" si="41"/>
        <v>0</v>
      </c>
      <c r="M183" s="455">
        <v>0</v>
      </c>
      <c r="N183" s="456">
        <v>0</v>
      </c>
      <c r="O183" s="446">
        <f t="shared" si="37"/>
        <v>182</v>
      </c>
      <c r="P183" s="434">
        <f t="shared" si="42"/>
        <v>-88.967123287671228</v>
      </c>
      <c r="Q183" s="447">
        <f t="shared" si="38"/>
        <v>0</v>
      </c>
      <c r="V183" s="575">
        <f>SUMIF(Ключ!A:A,D183,Ключ!C:C)</f>
        <v>0</v>
      </c>
    </row>
    <row r="184" spans="1:22" x14ac:dyDescent="0.2">
      <c r="A184" s="448">
        <v>175</v>
      </c>
      <c r="B184" s="449" t="str">
        <f t="shared" si="30"/>
        <v>15-й год 7-й мес</v>
      </c>
      <c r="C184" s="438">
        <f t="shared" si="31"/>
        <v>4310</v>
      </c>
      <c r="D184" s="450">
        <f t="shared" si="32"/>
        <v>51714</v>
      </c>
      <c r="E184" s="451">
        <f t="shared" si="33"/>
        <v>0</v>
      </c>
      <c r="F184" s="452">
        <f t="shared" si="34"/>
        <v>0</v>
      </c>
      <c r="G184" s="452">
        <f t="shared" si="39"/>
        <v>0</v>
      </c>
      <c r="H184" s="452">
        <f t="shared" si="35"/>
        <v>0</v>
      </c>
      <c r="I184" s="453">
        <f t="shared" si="36"/>
        <v>0</v>
      </c>
      <c r="J184" s="452">
        <f t="shared" si="40"/>
        <v>0</v>
      </c>
      <c r="K184" s="452">
        <f t="shared" si="43"/>
        <v>0</v>
      </c>
      <c r="L184" s="454">
        <f t="shared" si="41"/>
        <v>0</v>
      </c>
      <c r="M184" s="455">
        <v>0</v>
      </c>
      <c r="N184" s="456">
        <v>0</v>
      </c>
      <c r="O184" s="446">
        <f t="shared" si="37"/>
        <v>183</v>
      </c>
      <c r="P184" s="434">
        <f t="shared" si="42"/>
        <v>-89.967123287671228</v>
      </c>
      <c r="Q184" s="447">
        <f t="shared" si="38"/>
        <v>0</v>
      </c>
      <c r="V184" s="575">
        <f>SUMIF(Ключ!A:A,D184,Ключ!C:C)</f>
        <v>0</v>
      </c>
    </row>
    <row r="185" spans="1:22" x14ac:dyDescent="0.2">
      <c r="A185" s="448">
        <v>176</v>
      </c>
      <c r="B185" s="449" t="str">
        <f t="shared" si="30"/>
        <v>15-й год 8-й мес</v>
      </c>
      <c r="C185" s="438">
        <f t="shared" si="31"/>
        <v>4312</v>
      </c>
      <c r="D185" s="450">
        <f t="shared" si="32"/>
        <v>51745</v>
      </c>
      <c r="E185" s="451">
        <f t="shared" si="33"/>
        <v>0</v>
      </c>
      <c r="F185" s="452">
        <f t="shared" si="34"/>
        <v>0</v>
      </c>
      <c r="G185" s="452">
        <f t="shared" si="39"/>
        <v>0</v>
      </c>
      <c r="H185" s="452">
        <f t="shared" si="35"/>
        <v>0</v>
      </c>
      <c r="I185" s="453">
        <f t="shared" si="36"/>
        <v>0</v>
      </c>
      <c r="J185" s="452">
        <f t="shared" si="40"/>
        <v>0</v>
      </c>
      <c r="K185" s="452">
        <f t="shared" si="43"/>
        <v>0</v>
      </c>
      <c r="L185" s="454">
        <f t="shared" si="41"/>
        <v>0</v>
      </c>
      <c r="M185" s="455">
        <v>0</v>
      </c>
      <c r="N185" s="456">
        <v>0</v>
      </c>
      <c r="O185" s="446">
        <f t="shared" si="37"/>
        <v>184</v>
      </c>
      <c r="P185" s="434">
        <f t="shared" si="42"/>
        <v>-90.967123287671228</v>
      </c>
      <c r="Q185" s="447">
        <f t="shared" si="38"/>
        <v>0</v>
      </c>
      <c r="V185" s="575">
        <f>SUMIF(Ключ!A:A,D185,Ключ!C:C)</f>
        <v>0</v>
      </c>
    </row>
    <row r="186" spans="1:22" x14ac:dyDescent="0.2">
      <c r="A186" s="448">
        <v>177</v>
      </c>
      <c r="B186" s="449" t="str">
        <f t="shared" si="30"/>
        <v>15-й год 9-й мес</v>
      </c>
      <c r="C186" s="438">
        <f t="shared" si="31"/>
        <v>4315</v>
      </c>
      <c r="D186" s="450">
        <f t="shared" si="32"/>
        <v>51775</v>
      </c>
      <c r="E186" s="451">
        <f t="shared" si="33"/>
        <v>0</v>
      </c>
      <c r="F186" s="452">
        <f t="shared" si="34"/>
        <v>0</v>
      </c>
      <c r="G186" s="452">
        <f t="shared" si="39"/>
        <v>0</v>
      </c>
      <c r="H186" s="452">
        <f t="shared" si="35"/>
        <v>0</v>
      </c>
      <c r="I186" s="453">
        <f t="shared" si="36"/>
        <v>0</v>
      </c>
      <c r="J186" s="452">
        <f t="shared" si="40"/>
        <v>0</v>
      </c>
      <c r="K186" s="452">
        <f t="shared" si="43"/>
        <v>0</v>
      </c>
      <c r="L186" s="454">
        <f t="shared" si="41"/>
        <v>0</v>
      </c>
      <c r="M186" s="455">
        <v>0</v>
      </c>
      <c r="N186" s="456">
        <v>0</v>
      </c>
      <c r="O186" s="446">
        <f t="shared" si="37"/>
        <v>185</v>
      </c>
      <c r="P186" s="434">
        <f t="shared" si="42"/>
        <v>-91.967123287671228</v>
      </c>
      <c r="Q186" s="447">
        <f t="shared" si="38"/>
        <v>0</v>
      </c>
      <c r="V186" s="575">
        <f>SUMIF(Ключ!A:A,D186,Ключ!C:C)</f>
        <v>0</v>
      </c>
    </row>
    <row r="187" spans="1:22" x14ac:dyDescent="0.2">
      <c r="A187" s="448">
        <v>178</v>
      </c>
      <c r="B187" s="449" t="str">
        <f t="shared" si="30"/>
        <v>15-й год 10-й мес</v>
      </c>
      <c r="C187" s="438">
        <f t="shared" si="31"/>
        <v>4317</v>
      </c>
      <c r="D187" s="450">
        <f t="shared" si="32"/>
        <v>51806</v>
      </c>
      <c r="E187" s="451">
        <f t="shared" si="33"/>
        <v>0</v>
      </c>
      <c r="F187" s="452">
        <f t="shared" si="34"/>
        <v>0</v>
      </c>
      <c r="G187" s="452">
        <f t="shared" si="39"/>
        <v>0</v>
      </c>
      <c r="H187" s="452">
        <f t="shared" si="35"/>
        <v>0</v>
      </c>
      <c r="I187" s="453">
        <f t="shared" si="36"/>
        <v>0</v>
      </c>
      <c r="J187" s="452">
        <f t="shared" si="40"/>
        <v>0</v>
      </c>
      <c r="K187" s="452">
        <f t="shared" ref="K187:K202" si="44">L186*$N$4/12/100</f>
        <v>0</v>
      </c>
      <c r="L187" s="454">
        <f t="shared" si="41"/>
        <v>0</v>
      </c>
      <c r="M187" s="455">
        <v>0</v>
      </c>
      <c r="N187" s="456">
        <v>0</v>
      </c>
      <c r="O187" s="446">
        <f t="shared" si="37"/>
        <v>186</v>
      </c>
      <c r="P187" s="434">
        <f t="shared" si="42"/>
        <v>-92.967123287671228</v>
      </c>
      <c r="Q187" s="447">
        <f t="shared" si="38"/>
        <v>0</v>
      </c>
      <c r="V187" s="575">
        <f>SUMIF(Ключ!A:A,D187,Ключ!C:C)</f>
        <v>0</v>
      </c>
    </row>
    <row r="188" spans="1:22" x14ac:dyDescent="0.2">
      <c r="A188" s="448">
        <v>179</v>
      </c>
      <c r="B188" s="449" t="str">
        <f t="shared" si="30"/>
        <v>15-й год 11-й мес</v>
      </c>
      <c r="C188" s="438">
        <f t="shared" si="31"/>
        <v>4320</v>
      </c>
      <c r="D188" s="450">
        <f t="shared" si="32"/>
        <v>51836</v>
      </c>
      <c r="E188" s="451">
        <f t="shared" si="33"/>
        <v>0</v>
      </c>
      <c r="F188" s="452">
        <f t="shared" si="34"/>
        <v>0</v>
      </c>
      <c r="G188" s="452">
        <f t="shared" si="39"/>
        <v>0</v>
      </c>
      <c r="H188" s="452">
        <f t="shared" si="35"/>
        <v>0</v>
      </c>
      <c r="I188" s="453">
        <f t="shared" si="36"/>
        <v>0</v>
      </c>
      <c r="J188" s="452">
        <f t="shared" si="40"/>
        <v>0</v>
      </c>
      <c r="K188" s="452">
        <f t="shared" si="44"/>
        <v>0</v>
      </c>
      <c r="L188" s="454">
        <f t="shared" si="41"/>
        <v>0</v>
      </c>
      <c r="M188" s="455">
        <v>0</v>
      </c>
      <c r="N188" s="456">
        <v>0</v>
      </c>
      <c r="O188" s="446">
        <f t="shared" si="37"/>
        <v>187</v>
      </c>
      <c r="P188" s="434">
        <f t="shared" si="42"/>
        <v>-93.967123287671228</v>
      </c>
      <c r="Q188" s="447">
        <f t="shared" si="38"/>
        <v>0</v>
      </c>
    </row>
    <row r="189" spans="1:22" ht="12.75" hidden="1" customHeight="1" x14ac:dyDescent="0.2">
      <c r="A189" s="448">
        <v>180</v>
      </c>
      <c r="B189" s="449" t="str">
        <f t="shared" si="30"/>
        <v>15-й год 12-й мес</v>
      </c>
      <c r="C189" s="438">
        <f t="shared" si="31"/>
        <v>4322</v>
      </c>
      <c r="D189" s="450">
        <f t="shared" si="32"/>
        <v>51867</v>
      </c>
      <c r="E189" s="451">
        <f t="shared" si="33"/>
        <v>0</v>
      </c>
      <c r="F189" s="452">
        <f t="shared" si="34"/>
        <v>0</v>
      </c>
      <c r="G189" s="452">
        <f t="shared" si="39"/>
        <v>0</v>
      </c>
      <c r="H189" s="452">
        <f t="shared" si="35"/>
        <v>0</v>
      </c>
      <c r="I189" s="453">
        <f t="shared" si="36"/>
        <v>0</v>
      </c>
      <c r="J189" s="452">
        <f t="shared" si="40"/>
        <v>0</v>
      </c>
      <c r="K189" s="452">
        <f t="shared" si="44"/>
        <v>0</v>
      </c>
      <c r="L189" s="454">
        <f t="shared" si="41"/>
        <v>0</v>
      </c>
      <c r="M189" s="455">
        <v>0</v>
      </c>
      <c r="N189" s="456">
        <v>0</v>
      </c>
      <c r="O189" s="446">
        <f t="shared" si="37"/>
        <v>188</v>
      </c>
      <c r="P189" s="434">
        <f t="shared" si="42"/>
        <v>-94.967123287671228</v>
      </c>
      <c r="Q189" s="447">
        <f t="shared" si="38"/>
        <v>0</v>
      </c>
    </row>
    <row r="190" spans="1:22" ht="12.75" hidden="1" customHeight="1" x14ac:dyDescent="0.2">
      <c r="A190" s="448">
        <v>181</v>
      </c>
      <c r="B190" s="449" t="str">
        <f t="shared" si="30"/>
        <v>16-й год 1-й мес</v>
      </c>
      <c r="C190" s="438">
        <f t="shared" si="31"/>
        <v>4325</v>
      </c>
      <c r="D190" s="450">
        <f t="shared" si="32"/>
        <v>51898</v>
      </c>
      <c r="E190" s="451">
        <f t="shared" si="33"/>
        <v>0</v>
      </c>
      <c r="F190" s="452">
        <f t="shared" si="34"/>
        <v>0</v>
      </c>
      <c r="G190" s="452">
        <f t="shared" si="39"/>
        <v>0</v>
      </c>
      <c r="H190" s="452">
        <f t="shared" si="35"/>
        <v>0</v>
      </c>
      <c r="I190" s="453">
        <f t="shared" si="36"/>
        <v>0</v>
      </c>
      <c r="J190" s="452">
        <f t="shared" si="40"/>
        <v>0</v>
      </c>
      <c r="K190" s="452">
        <f t="shared" si="44"/>
        <v>0</v>
      </c>
      <c r="L190" s="454">
        <f t="shared" si="41"/>
        <v>0</v>
      </c>
      <c r="M190" s="455">
        <v>0</v>
      </c>
      <c r="N190" s="456">
        <v>0</v>
      </c>
      <c r="O190" s="446">
        <f t="shared" si="37"/>
        <v>189</v>
      </c>
      <c r="P190" s="434">
        <f t="shared" si="42"/>
        <v>-95.967123287671228</v>
      </c>
      <c r="Q190" s="447">
        <f t="shared" si="38"/>
        <v>0</v>
      </c>
    </row>
    <row r="191" spans="1:22" ht="12.75" hidden="1" customHeight="1" x14ac:dyDescent="0.2">
      <c r="A191" s="448">
        <v>182</v>
      </c>
      <c r="B191" s="449" t="str">
        <f t="shared" si="30"/>
        <v>16-й год 2-й мес</v>
      </c>
      <c r="C191" s="438">
        <f t="shared" si="31"/>
        <v>4327</v>
      </c>
      <c r="D191" s="450">
        <f t="shared" si="32"/>
        <v>51926</v>
      </c>
      <c r="E191" s="451">
        <f t="shared" si="33"/>
        <v>0</v>
      </c>
      <c r="F191" s="452">
        <f t="shared" si="34"/>
        <v>0</v>
      </c>
      <c r="G191" s="452">
        <f t="shared" si="39"/>
        <v>0</v>
      </c>
      <c r="H191" s="452">
        <f t="shared" si="35"/>
        <v>0</v>
      </c>
      <c r="I191" s="453">
        <f t="shared" si="36"/>
        <v>0</v>
      </c>
      <c r="J191" s="452">
        <f t="shared" si="40"/>
        <v>0</v>
      </c>
      <c r="K191" s="452">
        <f t="shared" si="44"/>
        <v>0</v>
      </c>
      <c r="L191" s="454">
        <f t="shared" si="41"/>
        <v>0</v>
      </c>
      <c r="M191" s="455">
        <v>0</v>
      </c>
      <c r="N191" s="456">
        <v>0</v>
      </c>
      <c r="O191" s="446">
        <f t="shared" si="37"/>
        <v>190</v>
      </c>
      <c r="P191" s="434">
        <f t="shared" si="42"/>
        <v>-96.967123287671228</v>
      </c>
      <c r="Q191" s="447">
        <f t="shared" si="38"/>
        <v>0</v>
      </c>
    </row>
    <row r="192" spans="1:22" ht="12.75" hidden="1" customHeight="1" x14ac:dyDescent="0.2">
      <c r="A192" s="448">
        <v>183</v>
      </c>
      <c r="B192" s="449" t="str">
        <f t="shared" si="30"/>
        <v>16-й год 3-й мес</v>
      </c>
      <c r="C192" s="438">
        <f t="shared" si="31"/>
        <v>4330</v>
      </c>
      <c r="D192" s="450">
        <f t="shared" si="32"/>
        <v>51957</v>
      </c>
      <c r="E192" s="451">
        <f t="shared" si="33"/>
        <v>0</v>
      </c>
      <c r="F192" s="452">
        <f t="shared" si="34"/>
        <v>0</v>
      </c>
      <c r="G192" s="452">
        <f t="shared" si="39"/>
        <v>0</v>
      </c>
      <c r="H192" s="452">
        <f t="shared" si="35"/>
        <v>0</v>
      </c>
      <c r="I192" s="453">
        <f t="shared" si="36"/>
        <v>0</v>
      </c>
      <c r="J192" s="452">
        <f t="shared" si="40"/>
        <v>0</v>
      </c>
      <c r="K192" s="452">
        <f t="shared" si="44"/>
        <v>0</v>
      </c>
      <c r="L192" s="454">
        <f t="shared" si="41"/>
        <v>0</v>
      </c>
      <c r="M192" s="455">
        <v>0</v>
      </c>
      <c r="N192" s="456">
        <v>0</v>
      </c>
      <c r="O192" s="446">
        <f t="shared" si="37"/>
        <v>191</v>
      </c>
      <c r="P192" s="434">
        <f t="shared" si="42"/>
        <v>-97.967123287671228</v>
      </c>
      <c r="Q192" s="447">
        <f t="shared" si="38"/>
        <v>0</v>
      </c>
    </row>
    <row r="193" spans="1:17" ht="12.75" hidden="1" customHeight="1" x14ac:dyDescent="0.2">
      <c r="A193" s="448">
        <v>184</v>
      </c>
      <c r="B193" s="449" t="str">
        <f t="shared" si="30"/>
        <v>16-й год 4-й мес</v>
      </c>
      <c r="C193" s="438">
        <f t="shared" si="31"/>
        <v>4332</v>
      </c>
      <c r="D193" s="450">
        <f t="shared" si="32"/>
        <v>51987</v>
      </c>
      <c r="E193" s="451">
        <f t="shared" si="33"/>
        <v>0</v>
      </c>
      <c r="F193" s="452">
        <f t="shared" si="34"/>
        <v>0</v>
      </c>
      <c r="G193" s="452">
        <f t="shared" si="39"/>
        <v>0</v>
      </c>
      <c r="H193" s="452">
        <f t="shared" si="35"/>
        <v>0</v>
      </c>
      <c r="I193" s="453">
        <f t="shared" si="36"/>
        <v>0</v>
      </c>
      <c r="J193" s="452">
        <f t="shared" si="40"/>
        <v>0</v>
      </c>
      <c r="K193" s="452">
        <f t="shared" si="44"/>
        <v>0</v>
      </c>
      <c r="L193" s="454">
        <f t="shared" si="41"/>
        <v>0</v>
      </c>
      <c r="M193" s="455">
        <v>0</v>
      </c>
      <c r="N193" s="456">
        <v>0</v>
      </c>
      <c r="O193" s="446">
        <f t="shared" si="37"/>
        <v>192</v>
      </c>
      <c r="P193" s="434">
        <f t="shared" si="42"/>
        <v>-98.967123287671228</v>
      </c>
      <c r="Q193" s="447">
        <f t="shared" si="38"/>
        <v>0</v>
      </c>
    </row>
    <row r="194" spans="1:17" ht="12.75" hidden="1" customHeight="1" x14ac:dyDescent="0.2">
      <c r="A194" s="448">
        <v>185</v>
      </c>
      <c r="B194" s="449" t="str">
        <f t="shared" si="30"/>
        <v>16-й год 5-й мес</v>
      </c>
      <c r="C194" s="438">
        <f t="shared" si="31"/>
        <v>4335</v>
      </c>
      <c r="D194" s="450">
        <f t="shared" si="32"/>
        <v>52018</v>
      </c>
      <c r="E194" s="451">
        <f t="shared" si="33"/>
        <v>0</v>
      </c>
      <c r="F194" s="452">
        <f t="shared" si="34"/>
        <v>0</v>
      </c>
      <c r="G194" s="452">
        <f t="shared" si="39"/>
        <v>0</v>
      </c>
      <c r="H194" s="452">
        <f t="shared" si="35"/>
        <v>0</v>
      </c>
      <c r="I194" s="453">
        <f t="shared" si="36"/>
        <v>0</v>
      </c>
      <c r="J194" s="452">
        <f t="shared" si="40"/>
        <v>0</v>
      </c>
      <c r="K194" s="452">
        <f t="shared" si="44"/>
        <v>0</v>
      </c>
      <c r="L194" s="454">
        <f t="shared" si="41"/>
        <v>0</v>
      </c>
      <c r="M194" s="455">
        <v>0</v>
      </c>
      <c r="N194" s="456">
        <v>0</v>
      </c>
      <c r="O194" s="446">
        <f t="shared" si="37"/>
        <v>193</v>
      </c>
      <c r="P194" s="434">
        <f t="shared" si="42"/>
        <v>-99.967123287671228</v>
      </c>
      <c r="Q194" s="447">
        <f t="shared" si="38"/>
        <v>0</v>
      </c>
    </row>
    <row r="195" spans="1:17" ht="12.75" hidden="1" customHeight="1" x14ac:dyDescent="0.2">
      <c r="A195" s="448">
        <v>186</v>
      </c>
      <c r="B195" s="449" t="str">
        <f t="shared" si="30"/>
        <v>16-й год 6-й мес</v>
      </c>
      <c r="C195" s="438">
        <f t="shared" si="31"/>
        <v>4337</v>
      </c>
      <c r="D195" s="450">
        <f t="shared" si="32"/>
        <v>52048</v>
      </c>
      <c r="E195" s="451">
        <f t="shared" si="33"/>
        <v>0</v>
      </c>
      <c r="F195" s="452">
        <f t="shared" si="34"/>
        <v>0</v>
      </c>
      <c r="G195" s="452">
        <f t="shared" si="39"/>
        <v>0</v>
      </c>
      <c r="H195" s="452">
        <f t="shared" si="35"/>
        <v>0</v>
      </c>
      <c r="I195" s="453">
        <f t="shared" si="36"/>
        <v>0</v>
      </c>
      <c r="J195" s="452">
        <f t="shared" si="40"/>
        <v>0</v>
      </c>
      <c r="K195" s="452">
        <f t="shared" si="44"/>
        <v>0</v>
      </c>
      <c r="L195" s="454">
        <f t="shared" si="41"/>
        <v>0</v>
      </c>
      <c r="M195" s="455">
        <v>0</v>
      </c>
      <c r="N195" s="456">
        <v>0</v>
      </c>
      <c r="O195" s="446">
        <f t="shared" si="37"/>
        <v>194</v>
      </c>
      <c r="P195" s="434">
        <f t="shared" si="42"/>
        <v>-100.96712328767123</v>
      </c>
      <c r="Q195" s="447">
        <f t="shared" si="38"/>
        <v>0</v>
      </c>
    </row>
    <row r="196" spans="1:17" ht="12.75" hidden="1" customHeight="1" x14ac:dyDescent="0.2">
      <c r="A196" s="448">
        <v>187</v>
      </c>
      <c r="B196" s="449" t="str">
        <f t="shared" si="30"/>
        <v>16-й год 7-й мес</v>
      </c>
      <c r="C196" s="438">
        <f t="shared" si="31"/>
        <v>4340</v>
      </c>
      <c r="D196" s="450">
        <f t="shared" si="32"/>
        <v>52079</v>
      </c>
      <c r="E196" s="451">
        <f t="shared" si="33"/>
        <v>0</v>
      </c>
      <c r="F196" s="452">
        <f t="shared" si="34"/>
        <v>0</v>
      </c>
      <c r="G196" s="452">
        <f t="shared" si="39"/>
        <v>0</v>
      </c>
      <c r="H196" s="452">
        <f t="shared" si="35"/>
        <v>0</v>
      </c>
      <c r="I196" s="453">
        <f t="shared" si="36"/>
        <v>0</v>
      </c>
      <c r="J196" s="452">
        <f t="shared" si="40"/>
        <v>0</v>
      </c>
      <c r="K196" s="452">
        <f t="shared" si="44"/>
        <v>0</v>
      </c>
      <c r="L196" s="454">
        <f t="shared" si="41"/>
        <v>0</v>
      </c>
      <c r="M196" s="455">
        <v>0</v>
      </c>
      <c r="N196" s="456">
        <v>0</v>
      </c>
      <c r="O196" s="446">
        <f t="shared" si="37"/>
        <v>195</v>
      </c>
      <c r="P196" s="434">
        <f t="shared" si="42"/>
        <v>-101.96712328767123</v>
      </c>
      <c r="Q196" s="447">
        <f t="shared" si="38"/>
        <v>0</v>
      </c>
    </row>
    <row r="197" spans="1:17" ht="12.75" hidden="1" customHeight="1" x14ac:dyDescent="0.2">
      <c r="A197" s="448">
        <v>188</v>
      </c>
      <c r="B197" s="449" t="str">
        <f t="shared" si="30"/>
        <v>16-й год 8-й мес</v>
      </c>
      <c r="C197" s="438">
        <f t="shared" si="31"/>
        <v>4343</v>
      </c>
      <c r="D197" s="450">
        <f t="shared" si="32"/>
        <v>52110</v>
      </c>
      <c r="E197" s="451">
        <f t="shared" si="33"/>
        <v>0</v>
      </c>
      <c r="F197" s="452">
        <f t="shared" si="34"/>
        <v>0</v>
      </c>
      <c r="G197" s="452">
        <f t="shared" si="39"/>
        <v>0</v>
      </c>
      <c r="H197" s="452">
        <f t="shared" si="35"/>
        <v>0</v>
      </c>
      <c r="I197" s="453">
        <f t="shared" si="36"/>
        <v>0</v>
      </c>
      <c r="J197" s="452">
        <f t="shared" si="40"/>
        <v>0</v>
      </c>
      <c r="K197" s="452">
        <f t="shared" si="44"/>
        <v>0</v>
      </c>
      <c r="L197" s="454">
        <f t="shared" si="41"/>
        <v>0</v>
      </c>
      <c r="M197" s="455">
        <v>0</v>
      </c>
      <c r="N197" s="456">
        <v>0</v>
      </c>
      <c r="O197" s="446">
        <f t="shared" si="37"/>
        <v>196</v>
      </c>
      <c r="P197" s="434">
        <f t="shared" si="42"/>
        <v>-102.96712328767123</v>
      </c>
      <c r="Q197" s="447">
        <f t="shared" si="38"/>
        <v>0</v>
      </c>
    </row>
    <row r="198" spans="1:17" ht="12.75" hidden="1" customHeight="1" x14ac:dyDescent="0.2">
      <c r="A198" s="448">
        <v>189</v>
      </c>
      <c r="B198" s="449" t="str">
        <f t="shared" si="30"/>
        <v>16-й год 9-й мес</v>
      </c>
      <c r="C198" s="438">
        <f t="shared" si="31"/>
        <v>4345</v>
      </c>
      <c r="D198" s="450">
        <f t="shared" si="32"/>
        <v>52140</v>
      </c>
      <c r="E198" s="451">
        <f t="shared" si="33"/>
        <v>0</v>
      </c>
      <c r="F198" s="452">
        <f t="shared" si="34"/>
        <v>0</v>
      </c>
      <c r="G198" s="452">
        <f t="shared" si="39"/>
        <v>0</v>
      </c>
      <c r="H198" s="452">
        <f t="shared" si="35"/>
        <v>0</v>
      </c>
      <c r="I198" s="453">
        <f t="shared" si="36"/>
        <v>0</v>
      </c>
      <c r="J198" s="452">
        <f t="shared" si="40"/>
        <v>0</v>
      </c>
      <c r="K198" s="452">
        <f t="shared" si="44"/>
        <v>0</v>
      </c>
      <c r="L198" s="454">
        <f t="shared" si="41"/>
        <v>0</v>
      </c>
      <c r="M198" s="455">
        <v>0</v>
      </c>
      <c r="N198" s="456">
        <v>0</v>
      </c>
      <c r="O198" s="446">
        <f t="shared" si="37"/>
        <v>197</v>
      </c>
      <c r="P198" s="434">
        <f t="shared" si="42"/>
        <v>-103.96712328767123</v>
      </c>
      <c r="Q198" s="447">
        <f t="shared" si="38"/>
        <v>0</v>
      </c>
    </row>
    <row r="199" spans="1:17" ht="12.75" hidden="1" customHeight="1" x14ac:dyDescent="0.2">
      <c r="A199" s="448">
        <v>190</v>
      </c>
      <c r="B199" s="449" t="str">
        <f t="shared" si="30"/>
        <v>16-й год 10-й мес</v>
      </c>
      <c r="C199" s="438">
        <f t="shared" si="31"/>
        <v>4348</v>
      </c>
      <c r="D199" s="450">
        <f t="shared" si="32"/>
        <v>52171</v>
      </c>
      <c r="E199" s="451">
        <f t="shared" si="33"/>
        <v>0</v>
      </c>
      <c r="F199" s="452">
        <f t="shared" si="34"/>
        <v>0</v>
      </c>
      <c r="G199" s="452">
        <f t="shared" si="39"/>
        <v>0</v>
      </c>
      <c r="H199" s="452">
        <f t="shared" si="35"/>
        <v>0</v>
      </c>
      <c r="I199" s="453">
        <f t="shared" si="36"/>
        <v>0</v>
      </c>
      <c r="J199" s="452">
        <f t="shared" si="40"/>
        <v>0</v>
      </c>
      <c r="K199" s="452">
        <f t="shared" si="44"/>
        <v>0</v>
      </c>
      <c r="L199" s="454">
        <f t="shared" si="41"/>
        <v>0</v>
      </c>
      <c r="M199" s="455">
        <v>0</v>
      </c>
      <c r="N199" s="456">
        <v>0</v>
      </c>
      <c r="O199" s="446">
        <f t="shared" si="37"/>
        <v>198</v>
      </c>
      <c r="P199" s="434">
        <f t="shared" si="42"/>
        <v>-104.96712328767123</v>
      </c>
      <c r="Q199" s="447">
        <f t="shared" si="38"/>
        <v>0</v>
      </c>
    </row>
    <row r="200" spans="1:17" ht="12.75" hidden="1" customHeight="1" x14ac:dyDescent="0.2">
      <c r="A200" s="448">
        <v>191</v>
      </c>
      <c r="B200" s="449" t="str">
        <f t="shared" si="30"/>
        <v>16-й год 11-й мес</v>
      </c>
      <c r="C200" s="438">
        <f t="shared" si="31"/>
        <v>4350</v>
      </c>
      <c r="D200" s="450">
        <f t="shared" si="32"/>
        <v>52201</v>
      </c>
      <c r="E200" s="451">
        <f t="shared" si="33"/>
        <v>0</v>
      </c>
      <c r="F200" s="452">
        <f t="shared" si="34"/>
        <v>0</v>
      </c>
      <c r="G200" s="452">
        <f t="shared" si="39"/>
        <v>0</v>
      </c>
      <c r="H200" s="452">
        <f t="shared" si="35"/>
        <v>0</v>
      </c>
      <c r="I200" s="453">
        <f t="shared" si="36"/>
        <v>0</v>
      </c>
      <c r="J200" s="452">
        <f t="shared" si="40"/>
        <v>0</v>
      </c>
      <c r="K200" s="452">
        <f t="shared" si="44"/>
        <v>0</v>
      </c>
      <c r="L200" s="454">
        <f t="shared" si="41"/>
        <v>0</v>
      </c>
      <c r="M200" s="455">
        <v>0</v>
      </c>
      <c r="N200" s="456">
        <v>0</v>
      </c>
      <c r="O200" s="446">
        <f t="shared" si="37"/>
        <v>199</v>
      </c>
      <c r="P200" s="434">
        <f t="shared" si="42"/>
        <v>-105.96712328767123</v>
      </c>
      <c r="Q200" s="447">
        <f t="shared" si="38"/>
        <v>0</v>
      </c>
    </row>
    <row r="201" spans="1:17" ht="12.75" hidden="1" customHeight="1" x14ac:dyDescent="0.2">
      <c r="A201" s="448">
        <v>192</v>
      </c>
      <c r="B201" s="449" t="str">
        <f t="shared" si="30"/>
        <v>16-й год 12-й мес</v>
      </c>
      <c r="C201" s="438">
        <f t="shared" si="31"/>
        <v>4353</v>
      </c>
      <c r="D201" s="450">
        <f t="shared" si="32"/>
        <v>52232</v>
      </c>
      <c r="E201" s="451">
        <f t="shared" si="33"/>
        <v>0</v>
      </c>
      <c r="F201" s="452">
        <f t="shared" si="34"/>
        <v>0</v>
      </c>
      <c r="G201" s="452">
        <f t="shared" si="39"/>
        <v>0</v>
      </c>
      <c r="H201" s="452">
        <f t="shared" si="35"/>
        <v>0</v>
      </c>
      <c r="I201" s="453">
        <f t="shared" si="36"/>
        <v>0</v>
      </c>
      <c r="J201" s="452">
        <f t="shared" si="40"/>
        <v>0</v>
      </c>
      <c r="K201" s="452">
        <f t="shared" si="44"/>
        <v>0</v>
      </c>
      <c r="L201" s="454">
        <f t="shared" si="41"/>
        <v>0</v>
      </c>
      <c r="M201" s="455">
        <v>0</v>
      </c>
      <c r="N201" s="456">
        <v>0</v>
      </c>
      <c r="O201" s="446">
        <f t="shared" si="37"/>
        <v>200</v>
      </c>
      <c r="P201" s="434">
        <f t="shared" si="42"/>
        <v>-106.96712328767123</v>
      </c>
      <c r="Q201" s="447">
        <f t="shared" si="38"/>
        <v>0</v>
      </c>
    </row>
    <row r="202" spans="1:17" ht="12.75" hidden="1" customHeight="1" x14ac:dyDescent="0.2">
      <c r="A202" s="448">
        <v>193</v>
      </c>
      <c r="B202" s="449" t="str">
        <f t="shared" ref="B202:B265" si="45">CONCATENATE(INT((A202-1)/12)+1,"-й год ",A202-1-INT((A202-1)/12)*12+1,"-й мес")</f>
        <v>17-й год 1-й мес</v>
      </c>
      <c r="C202" s="438">
        <f t="shared" ref="C202" si="46">ROUND(D202/12,0)</f>
        <v>4355</v>
      </c>
      <c r="D202" s="450">
        <f t="shared" ref="D202:D265" si="47">DATE(YEAR(D201),MONTH(D201)+1,DAY(D201))</f>
        <v>52263</v>
      </c>
      <c r="E202" s="451">
        <f t="shared" ref="E202:E265" si="48">IF(Q202*$N$4/100/12/(1-(1+$N$4/100/12)^(-P202))&lt;H201,ROUNDUP(Q202*$N$4/100/12/(1-(1+$N$4/100/12)^(-P202)),0),H201+G202)</f>
        <v>0</v>
      </c>
      <c r="F202" s="452">
        <f t="shared" ref="F202:F265" si="49">E202-G202</f>
        <v>0</v>
      </c>
      <c r="G202" s="452">
        <f t="shared" si="39"/>
        <v>0</v>
      </c>
      <c r="H202" s="452">
        <f t="shared" ref="H202:H265" si="50">H201-F202-M202-N202</f>
        <v>0</v>
      </c>
      <c r="I202" s="453">
        <f t="shared" ref="I202:I265" si="51">J202+K202</f>
        <v>0</v>
      </c>
      <c r="J202" s="452">
        <f t="shared" si="40"/>
        <v>0</v>
      </c>
      <c r="K202" s="452">
        <f t="shared" si="44"/>
        <v>0</v>
      </c>
      <c r="L202" s="454">
        <f t="shared" si="41"/>
        <v>0</v>
      </c>
      <c r="M202" s="455">
        <v>0</v>
      </c>
      <c r="N202" s="456">
        <v>0</v>
      </c>
      <c r="O202" s="446">
        <f t="shared" ref="O202:O265" si="52">IF(ISBLANK(M201),VALUE(O201),ROW(M201))</f>
        <v>201</v>
      </c>
      <c r="P202" s="434">
        <f t="shared" si="42"/>
        <v>-107.96712328767123</v>
      </c>
      <c r="Q202" s="447">
        <f t="shared" ref="Q202:Q265" si="53">INDEX(H:H,O202,1)</f>
        <v>0</v>
      </c>
    </row>
    <row r="203" spans="1:17" ht="12.75" hidden="1" customHeight="1" x14ac:dyDescent="0.2">
      <c r="A203" s="457">
        <v>194</v>
      </c>
      <c r="B203" s="458" t="str">
        <f t="shared" si="45"/>
        <v>17-й год 2-й мес</v>
      </c>
      <c r="C203" s="458"/>
      <c r="D203" s="459">
        <f t="shared" si="47"/>
        <v>52291</v>
      </c>
      <c r="E203" s="460">
        <f t="shared" si="48"/>
        <v>0</v>
      </c>
      <c r="F203" s="461">
        <f t="shared" si="49"/>
        <v>0</v>
      </c>
      <c r="G203" s="461">
        <f t="shared" ref="G203:G266" si="54">H202*$N$4*(D203-D202)/(DATE(YEAR(D203)+1,1,1)-DATE(YEAR(D203),1,1))/100</f>
        <v>0</v>
      </c>
      <c r="H203" s="462">
        <f t="shared" si="50"/>
        <v>0</v>
      </c>
      <c r="I203" s="460">
        <f t="shared" si="51"/>
        <v>0</v>
      </c>
      <c r="J203" s="461">
        <f t="shared" ref="J203:J266" si="55">IF($N$3/$N$5&lt;L202,$N$3/$N$5,L202)</f>
        <v>0</v>
      </c>
      <c r="K203" s="461">
        <f t="shared" ref="K203:K266" si="56">L202*$N$4/12/100</f>
        <v>0</v>
      </c>
      <c r="L203" s="462">
        <f t="shared" ref="L203:L266" si="57">L202-J203-M203-N203</f>
        <v>0</v>
      </c>
      <c r="M203" s="463"/>
      <c r="N203" s="464"/>
      <c r="O203" s="446">
        <f t="shared" si="52"/>
        <v>202</v>
      </c>
      <c r="P203" s="434">
        <f t="shared" ref="P203:P266" si="58">P202+O202-O203</f>
        <v>-108.96712328767123</v>
      </c>
      <c r="Q203" s="447">
        <f t="shared" si="53"/>
        <v>0</v>
      </c>
    </row>
    <row r="204" spans="1:17" ht="12.75" hidden="1" customHeight="1" x14ac:dyDescent="0.2">
      <c r="A204" s="457">
        <v>195</v>
      </c>
      <c r="B204" s="458" t="str">
        <f t="shared" si="45"/>
        <v>17-й год 3-й мес</v>
      </c>
      <c r="C204" s="458"/>
      <c r="D204" s="459">
        <f t="shared" si="47"/>
        <v>52322</v>
      </c>
      <c r="E204" s="460">
        <f t="shared" si="48"/>
        <v>0</v>
      </c>
      <c r="F204" s="461">
        <f t="shared" si="49"/>
        <v>0</v>
      </c>
      <c r="G204" s="461">
        <f t="shared" si="54"/>
        <v>0</v>
      </c>
      <c r="H204" s="462">
        <f t="shared" si="50"/>
        <v>0</v>
      </c>
      <c r="I204" s="460">
        <f t="shared" si="51"/>
        <v>0</v>
      </c>
      <c r="J204" s="461">
        <f t="shared" si="55"/>
        <v>0</v>
      </c>
      <c r="K204" s="461">
        <f t="shared" si="56"/>
        <v>0</v>
      </c>
      <c r="L204" s="462">
        <f t="shared" si="57"/>
        <v>0</v>
      </c>
      <c r="M204" s="463"/>
      <c r="N204" s="464"/>
      <c r="O204" s="446">
        <f t="shared" si="52"/>
        <v>202</v>
      </c>
      <c r="P204" s="434">
        <f t="shared" si="58"/>
        <v>-108.96712328767123</v>
      </c>
      <c r="Q204" s="447">
        <f t="shared" si="53"/>
        <v>0</v>
      </c>
    </row>
    <row r="205" spans="1:17" ht="12.75" hidden="1" customHeight="1" x14ac:dyDescent="0.2">
      <c r="A205" s="457">
        <v>196</v>
      </c>
      <c r="B205" s="458" t="str">
        <f t="shared" si="45"/>
        <v>17-й год 4-й мес</v>
      </c>
      <c r="C205" s="458"/>
      <c r="D205" s="459">
        <f t="shared" si="47"/>
        <v>52352</v>
      </c>
      <c r="E205" s="460">
        <f t="shared" si="48"/>
        <v>0</v>
      </c>
      <c r="F205" s="461">
        <f t="shared" si="49"/>
        <v>0</v>
      </c>
      <c r="G205" s="461">
        <f t="shared" si="54"/>
        <v>0</v>
      </c>
      <c r="H205" s="462">
        <f t="shared" si="50"/>
        <v>0</v>
      </c>
      <c r="I205" s="460">
        <f t="shared" si="51"/>
        <v>0</v>
      </c>
      <c r="J205" s="461">
        <f t="shared" si="55"/>
        <v>0</v>
      </c>
      <c r="K205" s="461">
        <f t="shared" si="56"/>
        <v>0</v>
      </c>
      <c r="L205" s="462">
        <f t="shared" si="57"/>
        <v>0</v>
      </c>
      <c r="M205" s="463"/>
      <c r="N205" s="464"/>
      <c r="O205" s="446">
        <f t="shared" si="52"/>
        <v>202</v>
      </c>
      <c r="P205" s="434">
        <f t="shared" si="58"/>
        <v>-108.96712328767123</v>
      </c>
      <c r="Q205" s="447">
        <f t="shared" si="53"/>
        <v>0</v>
      </c>
    </row>
    <row r="206" spans="1:17" ht="12.75" hidden="1" customHeight="1" x14ac:dyDescent="0.2">
      <c r="A206" s="457">
        <v>197</v>
      </c>
      <c r="B206" s="458" t="str">
        <f t="shared" si="45"/>
        <v>17-й год 5-й мес</v>
      </c>
      <c r="C206" s="458"/>
      <c r="D206" s="459">
        <f t="shared" si="47"/>
        <v>52383</v>
      </c>
      <c r="E206" s="460">
        <f t="shared" si="48"/>
        <v>0</v>
      </c>
      <c r="F206" s="461">
        <f t="shared" si="49"/>
        <v>0</v>
      </c>
      <c r="G206" s="461">
        <f t="shared" si="54"/>
        <v>0</v>
      </c>
      <c r="H206" s="462">
        <f t="shared" si="50"/>
        <v>0</v>
      </c>
      <c r="I206" s="460">
        <f t="shared" si="51"/>
        <v>0</v>
      </c>
      <c r="J206" s="461">
        <f t="shared" si="55"/>
        <v>0</v>
      </c>
      <c r="K206" s="461">
        <f t="shared" si="56"/>
        <v>0</v>
      </c>
      <c r="L206" s="462">
        <f t="shared" si="57"/>
        <v>0</v>
      </c>
      <c r="M206" s="463"/>
      <c r="N206" s="464"/>
      <c r="O206" s="446">
        <f t="shared" si="52"/>
        <v>202</v>
      </c>
      <c r="P206" s="434">
        <f t="shared" si="58"/>
        <v>-108.96712328767123</v>
      </c>
      <c r="Q206" s="447">
        <f t="shared" si="53"/>
        <v>0</v>
      </c>
    </row>
    <row r="207" spans="1:17" ht="12.75" hidden="1" customHeight="1" x14ac:dyDescent="0.2">
      <c r="A207" s="457">
        <v>198</v>
      </c>
      <c r="B207" s="458" t="str">
        <f t="shared" si="45"/>
        <v>17-й год 6-й мес</v>
      </c>
      <c r="C207" s="458"/>
      <c r="D207" s="459">
        <f t="shared" si="47"/>
        <v>52413</v>
      </c>
      <c r="E207" s="460">
        <f t="shared" si="48"/>
        <v>0</v>
      </c>
      <c r="F207" s="461">
        <f t="shared" si="49"/>
        <v>0</v>
      </c>
      <c r="G207" s="461">
        <f t="shared" si="54"/>
        <v>0</v>
      </c>
      <c r="H207" s="462">
        <f t="shared" si="50"/>
        <v>0</v>
      </c>
      <c r="I207" s="460">
        <f t="shared" si="51"/>
        <v>0</v>
      </c>
      <c r="J207" s="461">
        <f t="shared" si="55"/>
        <v>0</v>
      </c>
      <c r="K207" s="461">
        <f t="shared" si="56"/>
        <v>0</v>
      </c>
      <c r="L207" s="462">
        <f t="shared" si="57"/>
        <v>0</v>
      </c>
      <c r="M207" s="463"/>
      <c r="N207" s="464"/>
      <c r="O207" s="446">
        <f t="shared" si="52"/>
        <v>202</v>
      </c>
      <c r="P207" s="434">
        <f t="shared" si="58"/>
        <v>-108.96712328767123</v>
      </c>
      <c r="Q207" s="447">
        <f t="shared" si="53"/>
        <v>0</v>
      </c>
    </row>
    <row r="208" spans="1:17" ht="12.75" hidden="1" customHeight="1" x14ac:dyDescent="0.2">
      <c r="A208" s="457">
        <v>199</v>
      </c>
      <c r="B208" s="458" t="str">
        <f t="shared" si="45"/>
        <v>17-й год 7-й мес</v>
      </c>
      <c r="C208" s="458"/>
      <c r="D208" s="459">
        <f t="shared" si="47"/>
        <v>52444</v>
      </c>
      <c r="E208" s="460">
        <f t="shared" si="48"/>
        <v>0</v>
      </c>
      <c r="F208" s="461">
        <f t="shared" si="49"/>
        <v>0</v>
      </c>
      <c r="G208" s="461">
        <f t="shared" si="54"/>
        <v>0</v>
      </c>
      <c r="H208" s="462">
        <f t="shared" si="50"/>
        <v>0</v>
      </c>
      <c r="I208" s="460">
        <f t="shared" si="51"/>
        <v>0</v>
      </c>
      <c r="J208" s="461">
        <f t="shared" si="55"/>
        <v>0</v>
      </c>
      <c r="K208" s="461">
        <f t="shared" si="56"/>
        <v>0</v>
      </c>
      <c r="L208" s="462">
        <f t="shared" si="57"/>
        <v>0</v>
      </c>
      <c r="M208" s="463"/>
      <c r="N208" s="464"/>
      <c r="O208" s="446">
        <f t="shared" si="52"/>
        <v>202</v>
      </c>
      <c r="P208" s="434">
        <f t="shared" si="58"/>
        <v>-108.96712328767123</v>
      </c>
      <c r="Q208" s="447">
        <f t="shared" si="53"/>
        <v>0</v>
      </c>
    </row>
    <row r="209" spans="1:17" ht="12.75" hidden="1" customHeight="1" x14ac:dyDescent="0.2">
      <c r="A209" s="457">
        <v>200</v>
      </c>
      <c r="B209" s="458" t="str">
        <f t="shared" si="45"/>
        <v>17-й год 8-й мес</v>
      </c>
      <c r="C209" s="458"/>
      <c r="D209" s="459">
        <f t="shared" si="47"/>
        <v>52475</v>
      </c>
      <c r="E209" s="460">
        <f t="shared" si="48"/>
        <v>0</v>
      </c>
      <c r="F209" s="461">
        <f t="shared" si="49"/>
        <v>0</v>
      </c>
      <c r="G209" s="461">
        <f t="shared" si="54"/>
        <v>0</v>
      </c>
      <c r="H209" s="462">
        <f t="shared" si="50"/>
        <v>0</v>
      </c>
      <c r="I209" s="460">
        <f t="shared" si="51"/>
        <v>0</v>
      </c>
      <c r="J209" s="461">
        <f t="shared" si="55"/>
        <v>0</v>
      </c>
      <c r="K209" s="461">
        <f t="shared" si="56"/>
        <v>0</v>
      </c>
      <c r="L209" s="462">
        <f t="shared" si="57"/>
        <v>0</v>
      </c>
      <c r="M209" s="463"/>
      <c r="N209" s="464"/>
      <c r="O209" s="446">
        <f t="shared" si="52"/>
        <v>202</v>
      </c>
      <c r="P209" s="434">
        <f t="shared" si="58"/>
        <v>-108.96712328767123</v>
      </c>
      <c r="Q209" s="447">
        <f t="shared" si="53"/>
        <v>0</v>
      </c>
    </row>
    <row r="210" spans="1:17" ht="12.75" hidden="1" customHeight="1" x14ac:dyDescent="0.2">
      <c r="A210" s="457">
        <v>201</v>
      </c>
      <c r="B210" s="458" t="str">
        <f t="shared" si="45"/>
        <v>17-й год 9-й мес</v>
      </c>
      <c r="C210" s="458"/>
      <c r="D210" s="459">
        <f t="shared" si="47"/>
        <v>52505</v>
      </c>
      <c r="E210" s="460">
        <f t="shared" si="48"/>
        <v>0</v>
      </c>
      <c r="F210" s="461">
        <f t="shared" si="49"/>
        <v>0</v>
      </c>
      <c r="G210" s="461">
        <f t="shared" si="54"/>
        <v>0</v>
      </c>
      <c r="H210" s="462">
        <f t="shared" si="50"/>
        <v>0</v>
      </c>
      <c r="I210" s="460">
        <f t="shared" si="51"/>
        <v>0</v>
      </c>
      <c r="J210" s="461">
        <f t="shared" si="55"/>
        <v>0</v>
      </c>
      <c r="K210" s="461">
        <f t="shared" si="56"/>
        <v>0</v>
      </c>
      <c r="L210" s="462">
        <f t="shared" si="57"/>
        <v>0</v>
      </c>
      <c r="M210" s="463"/>
      <c r="N210" s="464"/>
      <c r="O210" s="446">
        <f t="shared" si="52"/>
        <v>202</v>
      </c>
      <c r="P210" s="434">
        <f t="shared" si="58"/>
        <v>-108.96712328767123</v>
      </c>
      <c r="Q210" s="447">
        <f t="shared" si="53"/>
        <v>0</v>
      </c>
    </row>
    <row r="211" spans="1:17" ht="12.75" hidden="1" customHeight="1" x14ac:dyDescent="0.2">
      <c r="A211" s="457">
        <v>202</v>
      </c>
      <c r="B211" s="458" t="str">
        <f t="shared" si="45"/>
        <v>17-й год 10-й мес</v>
      </c>
      <c r="C211" s="458"/>
      <c r="D211" s="459">
        <f t="shared" si="47"/>
        <v>52536</v>
      </c>
      <c r="E211" s="460">
        <f t="shared" si="48"/>
        <v>0</v>
      </c>
      <c r="F211" s="461">
        <f t="shared" si="49"/>
        <v>0</v>
      </c>
      <c r="G211" s="461">
        <f t="shared" si="54"/>
        <v>0</v>
      </c>
      <c r="H211" s="462">
        <f t="shared" si="50"/>
        <v>0</v>
      </c>
      <c r="I211" s="460">
        <f t="shared" si="51"/>
        <v>0</v>
      </c>
      <c r="J211" s="461">
        <f t="shared" si="55"/>
        <v>0</v>
      </c>
      <c r="K211" s="461">
        <f t="shared" si="56"/>
        <v>0</v>
      </c>
      <c r="L211" s="462">
        <f t="shared" si="57"/>
        <v>0</v>
      </c>
      <c r="M211" s="463"/>
      <c r="N211" s="464"/>
      <c r="O211" s="446">
        <f t="shared" si="52"/>
        <v>202</v>
      </c>
      <c r="P211" s="434">
        <f t="shared" si="58"/>
        <v>-108.96712328767123</v>
      </c>
      <c r="Q211" s="447">
        <f t="shared" si="53"/>
        <v>0</v>
      </c>
    </row>
    <row r="212" spans="1:17" ht="12.75" hidden="1" customHeight="1" x14ac:dyDescent="0.2">
      <c r="A212" s="457">
        <v>203</v>
      </c>
      <c r="B212" s="458" t="str">
        <f t="shared" si="45"/>
        <v>17-й год 11-й мес</v>
      </c>
      <c r="C212" s="458"/>
      <c r="D212" s="459">
        <f t="shared" si="47"/>
        <v>52566</v>
      </c>
      <c r="E212" s="460">
        <f t="shared" si="48"/>
        <v>0</v>
      </c>
      <c r="F212" s="461">
        <f t="shared" si="49"/>
        <v>0</v>
      </c>
      <c r="G212" s="461">
        <f t="shared" si="54"/>
        <v>0</v>
      </c>
      <c r="H212" s="462">
        <f t="shared" si="50"/>
        <v>0</v>
      </c>
      <c r="I212" s="460">
        <f t="shared" si="51"/>
        <v>0</v>
      </c>
      <c r="J212" s="461">
        <f t="shared" si="55"/>
        <v>0</v>
      </c>
      <c r="K212" s="461">
        <f t="shared" si="56"/>
        <v>0</v>
      </c>
      <c r="L212" s="462">
        <f t="shared" si="57"/>
        <v>0</v>
      </c>
      <c r="M212" s="463"/>
      <c r="N212" s="464"/>
      <c r="O212" s="446">
        <f t="shared" si="52"/>
        <v>202</v>
      </c>
      <c r="P212" s="434">
        <f t="shared" si="58"/>
        <v>-108.96712328767123</v>
      </c>
      <c r="Q212" s="447">
        <f t="shared" si="53"/>
        <v>0</v>
      </c>
    </row>
    <row r="213" spans="1:17" ht="12.75" hidden="1" customHeight="1" x14ac:dyDescent="0.2">
      <c r="A213" s="457">
        <v>204</v>
      </c>
      <c r="B213" s="458" t="str">
        <f t="shared" si="45"/>
        <v>17-й год 12-й мес</v>
      </c>
      <c r="C213" s="458"/>
      <c r="D213" s="459">
        <f t="shared" si="47"/>
        <v>52597</v>
      </c>
      <c r="E213" s="460">
        <f t="shared" si="48"/>
        <v>0</v>
      </c>
      <c r="F213" s="461">
        <f t="shared" si="49"/>
        <v>0</v>
      </c>
      <c r="G213" s="461">
        <f t="shared" si="54"/>
        <v>0</v>
      </c>
      <c r="H213" s="462">
        <f t="shared" si="50"/>
        <v>0</v>
      </c>
      <c r="I213" s="460">
        <f t="shared" si="51"/>
        <v>0</v>
      </c>
      <c r="J213" s="461">
        <f t="shared" si="55"/>
        <v>0</v>
      </c>
      <c r="K213" s="461">
        <f t="shared" si="56"/>
        <v>0</v>
      </c>
      <c r="L213" s="462">
        <f t="shared" si="57"/>
        <v>0</v>
      </c>
      <c r="M213" s="463"/>
      <c r="N213" s="464"/>
      <c r="O213" s="446">
        <f t="shared" si="52"/>
        <v>202</v>
      </c>
      <c r="P213" s="434">
        <f t="shared" si="58"/>
        <v>-108.96712328767123</v>
      </c>
      <c r="Q213" s="447">
        <f t="shared" si="53"/>
        <v>0</v>
      </c>
    </row>
    <row r="214" spans="1:17" ht="12.75" hidden="1" customHeight="1" x14ac:dyDescent="0.2">
      <c r="A214" s="465">
        <v>205</v>
      </c>
      <c r="B214" s="458" t="str">
        <f t="shared" si="45"/>
        <v>18-й год 1-й мес</v>
      </c>
      <c r="C214" s="458"/>
      <c r="D214" s="459">
        <f t="shared" si="47"/>
        <v>52628</v>
      </c>
      <c r="E214" s="460">
        <f t="shared" si="48"/>
        <v>0</v>
      </c>
      <c r="F214" s="466">
        <f t="shared" si="49"/>
        <v>0</v>
      </c>
      <c r="G214" s="461">
        <f t="shared" si="54"/>
        <v>0</v>
      </c>
      <c r="H214" s="467">
        <f t="shared" si="50"/>
        <v>0</v>
      </c>
      <c r="I214" s="460">
        <f t="shared" si="51"/>
        <v>0</v>
      </c>
      <c r="J214" s="466">
        <f t="shared" si="55"/>
        <v>0</v>
      </c>
      <c r="K214" s="461">
        <f t="shared" si="56"/>
        <v>0</v>
      </c>
      <c r="L214" s="467">
        <f t="shared" si="57"/>
        <v>0</v>
      </c>
      <c r="M214" s="468"/>
      <c r="N214" s="469"/>
      <c r="O214" s="446">
        <f t="shared" si="52"/>
        <v>202</v>
      </c>
      <c r="P214" s="434">
        <f t="shared" si="58"/>
        <v>-108.96712328767123</v>
      </c>
      <c r="Q214" s="447">
        <f t="shared" si="53"/>
        <v>0</v>
      </c>
    </row>
    <row r="215" spans="1:17" ht="12.75" hidden="1" customHeight="1" x14ac:dyDescent="0.2">
      <c r="A215" s="470">
        <v>206</v>
      </c>
      <c r="B215" s="458" t="str">
        <f t="shared" si="45"/>
        <v>18-й год 2-й мес</v>
      </c>
      <c r="C215" s="458"/>
      <c r="D215" s="459">
        <f t="shared" si="47"/>
        <v>52657</v>
      </c>
      <c r="E215" s="460">
        <f t="shared" si="48"/>
        <v>0</v>
      </c>
      <c r="F215" s="461">
        <f t="shared" si="49"/>
        <v>0</v>
      </c>
      <c r="G215" s="461">
        <f t="shared" si="54"/>
        <v>0</v>
      </c>
      <c r="H215" s="462">
        <f t="shared" si="50"/>
        <v>0</v>
      </c>
      <c r="I215" s="460">
        <f t="shared" si="51"/>
        <v>0</v>
      </c>
      <c r="J215" s="461">
        <f t="shared" si="55"/>
        <v>0</v>
      </c>
      <c r="K215" s="461">
        <f t="shared" si="56"/>
        <v>0</v>
      </c>
      <c r="L215" s="462">
        <f t="shared" si="57"/>
        <v>0</v>
      </c>
      <c r="M215" s="463"/>
      <c r="N215" s="464"/>
      <c r="O215" s="446">
        <f t="shared" si="52"/>
        <v>202</v>
      </c>
      <c r="P215" s="434">
        <f t="shared" si="58"/>
        <v>-108.96712328767123</v>
      </c>
      <c r="Q215" s="447">
        <f t="shared" si="53"/>
        <v>0</v>
      </c>
    </row>
    <row r="216" spans="1:17" ht="12.75" hidden="1" customHeight="1" x14ac:dyDescent="0.2">
      <c r="A216" s="470">
        <v>207</v>
      </c>
      <c r="B216" s="458" t="str">
        <f t="shared" si="45"/>
        <v>18-й год 3-й мес</v>
      </c>
      <c r="C216" s="458"/>
      <c r="D216" s="459">
        <f t="shared" si="47"/>
        <v>52688</v>
      </c>
      <c r="E216" s="460">
        <f t="shared" si="48"/>
        <v>0</v>
      </c>
      <c r="F216" s="461">
        <f t="shared" si="49"/>
        <v>0</v>
      </c>
      <c r="G216" s="461">
        <f t="shared" si="54"/>
        <v>0</v>
      </c>
      <c r="H216" s="462">
        <f t="shared" si="50"/>
        <v>0</v>
      </c>
      <c r="I216" s="460">
        <f t="shared" si="51"/>
        <v>0</v>
      </c>
      <c r="J216" s="461">
        <f t="shared" si="55"/>
        <v>0</v>
      </c>
      <c r="K216" s="461">
        <f t="shared" si="56"/>
        <v>0</v>
      </c>
      <c r="L216" s="462">
        <f t="shared" si="57"/>
        <v>0</v>
      </c>
      <c r="M216" s="463"/>
      <c r="N216" s="464"/>
      <c r="O216" s="446">
        <f t="shared" si="52"/>
        <v>202</v>
      </c>
      <c r="P216" s="434">
        <f t="shared" si="58"/>
        <v>-108.96712328767123</v>
      </c>
      <c r="Q216" s="447">
        <f t="shared" si="53"/>
        <v>0</v>
      </c>
    </row>
    <row r="217" spans="1:17" ht="12.75" hidden="1" customHeight="1" x14ac:dyDescent="0.2">
      <c r="A217" s="470">
        <v>208</v>
      </c>
      <c r="B217" s="458" t="str">
        <f t="shared" si="45"/>
        <v>18-й год 4-й мес</v>
      </c>
      <c r="C217" s="458"/>
      <c r="D217" s="459">
        <f t="shared" si="47"/>
        <v>52718</v>
      </c>
      <c r="E217" s="460">
        <f t="shared" si="48"/>
        <v>0</v>
      </c>
      <c r="F217" s="461">
        <f t="shared" si="49"/>
        <v>0</v>
      </c>
      <c r="G217" s="461">
        <f t="shared" si="54"/>
        <v>0</v>
      </c>
      <c r="H217" s="462">
        <f t="shared" si="50"/>
        <v>0</v>
      </c>
      <c r="I217" s="460">
        <f t="shared" si="51"/>
        <v>0</v>
      </c>
      <c r="J217" s="461">
        <f t="shared" si="55"/>
        <v>0</v>
      </c>
      <c r="K217" s="461">
        <f t="shared" si="56"/>
        <v>0</v>
      </c>
      <c r="L217" s="462">
        <f t="shared" si="57"/>
        <v>0</v>
      </c>
      <c r="M217" s="463"/>
      <c r="N217" s="464"/>
      <c r="O217" s="446">
        <f t="shared" si="52"/>
        <v>202</v>
      </c>
      <c r="P217" s="434">
        <f t="shared" si="58"/>
        <v>-108.96712328767123</v>
      </c>
      <c r="Q217" s="447">
        <f t="shared" si="53"/>
        <v>0</v>
      </c>
    </row>
    <row r="218" spans="1:17" ht="12.75" hidden="1" customHeight="1" x14ac:dyDescent="0.2">
      <c r="A218" s="470">
        <v>209</v>
      </c>
      <c r="B218" s="458" t="str">
        <f t="shared" si="45"/>
        <v>18-й год 5-й мес</v>
      </c>
      <c r="C218" s="458"/>
      <c r="D218" s="459">
        <f t="shared" si="47"/>
        <v>52749</v>
      </c>
      <c r="E218" s="460">
        <f t="shared" si="48"/>
        <v>0</v>
      </c>
      <c r="F218" s="461">
        <f t="shared" si="49"/>
        <v>0</v>
      </c>
      <c r="G218" s="461">
        <f t="shared" si="54"/>
        <v>0</v>
      </c>
      <c r="H218" s="462">
        <f t="shared" si="50"/>
        <v>0</v>
      </c>
      <c r="I218" s="460">
        <f t="shared" si="51"/>
        <v>0</v>
      </c>
      <c r="J218" s="461">
        <f t="shared" si="55"/>
        <v>0</v>
      </c>
      <c r="K218" s="461">
        <f t="shared" si="56"/>
        <v>0</v>
      </c>
      <c r="L218" s="462">
        <f t="shared" si="57"/>
        <v>0</v>
      </c>
      <c r="M218" s="463"/>
      <c r="N218" s="464"/>
      <c r="O218" s="446">
        <f t="shared" si="52"/>
        <v>202</v>
      </c>
      <c r="P218" s="434">
        <f t="shared" si="58"/>
        <v>-108.96712328767123</v>
      </c>
      <c r="Q218" s="447">
        <f t="shared" si="53"/>
        <v>0</v>
      </c>
    </row>
    <row r="219" spans="1:17" ht="12.75" hidden="1" customHeight="1" x14ac:dyDescent="0.2">
      <c r="A219" s="470">
        <v>210</v>
      </c>
      <c r="B219" s="458" t="str">
        <f t="shared" si="45"/>
        <v>18-й год 6-й мес</v>
      </c>
      <c r="C219" s="458"/>
      <c r="D219" s="459">
        <f t="shared" si="47"/>
        <v>52779</v>
      </c>
      <c r="E219" s="460">
        <f t="shared" si="48"/>
        <v>0</v>
      </c>
      <c r="F219" s="461">
        <f t="shared" si="49"/>
        <v>0</v>
      </c>
      <c r="G219" s="461">
        <f t="shared" si="54"/>
        <v>0</v>
      </c>
      <c r="H219" s="462">
        <f t="shared" si="50"/>
        <v>0</v>
      </c>
      <c r="I219" s="460">
        <f t="shared" si="51"/>
        <v>0</v>
      </c>
      <c r="J219" s="461">
        <f t="shared" si="55"/>
        <v>0</v>
      </c>
      <c r="K219" s="461">
        <f t="shared" si="56"/>
        <v>0</v>
      </c>
      <c r="L219" s="462">
        <f t="shared" si="57"/>
        <v>0</v>
      </c>
      <c r="M219" s="463"/>
      <c r="N219" s="464"/>
      <c r="O219" s="446">
        <f t="shared" si="52"/>
        <v>202</v>
      </c>
      <c r="P219" s="434">
        <f t="shared" si="58"/>
        <v>-108.96712328767123</v>
      </c>
      <c r="Q219" s="447">
        <f t="shared" si="53"/>
        <v>0</v>
      </c>
    </row>
    <row r="220" spans="1:17" ht="12.75" hidden="1" customHeight="1" x14ac:dyDescent="0.2">
      <c r="A220" s="470">
        <v>211</v>
      </c>
      <c r="B220" s="458" t="str">
        <f t="shared" si="45"/>
        <v>18-й год 7-й мес</v>
      </c>
      <c r="C220" s="458"/>
      <c r="D220" s="459">
        <f t="shared" si="47"/>
        <v>52810</v>
      </c>
      <c r="E220" s="460">
        <f t="shared" si="48"/>
        <v>0</v>
      </c>
      <c r="F220" s="461">
        <f t="shared" si="49"/>
        <v>0</v>
      </c>
      <c r="G220" s="461">
        <f t="shared" si="54"/>
        <v>0</v>
      </c>
      <c r="H220" s="462">
        <f t="shared" si="50"/>
        <v>0</v>
      </c>
      <c r="I220" s="460">
        <f t="shared" si="51"/>
        <v>0</v>
      </c>
      <c r="J220" s="461">
        <f t="shared" si="55"/>
        <v>0</v>
      </c>
      <c r="K220" s="461">
        <f t="shared" si="56"/>
        <v>0</v>
      </c>
      <c r="L220" s="462">
        <f t="shared" si="57"/>
        <v>0</v>
      </c>
      <c r="M220" s="463"/>
      <c r="N220" s="464"/>
      <c r="O220" s="446">
        <f t="shared" si="52"/>
        <v>202</v>
      </c>
      <c r="P220" s="434">
        <f t="shared" si="58"/>
        <v>-108.96712328767123</v>
      </c>
      <c r="Q220" s="447">
        <f t="shared" si="53"/>
        <v>0</v>
      </c>
    </row>
    <row r="221" spans="1:17" ht="12.75" hidden="1" customHeight="1" x14ac:dyDescent="0.2">
      <c r="A221" s="470">
        <v>212</v>
      </c>
      <c r="B221" s="458" t="str">
        <f t="shared" si="45"/>
        <v>18-й год 8-й мес</v>
      </c>
      <c r="C221" s="458"/>
      <c r="D221" s="459">
        <f t="shared" si="47"/>
        <v>52841</v>
      </c>
      <c r="E221" s="460">
        <f t="shared" si="48"/>
        <v>0</v>
      </c>
      <c r="F221" s="461">
        <f t="shared" si="49"/>
        <v>0</v>
      </c>
      <c r="G221" s="461">
        <f t="shared" si="54"/>
        <v>0</v>
      </c>
      <c r="H221" s="462">
        <f t="shared" si="50"/>
        <v>0</v>
      </c>
      <c r="I221" s="460">
        <f t="shared" si="51"/>
        <v>0</v>
      </c>
      <c r="J221" s="461">
        <f t="shared" si="55"/>
        <v>0</v>
      </c>
      <c r="K221" s="461">
        <f t="shared" si="56"/>
        <v>0</v>
      </c>
      <c r="L221" s="462">
        <f t="shared" si="57"/>
        <v>0</v>
      </c>
      <c r="M221" s="463"/>
      <c r="N221" s="464"/>
      <c r="O221" s="446">
        <f t="shared" si="52"/>
        <v>202</v>
      </c>
      <c r="P221" s="434">
        <f t="shared" si="58"/>
        <v>-108.96712328767123</v>
      </c>
      <c r="Q221" s="447">
        <f t="shared" si="53"/>
        <v>0</v>
      </c>
    </row>
    <row r="222" spans="1:17" ht="12.75" hidden="1" customHeight="1" x14ac:dyDescent="0.2">
      <c r="A222" s="470">
        <v>213</v>
      </c>
      <c r="B222" s="458" t="str">
        <f t="shared" si="45"/>
        <v>18-й год 9-й мес</v>
      </c>
      <c r="C222" s="458"/>
      <c r="D222" s="459">
        <f t="shared" si="47"/>
        <v>52871</v>
      </c>
      <c r="E222" s="460">
        <f t="shared" si="48"/>
        <v>0</v>
      </c>
      <c r="F222" s="461">
        <f t="shared" si="49"/>
        <v>0</v>
      </c>
      <c r="G222" s="461">
        <f t="shared" si="54"/>
        <v>0</v>
      </c>
      <c r="H222" s="462">
        <f t="shared" si="50"/>
        <v>0</v>
      </c>
      <c r="I222" s="460">
        <f t="shared" si="51"/>
        <v>0</v>
      </c>
      <c r="J222" s="461">
        <f t="shared" si="55"/>
        <v>0</v>
      </c>
      <c r="K222" s="461">
        <f t="shared" si="56"/>
        <v>0</v>
      </c>
      <c r="L222" s="462">
        <f t="shared" si="57"/>
        <v>0</v>
      </c>
      <c r="M222" s="463"/>
      <c r="N222" s="464"/>
      <c r="O222" s="446">
        <f t="shared" si="52"/>
        <v>202</v>
      </c>
      <c r="P222" s="434">
        <f t="shared" si="58"/>
        <v>-108.96712328767123</v>
      </c>
      <c r="Q222" s="447">
        <f t="shared" si="53"/>
        <v>0</v>
      </c>
    </row>
    <row r="223" spans="1:17" ht="12.75" hidden="1" customHeight="1" x14ac:dyDescent="0.2">
      <c r="A223" s="470">
        <v>214</v>
      </c>
      <c r="B223" s="458" t="str">
        <f t="shared" si="45"/>
        <v>18-й год 10-й мес</v>
      </c>
      <c r="C223" s="458"/>
      <c r="D223" s="459">
        <f t="shared" si="47"/>
        <v>52902</v>
      </c>
      <c r="E223" s="460">
        <f t="shared" si="48"/>
        <v>0</v>
      </c>
      <c r="F223" s="461">
        <f t="shared" si="49"/>
        <v>0</v>
      </c>
      <c r="G223" s="461">
        <f t="shared" si="54"/>
        <v>0</v>
      </c>
      <c r="H223" s="462">
        <f t="shared" si="50"/>
        <v>0</v>
      </c>
      <c r="I223" s="460">
        <f t="shared" si="51"/>
        <v>0</v>
      </c>
      <c r="J223" s="461">
        <f t="shared" si="55"/>
        <v>0</v>
      </c>
      <c r="K223" s="461">
        <f t="shared" si="56"/>
        <v>0</v>
      </c>
      <c r="L223" s="462">
        <f t="shared" si="57"/>
        <v>0</v>
      </c>
      <c r="M223" s="463"/>
      <c r="N223" s="464"/>
      <c r="O223" s="446">
        <f t="shared" si="52"/>
        <v>202</v>
      </c>
      <c r="P223" s="434">
        <f t="shared" si="58"/>
        <v>-108.96712328767123</v>
      </c>
      <c r="Q223" s="447">
        <f t="shared" si="53"/>
        <v>0</v>
      </c>
    </row>
    <row r="224" spans="1:17" ht="12.75" hidden="1" customHeight="1" x14ac:dyDescent="0.2">
      <c r="A224" s="470">
        <v>215</v>
      </c>
      <c r="B224" s="458" t="str">
        <f t="shared" si="45"/>
        <v>18-й год 11-й мес</v>
      </c>
      <c r="C224" s="458"/>
      <c r="D224" s="459">
        <f t="shared" si="47"/>
        <v>52932</v>
      </c>
      <c r="E224" s="460">
        <f t="shared" si="48"/>
        <v>0</v>
      </c>
      <c r="F224" s="461">
        <f t="shared" si="49"/>
        <v>0</v>
      </c>
      <c r="G224" s="461">
        <f t="shared" si="54"/>
        <v>0</v>
      </c>
      <c r="H224" s="462">
        <f t="shared" si="50"/>
        <v>0</v>
      </c>
      <c r="I224" s="460">
        <f t="shared" si="51"/>
        <v>0</v>
      </c>
      <c r="J224" s="461">
        <f t="shared" si="55"/>
        <v>0</v>
      </c>
      <c r="K224" s="461">
        <f t="shared" si="56"/>
        <v>0</v>
      </c>
      <c r="L224" s="462">
        <f t="shared" si="57"/>
        <v>0</v>
      </c>
      <c r="M224" s="463"/>
      <c r="N224" s="464"/>
      <c r="O224" s="446">
        <f t="shared" si="52"/>
        <v>202</v>
      </c>
      <c r="P224" s="434">
        <f t="shared" si="58"/>
        <v>-108.96712328767123</v>
      </c>
      <c r="Q224" s="447">
        <f t="shared" si="53"/>
        <v>0</v>
      </c>
    </row>
    <row r="225" spans="1:17" ht="12.75" hidden="1" customHeight="1" x14ac:dyDescent="0.2">
      <c r="A225" s="471">
        <v>216</v>
      </c>
      <c r="B225" s="458" t="str">
        <f t="shared" si="45"/>
        <v>18-й год 12-й мес</v>
      </c>
      <c r="C225" s="458"/>
      <c r="D225" s="459">
        <f t="shared" si="47"/>
        <v>52963</v>
      </c>
      <c r="E225" s="460">
        <f t="shared" si="48"/>
        <v>0</v>
      </c>
      <c r="F225" s="472">
        <f t="shared" si="49"/>
        <v>0</v>
      </c>
      <c r="G225" s="461">
        <f t="shared" si="54"/>
        <v>0</v>
      </c>
      <c r="H225" s="473">
        <f t="shared" si="50"/>
        <v>0</v>
      </c>
      <c r="I225" s="460">
        <f t="shared" si="51"/>
        <v>0</v>
      </c>
      <c r="J225" s="472">
        <f t="shared" si="55"/>
        <v>0</v>
      </c>
      <c r="K225" s="461">
        <f t="shared" si="56"/>
        <v>0</v>
      </c>
      <c r="L225" s="473">
        <f t="shared" si="57"/>
        <v>0</v>
      </c>
      <c r="M225" s="474"/>
      <c r="N225" s="475"/>
      <c r="O225" s="446">
        <f t="shared" si="52"/>
        <v>202</v>
      </c>
      <c r="P225" s="434">
        <f t="shared" si="58"/>
        <v>-108.96712328767123</v>
      </c>
      <c r="Q225" s="447">
        <f t="shared" si="53"/>
        <v>0</v>
      </c>
    </row>
    <row r="226" spans="1:17" ht="12.75" hidden="1" customHeight="1" x14ac:dyDescent="0.2">
      <c r="A226" s="457">
        <v>217</v>
      </c>
      <c r="B226" s="458" t="str">
        <f t="shared" si="45"/>
        <v>19-й год 1-й мес</v>
      </c>
      <c r="C226" s="458"/>
      <c r="D226" s="459">
        <f t="shared" si="47"/>
        <v>52994</v>
      </c>
      <c r="E226" s="460">
        <f t="shared" si="48"/>
        <v>0</v>
      </c>
      <c r="F226" s="461">
        <f t="shared" si="49"/>
        <v>0</v>
      </c>
      <c r="G226" s="461">
        <f t="shared" si="54"/>
        <v>0</v>
      </c>
      <c r="H226" s="462">
        <f t="shared" si="50"/>
        <v>0</v>
      </c>
      <c r="I226" s="460">
        <f t="shared" si="51"/>
        <v>0</v>
      </c>
      <c r="J226" s="461">
        <f t="shared" si="55"/>
        <v>0</v>
      </c>
      <c r="K226" s="461">
        <f t="shared" si="56"/>
        <v>0</v>
      </c>
      <c r="L226" s="462">
        <f t="shared" si="57"/>
        <v>0</v>
      </c>
      <c r="M226" s="463"/>
      <c r="N226" s="464"/>
      <c r="O226" s="446">
        <f t="shared" si="52"/>
        <v>202</v>
      </c>
      <c r="P226" s="434">
        <f t="shared" si="58"/>
        <v>-108.96712328767123</v>
      </c>
      <c r="Q226" s="447">
        <f t="shared" si="53"/>
        <v>0</v>
      </c>
    </row>
    <row r="227" spans="1:17" ht="12.75" hidden="1" customHeight="1" x14ac:dyDescent="0.2">
      <c r="A227" s="457">
        <v>218</v>
      </c>
      <c r="B227" s="458" t="str">
        <f t="shared" si="45"/>
        <v>19-й год 2-й мес</v>
      </c>
      <c r="C227" s="458"/>
      <c r="D227" s="459">
        <f t="shared" si="47"/>
        <v>53022</v>
      </c>
      <c r="E227" s="460">
        <f t="shared" si="48"/>
        <v>0</v>
      </c>
      <c r="F227" s="461">
        <f t="shared" si="49"/>
        <v>0</v>
      </c>
      <c r="G227" s="461">
        <f t="shared" si="54"/>
        <v>0</v>
      </c>
      <c r="H227" s="462">
        <f t="shared" si="50"/>
        <v>0</v>
      </c>
      <c r="I227" s="460">
        <f t="shared" si="51"/>
        <v>0</v>
      </c>
      <c r="J227" s="461">
        <f t="shared" si="55"/>
        <v>0</v>
      </c>
      <c r="K227" s="461">
        <f t="shared" si="56"/>
        <v>0</v>
      </c>
      <c r="L227" s="462">
        <f t="shared" si="57"/>
        <v>0</v>
      </c>
      <c r="M227" s="463"/>
      <c r="N227" s="464"/>
      <c r="O227" s="446">
        <f t="shared" si="52"/>
        <v>202</v>
      </c>
      <c r="P227" s="434">
        <f t="shared" si="58"/>
        <v>-108.96712328767123</v>
      </c>
      <c r="Q227" s="447">
        <f t="shared" si="53"/>
        <v>0</v>
      </c>
    </row>
    <row r="228" spans="1:17" ht="12.75" hidden="1" customHeight="1" x14ac:dyDescent="0.2">
      <c r="A228" s="457">
        <v>219</v>
      </c>
      <c r="B228" s="458" t="str">
        <f t="shared" si="45"/>
        <v>19-й год 3-й мес</v>
      </c>
      <c r="C228" s="458"/>
      <c r="D228" s="459">
        <f t="shared" si="47"/>
        <v>53053</v>
      </c>
      <c r="E228" s="460">
        <f t="shared" si="48"/>
        <v>0</v>
      </c>
      <c r="F228" s="461">
        <f t="shared" si="49"/>
        <v>0</v>
      </c>
      <c r="G228" s="461">
        <f t="shared" si="54"/>
        <v>0</v>
      </c>
      <c r="H228" s="462">
        <f t="shared" si="50"/>
        <v>0</v>
      </c>
      <c r="I228" s="460">
        <f t="shared" si="51"/>
        <v>0</v>
      </c>
      <c r="J228" s="461">
        <f t="shared" si="55"/>
        <v>0</v>
      </c>
      <c r="K228" s="461">
        <f t="shared" si="56"/>
        <v>0</v>
      </c>
      <c r="L228" s="462">
        <f t="shared" si="57"/>
        <v>0</v>
      </c>
      <c r="M228" s="463"/>
      <c r="N228" s="464"/>
      <c r="O228" s="446">
        <f t="shared" si="52"/>
        <v>202</v>
      </c>
      <c r="P228" s="434">
        <f t="shared" si="58"/>
        <v>-108.96712328767123</v>
      </c>
      <c r="Q228" s="447">
        <f t="shared" si="53"/>
        <v>0</v>
      </c>
    </row>
    <row r="229" spans="1:17" ht="12.75" hidden="1" customHeight="1" x14ac:dyDescent="0.2">
      <c r="A229" s="457">
        <v>220</v>
      </c>
      <c r="B229" s="458" t="str">
        <f t="shared" si="45"/>
        <v>19-й год 4-й мес</v>
      </c>
      <c r="C229" s="458"/>
      <c r="D229" s="459">
        <f t="shared" si="47"/>
        <v>53083</v>
      </c>
      <c r="E229" s="460">
        <f t="shared" si="48"/>
        <v>0</v>
      </c>
      <c r="F229" s="461">
        <f t="shared" si="49"/>
        <v>0</v>
      </c>
      <c r="G229" s="461">
        <f t="shared" si="54"/>
        <v>0</v>
      </c>
      <c r="H229" s="462">
        <f t="shared" si="50"/>
        <v>0</v>
      </c>
      <c r="I229" s="460">
        <f t="shared" si="51"/>
        <v>0</v>
      </c>
      <c r="J229" s="461">
        <f t="shared" si="55"/>
        <v>0</v>
      </c>
      <c r="K229" s="461">
        <f t="shared" si="56"/>
        <v>0</v>
      </c>
      <c r="L229" s="462">
        <f t="shared" si="57"/>
        <v>0</v>
      </c>
      <c r="M229" s="463"/>
      <c r="N229" s="464"/>
      <c r="O229" s="446">
        <f t="shared" si="52"/>
        <v>202</v>
      </c>
      <c r="P229" s="434">
        <f t="shared" si="58"/>
        <v>-108.96712328767123</v>
      </c>
      <c r="Q229" s="447">
        <f t="shared" si="53"/>
        <v>0</v>
      </c>
    </row>
    <row r="230" spans="1:17" ht="12.75" hidden="1" customHeight="1" x14ac:dyDescent="0.2">
      <c r="A230" s="457">
        <v>221</v>
      </c>
      <c r="B230" s="458" t="str">
        <f t="shared" si="45"/>
        <v>19-й год 5-й мес</v>
      </c>
      <c r="C230" s="458"/>
      <c r="D230" s="459">
        <f t="shared" si="47"/>
        <v>53114</v>
      </c>
      <c r="E230" s="460">
        <f t="shared" si="48"/>
        <v>0</v>
      </c>
      <c r="F230" s="461">
        <f t="shared" si="49"/>
        <v>0</v>
      </c>
      <c r="G230" s="461">
        <f t="shared" si="54"/>
        <v>0</v>
      </c>
      <c r="H230" s="462">
        <f t="shared" si="50"/>
        <v>0</v>
      </c>
      <c r="I230" s="460">
        <f t="shared" si="51"/>
        <v>0</v>
      </c>
      <c r="J230" s="461">
        <f t="shared" si="55"/>
        <v>0</v>
      </c>
      <c r="K230" s="461">
        <f t="shared" si="56"/>
        <v>0</v>
      </c>
      <c r="L230" s="462">
        <f t="shared" si="57"/>
        <v>0</v>
      </c>
      <c r="M230" s="463"/>
      <c r="N230" s="464"/>
      <c r="O230" s="446">
        <f t="shared" si="52"/>
        <v>202</v>
      </c>
      <c r="P230" s="434">
        <f t="shared" si="58"/>
        <v>-108.96712328767123</v>
      </c>
      <c r="Q230" s="447">
        <f t="shared" si="53"/>
        <v>0</v>
      </c>
    </row>
    <row r="231" spans="1:17" ht="12.75" hidden="1" customHeight="1" x14ac:dyDescent="0.2">
      <c r="A231" s="457">
        <v>222</v>
      </c>
      <c r="B231" s="458" t="str">
        <f t="shared" si="45"/>
        <v>19-й год 6-й мес</v>
      </c>
      <c r="C231" s="458"/>
      <c r="D231" s="459">
        <f t="shared" si="47"/>
        <v>53144</v>
      </c>
      <c r="E231" s="460">
        <f t="shared" si="48"/>
        <v>0</v>
      </c>
      <c r="F231" s="461">
        <f t="shared" si="49"/>
        <v>0</v>
      </c>
      <c r="G231" s="461">
        <f t="shared" si="54"/>
        <v>0</v>
      </c>
      <c r="H231" s="462">
        <f t="shared" si="50"/>
        <v>0</v>
      </c>
      <c r="I231" s="460">
        <f t="shared" si="51"/>
        <v>0</v>
      </c>
      <c r="J231" s="461">
        <f t="shared" si="55"/>
        <v>0</v>
      </c>
      <c r="K231" s="461">
        <f t="shared" si="56"/>
        <v>0</v>
      </c>
      <c r="L231" s="462">
        <f t="shared" si="57"/>
        <v>0</v>
      </c>
      <c r="M231" s="463"/>
      <c r="N231" s="464"/>
      <c r="O231" s="446">
        <f t="shared" si="52"/>
        <v>202</v>
      </c>
      <c r="P231" s="434">
        <f t="shared" si="58"/>
        <v>-108.96712328767123</v>
      </c>
      <c r="Q231" s="447">
        <f t="shared" si="53"/>
        <v>0</v>
      </c>
    </row>
    <row r="232" spans="1:17" ht="12.75" hidden="1" customHeight="1" x14ac:dyDescent="0.2">
      <c r="A232" s="457">
        <v>223</v>
      </c>
      <c r="B232" s="458" t="str">
        <f t="shared" si="45"/>
        <v>19-й год 7-й мес</v>
      </c>
      <c r="C232" s="458"/>
      <c r="D232" s="459">
        <f t="shared" si="47"/>
        <v>53175</v>
      </c>
      <c r="E232" s="460">
        <f t="shared" si="48"/>
        <v>0</v>
      </c>
      <c r="F232" s="461">
        <f t="shared" si="49"/>
        <v>0</v>
      </c>
      <c r="G232" s="461">
        <f t="shared" si="54"/>
        <v>0</v>
      </c>
      <c r="H232" s="462">
        <f t="shared" si="50"/>
        <v>0</v>
      </c>
      <c r="I232" s="460">
        <f t="shared" si="51"/>
        <v>0</v>
      </c>
      <c r="J232" s="461">
        <f t="shared" si="55"/>
        <v>0</v>
      </c>
      <c r="K232" s="461">
        <f t="shared" si="56"/>
        <v>0</v>
      </c>
      <c r="L232" s="462">
        <f t="shared" si="57"/>
        <v>0</v>
      </c>
      <c r="M232" s="463"/>
      <c r="N232" s="464"/>
      <c r="O232" s="446">
        <f t="shared" si="52"/>
        <v>202</v>
      </c>
      <c r="P232" s="434">
        <f t="shared" si="58"/>
        <v>-108.96712328767123</v>
      </c>
      <c r="Q232" s="447">
        <f t="shared" si="53"/>
        <v>0</v>
      </c>
    </row>
    <row r="233" spans="1:17" ht="12.75" hidden="1" customHeight="1" x14ac:dyDescent="0.2">
      <c r="A233" s="457">
        <v>224</v>
      </c>
      <c r="B233" s="458" t="str">
        <f t="shared" si="45"/>
        <v>19-й год 8-й мес</v>
      </c>
      <c r="C233" s="458"/>
      <c r="D233" s="459">
        <f t="shared" si="47"/>
        <v>53206</v>
      </c>
      <c r="E233" s="460">
        <f t="shared" si="48"/>
        <v>0</v>
      </c>
      <c r="F233" s="461">
        <f t="shared" si="49"/>
        <v>0</v>
      </c>
      <c r="G233" s="461">
        <f t="shared" si="54"/>
        <v>0</v>
      </c>
      <c r="H233" s="462">
        <f t="shared" si="50"/>
        <v>0</v>
      </c>
      <c r="I233" s="460">
        <f t="shared" si="51"/>
        <v>0</v>
      </c>
      <c r="J233" s="461">
        <f t="shared" si="55"/>
        <v>0</v>
      </c>
      <c r="K233" s="461">
        <f t="shared" si="56"/>
        <v>0</v>
      </c>
      <c r="L233" s="462">
        <f t="shared" si="57"/>
        <v>0</v>
      </c>
      <c r="M233" s="463"/>
      <c r="N233" s="464"/>
      <c r="O233" s="446">
        <f t="shared" si="52"/>
        <v>202</v>
      </c>
      <c r="P233" s="434">
        <f t="shared" si="58"/>
        <v>-108.96712328767123</v>
      </c>
      <c r="Q233" s="447">
        <f t="shared" si="53"/>
        <v>0</v>
      </c>
    </row>
    <row r="234" spans="1:17" ht="12.75" hidden="1" customHeight="1" x14ac:dyDescent="0.2">
      <c r="A234" s="457">
        <v>225</v>
      </c>
      <c r="B234" s="458" t="str">
        <f t="shared" si="45"/>
        <v>19-й год 9-й мес</v>
      </c>
      <c r="C234" s="458"/>
      <c r="D234" s="459">
        <f t="shared" si="47"/>
        <v>53236</v>
      </c>
      <c r="E234" s="460">
        <f t="shared" si="48"/>
        <v>0</v>
      </c>
      <c r="F234" s="461">
        <f t="shared" si="49"/>
        <v>0</v>
      </c>
      <c r="G234" s="461">
        <f t="shared" si="54"/>
        <v>0</v>
      </c>
      <c r="H234" s="462">
        <f t="shared" si="50"/>
        <v>0</v>
      </c>
      <c r="I234" s="460">
        <f t="shared" si="51"/>
        <v>0</v>
      </c>
      <c r="J234" s="461">
        <f t="shared" si="55"/>
        <v>0</v>
      </c>
      <c r="K234" s="461">
        <f t="shared" si="56"/>
        <v>0</v>
      </c>
      <c r="L234" s="462">
        <f t="shared" si="57"/>
        <v>0</v>
      </c>
      <c r="M234" s="463"/>
      <c r="N234" s="464"/>
      <c r="O234" s="446">
        <f t="shared" si="52"/>
        <v>202</v>
      </c>
      <c r="P234" s="434">
        <f t="shared" si="58"/>
        <v>-108.96712328767123</v>
      </c>
      <c r="Q234" s="447">
        <f t="shared" si="53"/>
        <v>0</v>
      </c>
    </row>
    <row r="235" spans="1:17" ht="12.75" hidden="1" customHeight="1" x14ac:dyDescent="0.2">
      <c r="A235" s="457">
        <v>226</v>
      </c>
      <c r="B235" s="458" t="str">
        <f t="shared" si="45"/>
        <v>19-й год 10-й мес</v>
      </c>
      <c r="C235" s="458"/>
      <c r="D235" s="459">
        <f t="shared" si="47"/>
        <v>53267</v>
      </c>
      <c r="E235" s="460">
        <f t="shared" si="48"/>
        <v>0</v>
      </c>
      <c r="F235" s="461">
        <f t="shared" si="49"/>
        <v>0</v>
      </c>
      <c r="G235" s="461">
        <f t="shared" si="54"/>
        <v>0</v>
      </c>
      <c r="H235" s="462">
        <f t="shared" si="50"/>
        <v>0</v>
      </c>
      <c r="I235" s="460">
        <f t="shared" si="51"/>
        <v>0</v>
      </c>
      <c r="J235" s="461">
        <f t="shared" si="55"/>
        <v>0</v>
      </c>
      <c r="K235" s="461">
        <f t="shared" si="56"/>
        <v>0</v>
      </c>
      <c r="L235" s="462">
        <f t="shared" si="57"/>
        <v>0</v>
      </c>
      <c r="M235" s="463"/>
      <c r="N235" s="464"/>
      <c r="O235" s="446">
        <f t="shared" si="52"/>
        <v>202</v>
      </c>
      <c r="P235" s="434">
        <f t="shared" si="58"/>
        <v>-108.96712328767123</v>
      </c>
      <c r="Q235" s="447">
        <f t="shared" si="53"/>
        <v>0</v>
      </c>
    </row>
    <row r="236" spans="1:17" ht="12.75" hidden="1" customHeight="1" x14ac:dyDescent="0.2">
      <c r="A236" s="457">
        <v>227</v>
      </c>
      <c r="B236" s="458" t="str">
        <f t="shared" si="45"/>
        <v>19-й год 11-й мес</v>
      </c>
      <c r="C236" s="458"/>
      <c r="D236" s="459">
        <f t="shared" si="47"/>
        <v>53297</v>
      </c>
      <c r="E236" s="460">
        <f t="shared" si="48"/>
        <v>0</v>
      </c>
      <c r="F236" s="461">
        <f t="shared" si="49"/>
        <v>0</v>
      </c>
      <c r="G236" s="461">
        <f t="shared" si="54"/>
        <v>0</v>
      </c>
      <c r="H236" s="462">
        <f t="shared" si="50"/>
        <v>0</v>
      </c>
      <c r="I236" s="460">
        <f t="shared" si="51"/>
        <v>0</v>
      </c>
      <c r="J236" s="461">
        <f t="shared" si="55"/>
        <v>0</v>
      </c>
      <c r="K236" s="461">
        <f t="shared" si="56"/>
        <v>0</v>
      </c>
      <c r="L236" s="462">
        <f t="shared" si="57"/>
        <v>0</v>
      </c>
      <c r="M236" s="463"/>
      <c r="N236" s="464"/>
      <c r="O236" s="446">
        <f t="shared" si="52"/>
        <v>202</v>
      </c>
      <c r="P236" s="434">
        <f t="shared" si="58"/>
        <v>-108.96712328767123</v>
      </c>
      <c r="Q236" s="447">
        <f t="shared" si="53"/>
        <v>0</v>
      </c>
    </row>
    <row r="237" spans="1:17" ht="12.75" hidden="1" customHeight="1" x14ac:dyDescent="0.2">
      <c r="A237" s="457">
        <v>228</v>
      </c>
      <c r="B237" s="458" t="str">
        <f t="shared" si="45"/>
        <v>19-й год 12-й мес</v>
      </c>
      <c r="C237" s="458"/>
      <c r="D237" s="459">
        <f t="shared" si="47"/>
        <v>53328</v>
      </c>
      <c r="E237" s="460">
        <f t="shared" si="48"/>
        <v>0</v>
      </c>
      <c r="F237" s="461">
        <f t="shared" si="49"/>
        <v>0</v>
      </c>
      <c r="G237" s="461">
        <f t="shared" si="54"/>
        <v>0</v>
      </c>
      <c r="H237" s="462">
        <f t="shared" si="50"/>
        <v>0</v>
      </c>
      <c r="I237" s="460">
        <f t="shared" si="51"/>
        <v>0</v>
      </c>
      <c r="J237" s="461">
        <f t="shared" si="55"/>
        <v>0</v>
      </c>
      <c r="K237" s="461">
        <f t="shared" si="56"/>
        <v>0</v>
      </c>
      <c r="L237" s="462">
        <f t="shared" si="57"/>
        <v>0</v>
      </c>
      <c r="M237" s="463"/>
      <c r="N237" s="464"/>
      <c r="O237" s="446">
        <f t="shared" si="52"/>
        <v>202</v>
      </c>
      <c r="P237" s="434">
        <f t="shared" si="58"/>
        <v>-108.96712328767123</v>
      </c>
      <c r="Q237" s="447">
        <f t="shared" si="53"/>
        <v>0</v>
      </c>
    </row>
    <row r="238" spans="1:17" ht="12.75" hidden="1" customHeight="1" x14ac:dyDescent="0.2">
      <c r="A238" s="465">
        <v>229</v>
      </c>
      <c r="B238" s="458" t="str">
        <f t="shared" si="45"/>
        <v>20-й год 1-й мес</v>
      </c>
      <c r="C238" s="458"/>
      <c r="D238" s="459">
        <f t="shared" si="47"/>
        <v>53359</v>
      </c>
      <c r="E238" s="460">
        <f t="shared" si="48"/>
        <v>0</v>
      </c>
      <c r="F238" s="466">
        <f t="shared" si="49"/>
        <v>0</v>
      </c>
      <c r="G238" s="461">
        <f t="shared" si="54"/>
        <v>0</v>
      </c>
      <c r="H238" s="467">
        <f t="shared" si="50"/>
        <v>0</v>
      </c>
      <c r="I238" s="460">
        <f t="shared" si="51"/>
        <v>0</v>
      </c>
      <c r="J238" s="466">
        <f t="shared" si="55"/>
        <v>0</v>
      </c>
      <c r="K238" s="461">
        <f t="shared" si="56"/>
        <v>0</v>
      </c>
      <c r="L238" s="467">
        <f t="shared" si="57"/>
        <v>0</v>
      </c>
      <c r="M238" s="468"/>
      <c r="N238" s="469"/>
      <c r="O238" s="446">
        <f t="shared" si="52"/>
        <v>202</v>
      </c>
      <c r="P238" s="434">
        <f t="shared" si="58"/>
        <v>-108.96712328767123</v>
      </c>
      <c r="Q238" s="447">
        <f t="shared" si="53"/>
        <v>0</v>
      </c>
    </row>
    <row r="239" spans="1:17" ht="12.75" hidden="1" customHeight="1" x14ac:dyDescent="0.2">
      <c r="A239" s="470">
        <v>230</v>
      </c>
      <c r="B239" s="458" t="str">
        <f t="shared" si="45"/>
        <v>20-й год 2-й мес</v>
      </c>
      <c r="C239" s="458"/>
      <c r="D239" s="459">
        <f t="shared" si="47"/>
        <v>53387</v>
      </c>
      <c r="E239" s="460">
        <f t="shared" si="48"/>
        <v>0</v>
      </c>
      <c r="F239" s="461">
        <f t="shared" si="49"/>
        <v>0</v>
      </c>
      <c r="G239" s="461">
        <f t="shared" si="54"/>
        <v>0</v>
      </c>
      <c r="H239" s="462">
        <f t="shared" si="50"/>
        <v>0</v>
      </c>
      <c r="I239" s="460">
        <f t="shared" si="51"/>
        <v>0</v>
      </c>
      <c r="J239" s="461">
        <f t="shared" si="55"/>
        <v>0</v>
      </c>
      <c r="K239" s="461">
        <f t="shared" si="56"/>
        <v>0</v>
      </c>
      <c r="L239" s="462">
        <f t="shared" si="57"/>
        <v>0</v>
      </c>
      <c r="M239" s="463"/>
      <c r="N239" s="464"/>
      <c r="O239" s="446">
        <f t="shared" si="52"/>
        <v>202</v>
      </c>
      <c r="P239" s="434">
        <f t="shared" si="58"/>
        <v>-108.96712328767123</v>
      </c>
      <c r="Q239" s="447">
        <f t="shared" si="53"/>
        <v>0</v>
      </c>
    </row>
    <row r="240" spans="1:17" ht="12.75" hidden="1" customHeight="1" x14ac:dyDescent="0.2">
      <c r="A240" s="470">
        <v>231</v>
      </c>
      <c r="B240" s="458" t="str">
        <f t="shared" si="45"/>
        <v>20-й год 3-й мес</v>
      </c>
      <c r="C240" s="458"/>
      <c r="D240" s="459">
        <f t="shared" si="47"/>
        <v>53418</v>
      </c>
      <c r="E240" s="460">
        <f t="shared" si="48"/>
        <v>0</v>
      </c>
      <c r="F240" s="461">
        <f t="shared" si="49"/>
        <v>0</v>
      </c>
      <c r="G240" s="461">
        <f t="shared" si="54"/>
        <v>0</v>
      </c>
      <c r="H240" s="462">
        <f t="shared" si="50"/>
        <v>0</v>
      </c>
      <c r="I240" s="460">
        <f t="shared" si="51"/>
        <v>0</v>
      </c>
      <c r="J240" s="461">
        <f t="shared" si="55"/>
        <v>0</v>
      </c>
      <c r="K240" s="461">
        <f t="shared" si="56"/>
        <v>0</v>
      </c>
      <c r="L240" s="462">
        <f t="shared" si="57"/>
        <v>0</v>
      </c>
      <c r="M240" s="463"/>
      <c r="N240" s="464"/>
      <c r="O240" s="446">
        <f t="shared" si="52"/>
        <v>202</v>
      </c>
      <c r="P240" s="434">
        <f t="shared" si="58"/>
        <v>-108.96712328767123</v>
      </c>
      <c r="Q240" s="447">
        <f t="shared" si="53"/>
        <v>0</v>
      </c>
    </row>
    <row r="241" spans="1:17" ht="12.75" hidden="1" customHeight="1" x14ac:dyDescent="0.2">
      <c r="A241" s="470">
        <v>232</v>
      </c>
      <c r="B241" s="458" t="str">
        <f t="shared" si="45"/>
        <v>20-й год 4-й мес</v>
      </c>
      <c r="C241" s="458"/>
      <c r="D241" s="459">
        <f t="shared" si="47"/>
        <v>53448</v>
      </c>
      <c r="E241" s="460">
        <f t="shared" si="48"/>
        <v>0</v>
      </c>
      <c r="F241" s="461">
        <f t="shared" si="49"/>
        <v>0</v>
      </c>
      <c r="G241" s="461">
        <f t="shared" si="54"/>
        <v>0</v>
      </c>
      <c r="H241" s="462">
        <f t="shared" si="50"/>
        <v>0</v>
      </c>
      <c r="I241" s="460">
        <f t="shared" si="51"/>
        <v>0</v>
      </c>
      <c r="J241" s="461">
        <f t="shared" si="55"/>
        <v>0</v>
      </c>
      <c r="K241" s="461">
        <f t="shared" si="56"/>
        <v>0</v>
      </c>
      <c r="L241" s="462">
        <f t="shared" si="57"/>
        <v>0</v>
      </c>
      <c r="M241" s="463"/>
      <c r="N241" s="464"/>
      <c r="O241" s="446">
        <f t="shared" si="52"/>
        <v>202</v>
      </c>
      <c r="P241" s="434">
        <f t="shared" si="58"/>
        <v>-108.96712328767123</v>
      </c>
      <c r="Q241" s="447">
        <f t="shared" si="53"/>
        <v>0</v>
      </c>
    </row>
    <row r="242" spans="1:17" ht="12.75" hidden="1" customHeight="1" x14ac:dyDescent="0.2">
      <c r="A242" s="470">
        <v>233</v>
      </c>
      <c r="B242" s="458" t="str">
        <f t="shared" si="45"/>
        <v>20-й год 5-й мес</v>
      </c>
      <c r="C242" s="458"/>
      <c r="D242" s="459">
        <f t="shared" si="47"/>
        <v>53479</v>
      </c>
      <c r="E242" s="460">
        <f t="shared" si="48"/>
        <v>0</v>
      </c>
      <c r="F242" s="461">
        <f t="shared" si="49"/>
        <v>0</v>
      </c>
      <c r="G242" s="461">
        <f t="shared" si="54"/>
        <v>0</v>
      </c>
      <c r="H242" s="462">
        <f t="shared" si="50"/>
        <v>0</v>
      </c>
      <c r="I242" s="460">
        <f t="shared" si="51"/>
        <v>0</v>
      </c>
      <c r="J242" s="461">
        <f t="shared" si="55"/>
        <v>0</v>
      </c>
      <c r="K242" s="461">
        <f t="shared" si="56"/>
        <v>0</v>
      </c>
      <c r="L242" s="462">
        <f t="shared" si="57"/>
        <v>0</v>
      </c>
      <c r="M242" s="463"/>
      <c r="N242" s="464"/>
      <c r="O242" s="446">
        <f t="shared" si="52"/>
        <v>202</v>
      </c>
      <c r="P242" s="434">
        <f t="shared" si="58"/>
        <v>-108.96712328767123</v>
      </c>
      <c r="Q242" s="447">
        <f t="shared" si="53"/>
        <v>0</v>
      </c>
    </row>
    <row r="243" spans="1:17" ht="12.75" hidden="1" customHeight="1" x14ac:dyDescent="0.2">
      <c r="A243" s="470">
        <v>234</v>
      </c>
      <c r="B243" s="458" t="str">
        <f t="shared" si="45"/>
        <v>20-й год 6-й мес</v>
      </c>
      <c r="C243" s="458"/>
      <c r="D243" s="459">
        <f t="shared" si="47"/>
        <v>53509</v>
      </c>
      <c r="E243" s="460">
        <f t="shared" si="48"/>
        <v>0</v>
      </c>
      <c r="F243" s="461">
        <f t="shared" si="49"/>
        <v>0</v>
      </c>
      <c r="G243" s="461">
        <f t="shared" si="54"/>
        <v>0</v>
      </c>
      <c r="H243" s="462">
        <f t="shared" si="50"/>
        <v>0</v>
      </c>
      <c r="I243" s="460">
        <f t="shared" si="51"/>
        <v>0</v>
      </c>
      <c r="J243" s="461">
        <f t="shared" si="55"/>
        <v>0</v>
      </c>
      <c r="K243" s="461">
        <f t="shared" si="56"/>
        <v>0</v>
      </c>
      <c r="L243" s="462">
        <f t="shared" si="57"/>
        <v>0</v>
      </c>
      <c r="M243" s="463"/>
      <c r="N243" s="464"/>
      <c r="O243" s="446">
        <f t="shared" si="52"/>
        <v>202</v>
      </c>
      <c r="P243" s="434">
        <f t="shared" si="58"/>
        <v>-108.96712328767123</v>
      </c>
      <c r="Q243" s="447">
        <f t="shared" si="53"/>
        <v>0</v>
      </c>
    </row>
    <row r="244" spans="1:17" ht="12.75" hidden="1" customHeight="1" x14ac:dyDescent="0.2">
      <c r="A244" s="470">
        <v>235</v>
      </c>
      <c r="B244" s="458" t="str">
        <f t="shared" si="45"/>
        <v>20-й год 7-й мес</v>
      </c>
      <c r="C244" s="458"/>
      <c r="D244" s="459">
        <f t="shared" si="47"/>
        <v>53540</v>
      </c>
      <c r="E244" s="460">
        <f t="shared" si="48"/>
        <v>0</v>
      </c>
      <c r="F244" s="461">
        <f t="shared" si="49"/>
        <v>0</v>
      </c>
      <c r="G244" s="461">
        <f t="shared" si="54"/>
        <v>0</v>
      </c>
      <c r="H244" s="462">
        <f t="shared" si="50"/>
        <v>0</v>
      </c>
      <c r="I244" s="460">
        <f t="shared" si="51"/>
        <v>0</v>
      </c>
      <c r="J244" s="461">
        <f t="shared" si="55"/>
        <v>0</v>
      </c>
      <c r="K244" s="461">
        <f t="shared" si="56"/>
        <v>0</v>
      </c>
      <c r="L244" s="462">
        <f t="shared" si="57"/>
        <v>0</v>
      </c>
      <c r="M244" s="463"/>
      <c r="N244" s="464"/>
      <c r="O244" s="446">
        <f t="shared" si="52"/>
        <v>202</v>
      </c>
      <c r="P244" s="434">
        <f t="shared" si="58"/>
        <v>-108.96712328767123</v>
      </c>
      <c r="Q244" s="447">
        <f t="shared" si="53"/>
        <v>0</v>
      </c>
    </row>
    <row r="245" spans="1:17" ht="12.75" hidden="1" customHeight="1" x14ac:dyDescent="0.2">
      <c r="A245" s="470">
        <v>236</v>
      </c>
      <c r="B245" s="458" t="str">
        <f t="shared" si="45"/>
        <v>20-й год 8-й мес</v>
      </c>
      <c r="C245" s="458"/>
      <c r="D245" s="459">
        <f t="shared" si="47"/>
        <v>53571</v>
      </c>
      <c r="E245" s="460">
        <f t="shared" si="48"/>
        <v>0</v>
      </c>
      <c r="F245" s="461">
        <f t="shared" si="49"/>
        <v>0</v>
      </c>
      <c r="G245" s="461">
        <f t="shared" si="54"/>
        <v>0</v>
      </c>
      <c r="H245" s="462">
        <f t="shared" si="50"/>
        <v>0</v>
      </c>
      <c r="I245" s="460">
        <f t="shared" si="51"/>
        <v>0</v>
      </c>
      <c r="J245" s="461">
        <f t="shared" si="55"/>
        <v>0</v>
      </c>
      <c r="K245" s="461">
        <f t="shared" si="56"/>
        <v>0</v>
      </c>
      <c r="L245" s="462">
        <f t="shared" si="57"/>
        <v>0</v>
      </c>
      <c r="M245" s="463"/>
      <c r="N245" s="464"/>
      <c r="O245" s="446">
        <f t="shared" si="52"/>
        <v>202</v>
      </c>
      <c r="P245" s="434">
        <f t="shared" si="58"/>
        <v>-108.96712328767123</v>
      </c>
      <c r="Q245" s="447">
        <f t="shared" si="53"/>
        <v>0</v>
      </c>
    </row>
    <row r="246" spans="1:17" ht="12.75" hidden="1" customHeight="1" x14ac:dyDescent="0.2">
      <c r="A246" s="470">
        <v>237</v>
      </c>
      <c r="B246" s="458" t="str">
        <f t="shared" si="45"/>
        <v>20-й год 9-й мес</v>
      </c>
      <c r="C246" s="458"/>
      <c r="D246" s="459">
        <f t="shared" si="47"/>
        <v>53601</v>
      </c>
      <c r="E246" s="460">
        <f t="shared" si="48"/>
        <v>0</v>
      </c>
      <c r="F246" s="461">
        <f t="shared" si="49"/>
        <v>0</v>
      </c>
      <c r="G246" s="461">
        <f t="shared" si="54"/>
        <v>0</v>
      </c>
      <c r="H246" s="462">
        <f t="shared" si="50"/>
        <v>0</v>
      </c>
      <c r="I246" s="460">
        <f t="shared" si="51"/>
        <v>0</v>
      </c>
      <c r="J246" s="461">
        <f t="shared" si="55"/>
        <v>0</v>
      </c>
      <c r="K246" s="461">
        <f t="shared" si="56"/>
        <v>0</v>
      </c>
      <c r="L246" s="462">
        <f t="shared" si="57"/>
        <v>0</v>
      </c>
      <c r="M246" s="463"/>
      <c r="N246" s="464"/>
      <c r="O246" s="446">
        <f t="shared" si="52"/>
        <v>202</v>
      </c>
      <c r="P246" s="434">
        <f t="shared" si="58"/>
        <v>-108.96712328767123</v>
      </c>
      <c r="Q246" s="447">
        <f t="shared" si="53"/>
        <v>0</v>
      </c>
    </row>
    <row r="247" spans="1:17" ht="12.75" hidden="1" customHeight="1" x14ac:dyDescent="0.2">
      <c r="A247" s="470">
        <v>238</v>
      </c>
      <c r="B247" s="458" t="str">
        <f t="shared" si="45"/>
        <v>20-й год 10-й мес</v>
      </c>
      <c r="C247" s="458"/>
      <c r="D247" s="459">
        <f t="shared" si="47"/>
        <v>53632</v>
      </c>
      <c r="E247" s="460">
        <f t="shared" si="48"/>
        <v>0</v>
      </c>
      <c r="F247" s="461">
        <f t="shared" si="49"/>
        <v>0</v>
      </c>
      <c r="G247" s="461">
        <f t="shared" si="54"/>
        <v>0</v>
      </c>
      <c r="H247" s="462">
        <f t="shared" si="50"/>
        <v>0</v>
      </c>
      <c r="I247" s="460">
        <f t="shared" si="51"/>
        <v>0</v>
      </c>
      <c r="J247" s="461">
        <f t="shared" si="55"/>
        <v>0</v>
      </c>
      <c r="K247" s="461">
        <f t="shared" si="56"/>
        <v>0</v>
      </c>
      <c r="L247" s="462">
        <f t="shared" si="57"/>
        <v>0</v>
      </c>
      <c r="M247" s="463"/>
      <c r="N247" s="464"/>
      <c r="O247" s="446">
        <f t="shared" si="52"/>
        <v>202</v>
      </c>
      <c r="P247" s="434">
        <f t="shared" si="58"/>
        <v>-108.96712328767123</v>
      </c>
      <c r="Q247" s="447">
        <f t="shared" si="53"/>
        <v>0</v>
      </c>
    </row>
    <row r="248" spans="1:17" ht="12.75" hidden="1" customHeight="1" x14ac:dyDescent="0.2">
      <c r="A248" s="470">
        <v>239</v>
      </c>
      <c r="B248" s="458" t="str">
        <f t="shared" si="45"/>
        <v>20-й год 11-й мес</v>
      </c>
      <c r="C248" s="458"/>
      <c r="D248" s="459">
        <f t="shared" si="47"/>
        <v>53662</v>
      </c>
      <c r="E248" s="460">
        <f t="shared" si="48"/>
        <v>0</v>
      </c>
      <c r="F248" s="461">
        <f t="shared" si="49"/>
        <v>0</v>
      </c>
      <c r="G248" s="461">
        <f t="shared" si="54"/>
        <v>0</v>
      </c>
      <c r="H248" s="462">
        <f t="shared" si="50"/>
        <v>0</v>
      </c>
      <c r="I248" s="460">
        <f t="shared" si="51"/>
        <v>0</v>
      </c>
      <c r="J248" s="461">
        <f t="shared" si="55"/>
        <v>0</v>
      </c>
      <c r="K248" s="461">
        <f t="shared" si="56"/>
        <v>0</v>
      </c>
      <c r="L248" s="462">
        <f t="shared" si="57"/>
        <v>0</v>
      </c>
      <c r="M248" s="463"/>
      <c r="N248" s="464"/>
      <c r="O248" s="446">
        <f t="shared" si="52"/>
        <v>202</v>
      </c>
      <c r="P248" s="434">
        <f t="shared" si="58"/>
        <v>-108.96712328767123</v>
      </c>
      <c r="Q248" s="447">
        <f t="shared" si="53"/>
        <v>0</v>
      </c>
    </row>
    <row r="249" spans="1:17" ht="12.75" hidden="1" customHeight="1" x14ac:dyDescent="0.2">
      <c r="A249" s="471">
        <v>240</v>
      </c>
      <c r="B249" s="458" t="str">
        <f t="shared" si="45"/>
        <v>20-й год 12-й мес</v>
      </c>
      <c r="C249" s="458"/>
      <c r="D249" s="459">
        <f t="shared" si="47"/>
        <v>53693</v>
      </c>
      <c r="E249" s="460">
        <f t="shared" si="48"/>
        <v>0</v>
      </c>
      <c r="F249" s="472">
        <f t="shared" si="49"/>
        <v>0</v>
      </c>
      <c r="G249" s="461">
        <f t="shared" si="54"/>
        <v>0</v>
      </c>
      <c r="H249" s="473">
        <f t="shared" si="50"/>
        <v>0</v>
      </c>
      <c r="I249" s="460">
        <f t="shared" si="51"/>
        <v>0</v>
      </c>
      <c r="J249" s="472">
        <f t="shared" si="55"/>
        <v>0</v>
      </c>
      <c r="K249" s="461">
        <f t="shared" si="56"/>
        <v>0</v>
      </c>
      <c r="L249" s="473">
        <f t="shared" si="57"/>
        <v>0</v>
      </c>
      <c r="M249" s="474"/>
      <c r="N249" s="475"/>
      <c r="O249" s="446">
        <f t="shared" si="52"/>
        <v>202</v>
      </c>
      <c r="P249" s="434">
        <f t="shared" si="58"/>
        <v>-108.96712328767123</v>
      </c>
      <c r="Q249" s="447">
        <f t="shared" si="53"/>
        <v>0</v>
      </c>
    </row>
    <row r="250" spans="1:17" ht="12.75" hidden="1" customHeight="1" x14ac:dyDescent="0.2">
      <c r="A250" s="457">
        <v>241</v>
      </c>
      <c r="B250" s="458" t="str">
        <f t="shared" si="45"/>
        <v>21-й год 1-й мес</v>
      </c>
      <c r="C250" s="458"/>
      <c r="D250" s="459">
        <f t="shared" si="47"/>
        <v>53724</v>
      </c>
      <c r="E250" s="460">
        <f t="shared" si="48"/>
        <v>0</v>
      </c>
      <c r="F250" s="461">
        <f t="shared" si="49"/>
        <v>0</v>
      </c>
      <c r="G250" s="461">
        <f t="shared" si="54"/>
        <v>0</v>
      </c>
      <c r="H250" s="462">
        <f t="shared" si="50"/>
        <v>0</v>
      </c>
      <c r="I250" s="460">
        <f t="shared" si="51"/>
        <v>0</v>
      </c>
      <c r="J250" s="461">
        <f t="shared" si="55"/>
        <v>0</v>
      </c>
      <c r="K250" s="461">
        <f t="shared" si="56"/>
        <v>0</v>
      </c>
      <c r="L250" s="462">
        <f t="shared" si="57"/>
        <v>0</v>
      </c>
      <c r="M250" s="463"/>
      <c r="N250" s="464"/>
      <c r="O250" s="446">
        <f t="shared" si="52"/>
        <v>202</v>
      </c>
      <c r="P250" s="434">
        <f t="shared" si="58"/>
        <v>-108.96712328767123</v>
      </c>
      <c r="Q250" s="447">
        <f t="shared" si="53"/>
        <v>0</v>
      </c>
    </row>
    <row r="251" spans="1:17" ht="12.75" hidden="1" customHeight="1" x14ac:dyDescent="0.2">
      <c r="A251" s="457">
        <v>242</v>
      </c>
      <c r="B251" s="458" t="str">
        <f t="shared" si="45"/>
        <v>21-й год 2-й мес</v>
      </c>
      <c r="C251" s="458"/>
      <c r="D251" s="459">
        <f t="shared" si="47"/>
        <v>53752</v>
      </c>
      <c r="E251" s="460">
        <f t="shared" si="48"/>
        <v>0</v>
      </c>
      <c r="F251" s="461">
        <f t="shared" si="49"/>
        <v>0</v>
      </c>
      <c r="G251" s="461">
        <f t="shared" si="54"/>
        <v>0</v>
      </c>
      <c r="H251" s="462">
        <f t="shared" si="50"/>
        <v>0</v>
      </c>
      <c r="I251" s="460">
        <f t="shared" si="51"/>
        <v>0</v>
      </c>
      <c r="J251" s="461">
        <f t="shared" si="55"/>
        <v>0</v>
      </c>
      <c r="K251" s="461">
        <f t="shared" si="56"/>
        <v>0</v>
      </c>
      <c r="L251" s="462">
        <f t="shared" si="57"/>
        <v>0</v>
      </c>
      <c r="M251" s="463"/>
      <c r="N251" s="464"/>
      <c r="O251" s="446">
        <f t="shared" si="52"/>
        <v>202</v>
      </c>
      <c r="P251" s="434">
        <f t="shared" si="58"/>
        <v>-108.96712328767123</v>
      </c>
      <c r="Q251" s="447">
        <f t="shared" si="53"/>
        <v>0</v>
      </c>
    </row>
    <row r="252" spans="1:17" ht="12.75" hidden="1" customHeight="1" x14ac:dyDescent="0.2">
      <c r="A252" s="457">
        <v>243</v>
      </c>
      <c r="B252" s="458" t="str">
        <f t="shared" si="45"/>
        <v>21-й год 3-й мес</v>
      </c>
      <c r="C252" s="458"/>
      <c r="D252" s="459">
        <f t="shared" si="47"/>
        <v>53783</v>
      </c>
      <c r="E252" s="460">
        <f t="shared" si="48"/>
        <v>0</v>
      </c>
      <c r="F252" s="461">
        <f t="shared" si="49"/>
        <v>0</v>
      </c>
      <c r="G252" s="461">
        <f t="shared" si="54"/>
        <v>0</v>
      </c>
      <c r="H252" s="462">
        <f t="shared" si="50"/>
        <v>0</v>
      </c>
      <c r="I252" s="460">
        <f t="shared" si="51"/>
        <v>0</v>
      </c>
      <c r="J252" s="461">
        <f t="shared" si="55"/>
        <v>0</v>
      </c>
      <c r="K252" s="461">
        <f t="shared" si="56"/>
        <v>0</v>
      </c>
      <c r="L252" s="462">
        <f t="shared" si="57"/>
        <v>0</v>
      </c>
      <c r="M252" s="463"/>
      <c r="N252" s="464"/>
      <c r="O252" s="446">
        <f t="shared" si="52"/>
        <v>202</v>
      </c>
      <c r="P252" s="434">
        <f t="shared" si="58"/>
        <v>-108.96712328767123</v>
      </c>
      <c r="Q252" s="447">
        <f t="shared" si="53"/>
        <v>0</v>
      </c>
    </row>
    <row r="253" spans="1:17" ht="12.75" hidden="1" customHeight="1" x14ac:dyDescent="0.2">
      <c r="A253" s="457">
        <v>244</v>
      </c>
      <c r="B253" s="458" t="str">
        <f t="shared" si="45"/>
        <v>21-й год 4-й мес</v>
      </c>
      <c r="C253" s="458"/>
      <c r="D253" s="459">
        <f t="shared" si="47"/>
        <v>53813</v>
      </c>
      <c r="E253" s="460">
        <f t="shared" si="48"/>
        <v>0</v>
      </c>
      <c r="F253" s="461">
        <f t="shared" si="49"/>
        <v>0</v>
      </c>
      <c r="G253" s="461">
        <f t="shared" si="54"/>
        <v>0</v>
      </c>
      <c r="H253" s="462">
        <f t="shared" si="50"/>
        <v>0</v>
      </c>
      <c r="I253" s="460">
        <f t="shared" si="51"/>
        <v>0</v>
      </c>
      <c r="J253" s="461">
        <f t="shared" si="55"/>
        <v>0</v>
      </c>
      <c r="K253" s="461">
        <f t="shared" si="56"/>
        <v>0</v>
      </c>
      <c r="L253" s="462">
        <f t="shared" si="57"/>
        <v>0</v>
      </c>
      <c r="M253" s="463"/>
      <c r="N253" s="464"/>
      <c r="O253" s="446">
        <f t="shared" si="52"/>
        <v>202</v>
      </c>
      <c r="P253" s="434">
        <f t="shared" si="58"/>
        <v>-108.96712328767123</v>
      </c>
      <c r="Q253" s="447">
        <f t="shared" si="53"/>
        <v>0</v>
      </c>
    </row>
    <row r="254" spans="1:17" ht="12.75" hidden="1" customHeight="1" x14ac:dyDescent="0.2">
      <c r="A254" s="457">
        <v>245</v>
      </c>
      <c r="B254" s="458" t="str">
        <f t="shared" si="45"/>
        <v>21-й год 5-й мес</v>
      </c>
      <c r="C254" s="458"/>
      <c r="D254" s="459">
        <f t="shared" si="47"/>
        <v>53844</v>
      </c>
      <c r="E254" s="460">
        <f t="shared" si="48"/>
        <v>0</v>
      </c>
      <c r="F254" s="461">
        <f t="shared" si="49"/>
        <v>0</v>
      </c>
      <c r="G254" s="461">
        <f t="shared" si="54"/>
        <v>0</v>
      </c>
      <c r="H254" s="462">
        <f t="shared" si="50"/>
        <v>0</v>
      </c>
      <c r="I254" s="460">
        <f t="shared" si="51"/>
        <v>0</v>
      </c>
      <c r="J254" s="461">
        <f t="shared" si="55"/>
        <v>0</v>
      </c>
      <c r="K254" s="461">
        <f t="shared" si="56"/>
        <v>0</v>
      </c>
      <c r="L254" s="462">
        <f t="shared" si="57"/>
        <v>0</v>
      </c>
      <c r="M254" s="463"/>
      <c r="N254" s="464"/>
      <c r="O254" s="446">
        <f t="shared" si="52"/>
        <v>202</v>
      </c>
      <c r="P254" s="434">
        <f t="shared" si="58"/>
        <v>-108.96712328767123</v>
      </c>
      <c r="Q254" s="447">
        <f t="shared" si="53"/>
        <v>0</v>
      </c>
    </row>
    <row r="255" spans="1:17" ht="12.75" hidden="1" customHeight="1" x14ac:dyDescent="0.2">
      <c r="A255" s="457">
        <v>246</v>
      </c>
      <c r="B255" s="458" t="str">
        <f t="shared" si="45"/>
        <v>21-й год 6-й мес</v>
      </c>
      <c r="C255" s="458"/>
      <c r="D255" s="459">
        <f t="shared" si="47"/>
        <v>53874</v>
      </c>
      <c r="E255" s="460">
        <f t="shared" si="48"/>
        <v>0</v>
      </c>
      <c r="F255" s="461">
        <f t="shared" si="49"/>
        <v>0</v>
      </c>
      <c r="G255" s="461">
        <f t="shared" si="54"/>
        <v>0</v>
      </c>
      <c r="H255" s="462">
        <f t="shared" si="50"/>
        <v>0</v>
      </c>
      <c r="I255" s="460">
        <f t="shared" si="51"/>
        <v>0</v>
      </c>
      <c r="J255" s="461">
        <f t="shared" si="55"/>
        <v>0</v>
      </c>
      <c r="K255" s="461">
        <f t="shared" si="56"/>
        <v>0</v>
      </c>
      <c r="L255" s="462">
        <f t="shared" si="57"/>
        <v>0</v>
      </c>
      <c r="M255" s="463"/>
      <c r="N255" s="464"/>
      <c r="O255" s="446">
        <f t="shared" si="52"/>
        <v>202</v>
      </c>
      <c r="P255" s="434">
        <f t="shared" si="58"/>
        <v>-108.96712328767123</v>
      </c>
      <c r="Q255" s="447">
        <f t="shared" si="53"/>
        <v>0</v>
      </c>
    </row>
    <row r="256" spans="1:17" ht="12.75" hidden="1" customHeight="1" x14ac:dyDescent="0.2">
      <c r="A256" s="457">
        <v>247</v>
      </c>
      <c r="B256" s="458" t="str">
        <f t="shared" si="45"/>
        <v>21-й год 7-й мес</v>
      </c>
      <c r="C256" s="458"/>
      <c r="D256" s="459">
        <f t="shared" si="47"/>
        <v>53905</v>
      </c>
      <c r="E256" s="460">
        <f t="shared" si="48"/>
        <v>0</v>
      </c>
      <c r="F256" s="461">
        <f t="shared" si="49"/>
        <v>0</v>
      </c>
      <c r="G256" s="461">
        <f t="shared" si="54"/>
        <v>0</v>
      </c>
      <c r="H256" s="462">
        <f t="shared" si="50"/>
        <v>0</v>
      </c>
      <c r="I256" s="460">
        <f t="shared" si="51"/>
        <v>0</v>
      </c>
      <c r="J256" s="461">
        <f t="shared" si="55"/>
        <v>0</v>
      </c>
      <c r="K256" s="461">
        <f t="shared" si="56"/>
        <v>0</v>
      </c>
      <c r="L256" s="462">
        <f t="shared" si="57"/>
        <v>0</v>
      </c>
      <c r="M256" s="463"/>
      <c r="N256" s="464"/>
      <c r="O256" s="446">
        <f t="shared" si="52"/>
        <v>202</v>
      </c>
      <c r="P256" s="434">
        <f t="shared" si="58"/>
        <v>-108.96712328767123</v>
      </c>
      <c r="Q256" s="447">
        <f t="shared" si="53"/>
        <v>0</v>
      </c>
    </row>
    <row r="257" spans="1:17" ht="12.75" hidden="1" customHeight="1" x14ac:dyDescent="0.2">
      <c r="A257" s="457">
        <v>248</v>
      </c>
      <c r="B257" s="458" t="str">
        <f t="shared" si="45"/>
        <v>21-й год 8-й мес</v>
      </c>
      <c r="C257" s="458"/>
      <c r="D257" s="459">
        <f t="shared" si="47"/>
        <v>53936</v>
      </c>
      <c r="E257" s="460">
        <f t="shared" si="48"/>
        <v>0</v>
      </c>
      <c r="F257" s="461">
        <f t="shared" si="49"/>
        <v>0</v>
      </c>
      <c r="G257" s="461">
        <f t="shared" si="54"/>
        <v>0</v>
      </c>
      <c r="H257" s="462">
        <f t="shared" si="50"/>
        <v>0</v>
      </c>
      <c r="I257" s="460">
        <f t="shared" si="51"/>
        <v>0</v>
      </c>
      <c r="J257" s="461">
        <f t="shared" si="55"/>
        <v>0</v>
      </c>
      <c r="K257" s="461">
        <f t="shared" si="56"/>
        <v>0</v>
      </c>
      <c r="L257" s="462">
        <f t="shared" si="57"/>
        <v>0</v>
      </c>
      <c r="M257" s="463"/>
      <c r="N257" s="464"/>
      <c r="O257" s="446">
        <f t="shared" si="52"/>
        <v>202</v>
      </c>
      <c r="P257" s="434">
        <f t="shared" si="58"/>
        <v>-108.96712328767123</v>
      </c>
      <c r="Q257" s="447">
        <f t="shared" si="53"/>
        <v>0</v>
      </c>
    </row>
    <row r="258" spans="1:17" ht="12.75" hidden="1" customHeight="1" x14ac:dyDescent="0.2">
      <c r="A258" s="457">
        <v>249</v>
      </c>
      <c r="B258" s="458" t="str">
        <f t="shared" si="45"/>
        <v>21-й год 9-й мес</v>
      </c>
      <c r="C258" s="458"/>
      <c r="D258" s="459">
        <f t="shared" si="47"/>
        <v>53966</v>
      </c>
      <c r="E258" s="460">
        <f t="shared" si="48"/>
        <v>0</v>
      </c>
      <c r="F258" s="461">
        <f t="shared" si="49"/>
        <v>0</v>
      </c>
      <c r="G258" s="461">
        <f t="shared" si="54"/>
        <v>0</v>
      </c>
      <c r="H258" s="462">
        <f t="shared" si="50"/>
        <v>0</v>
      </c>
      <c r="I258" s="460">
        <f t="shared" si="51"/>
        <v>0</v>
      </c>
      <c r="J258" s="461">
        <f t="shared" si="55"/>
        <v>0</v>
      </c>
      <c r="K258" s="461">
        <f t="shared" si="56"/>
        <v>0</v>
      </c>
      <c r="L258" s="462">
        <f t="shared" si="57"/>
        <v>0</v>
      </c>
      <c r="M258" s="463"/>
      <c r="N258" s="464"/>
      <c r="O258" s="446">
        <f t="shared" si="52"/>
        <v>202</v>
      </c>
      <c r="P258" s="434">
        <f t="shared" si="58"/>
        <v>-108.96712328767123</v>
      </c>
      <c r="Q258" s="447">
        <f t="shared" si="53"/>
        <v>0</v>
      </c>
    </row>
    <row r="259" spans="1:17" ht="12.75" hidden="1" customHeight="1" x14ac:dyDescent="0.2">
      <c r="A259" s="457">
        <v>250</v>
      </c>
      <c r="B259" s="458" t="str">
        <f t="shared" si="45"/>
        <v>21-й год 10-й мес</v>
      </c>
      <c r="C259" s="458"/>
      <c r="D259" s="459">
        <f t="shared" si="47"/>
        <v>53997</v>
      </c>
      <c r="E259" s="460">
        <f t="shared" si="48"/>
        <v>0</v>
      </c>
      <c r="F259" s="461">
        <f t="shared" si="49"/>
        <v>0</v>
      </c>
      <c r="G259" s="461">
        <f t="shared" si="54"/>
        <v>0</v>
      </c>
      <c r="H259" s="462">
        <f t="shared" si="50"/>
        <v>0</v>
      </c>
      <c r="I259" s="460">
        <f t="shared" si="51"/>
        <v>0</v>
      </c>
      <c r="J259" s="461">
        <f t="shared" si="55"/>
        <v>0</v>
      </c>
      <c r="K259" s="461">
        <f t="shared" si="56"/>
        <v>0</v>
      </c>
      <c r="L259" s="462">
        <f t="shared" si="57"/>
        <v>0</v>
      </c>
      <c r="M259" s="463"/>
      <c r="N259" s="464"/>
      <c r="O259" s="446">
        <f t="shared" si="52"/>
        <v>202</v>
      </c>
      <c r="P259" s="434">
        <f t="shared" si="58"/>
        <v>-108.96712328767123</v>
      </c>
      <c r="Q259" s="447">
        <f t="shared" si="53"/>
        <v>0</v>
      </c>
    </row>
    <row r="260" spans="1:17" ht="12.75" hidden="1" customHeight="1" x14ac:dyDescent="0.2">
      <c r="A260" s="457">
        <v>251</v>
      </c>
      <c r="B260" s="458" t="str">
        <f t="shared" si="45"/>
        <v>21-й год 11-й мес</v>
      </c>
      <c r="C260" s="458"/>
      <c r="D260" s="459">
        <f t="shared" si="47"/>
        <v>54027</v>
      </c>
      <c r="E260" s="460">
        <f t="shared" si="48"/>
        <v>0</v>
      </c>
      <c r="F260" s="461">
        <f t="shared" si="49"/>
        <v>0</v>
      </c>
      <c r="G260" s="461">
        <f t="shared" si="54"/>
        <v>0</v>
      </c>
      <c r="H260" s="462">
        <f t="shared" si="50"/>
        <v>0</v>
      </c>
      <c r="I260" s="460">
        <f t="shared" si="51"/>
        <v>0</v>
      </c>
      <c r="J260" s="461">
        <f t="shared" si="55"/>
        <v>0</v>
      </c>
      <c r="K260" s="461">
        <f t="shared" si="56"/>
        <v>0</v>
      </c>
      <c r="L260" s="462">
        <f t="shared" si="57"/>
        <v>0</v>
      </c>
      <c r="M260" s="463"/>
      <c r="N260" s="464"/>
      <c r="O260" s="446">
        <f t="shared" si="52"/>
        <v>202</v>
      </c>
      <c r="P260" s="434">
        <f t="shared" si="58"/>
        <v>-108.96712328767123</v>
      </c>
      <c r="Q260" s="447">
        <f t="shared" si="53"/>
        <v>0</v>
      </c>
    </row>
    <row r="261" spans="1:17" ht="12.75" hidden="1" customHeight="1" x14ac:dyDescent="0.2">
      <c r="A261" s="457">
        <v>252</v>
      </c>
      <c r="B261" s="458" t="str">
        <f t="shared" si="45"/>
        <v>21-й год 12-й мес</v>
      </c>
      <c r="C261" s="458"/>
      <c r="D261" s="459">
        <f t="shared" si="47"/>
        <v>54058</v>
      </c>
      <c r="E261" s="460">
        <f t="shared" si="48"/>
        <v>0</v>
      </c>
      <c r="F261" s="461">
        <f t="shared" si="49"/>
        <v>0</v>
      </c>
      <c r="G261" s="461">
        <f t="shared" si="54"/>
        <v>0</v>
      </c>
      <c r="H261" s="462">
        <f t="shared" si="50"/>
        <v>0</v>
      </c>
      <c r="I261" s="460">
        <f t="shared" si="51"/>
        <v>0</v>
      </c>
      <c r="J261" s="461">
        <f t="shared" si="55"/>
        <v>0</v>
      </c>
      <c r="K261" s="461">
        <f t="shared" si="56"/>
        <v>0</v>
      </c>
      <c r="L261" s="462">
        <f t="shared" si="57"/>
        <v>0</v>
      </c>
      <c r="M261" s="463"/>
      <c r="N261" s="464"/>
      <c r="O261" s="446">
        <f t="shared" si="52"/>
        <v>202</v>
      </c>
      <c r="P261" s="434">
        <f t="shared" si="58"/>
        <v>-108.96712328767123</v>
      </c>
      <c r="Q261" s="447">
        <f t="shared" si="53"/>
        <v>0</v>
      </c>
    </row>
    <row r="262" spans="1:17" ht="12.75" hidden="1" customHeight="1" x14ac:dyDescent="0.2">
      <c r="A262" s="465">
        <v>253</v>
      </c>
      <c r="B262" s="458" t="str">
        <f t="shared" si="45"/>
        <v>22-й год 1-й мес</v>
      </c>
      <c r="C262" s="458"/>
      <c r="D262" s="459">
        <f t="shared" si="47"/>
        <v>54089</v>
      </c>
      <c r="E262" s="460">
        <f t="shared" si="48"/>
        <v>0</v>
      </c>
      <c r="F262" s="466">
        <f t="shared" si="49"/>
        <v>0</v>
      </c>
      <c r="G262" s="461">
        <f t="shared" si="54"/>
        <v>0</v>
      </c>
      <c r="H262" s="467">
        <f t="shared" si="50"/>
        <v>0</v>
      </c>
      <c r="I262" s="460">
        <f t="shared" si="51"/>
        <v>0</v>
      </c>
      <c r="J262" s="466">
        <f t="shared" si="55"/>
        <v>0</v>
      </c>
      <c r="K262" s="461">
        <f t="shared" si="56"/>
        <v>0</v>
      </c>
      <c r="L262" s="467">
        <f t="shared" si="57"/>
        <v>0</v>
      </c>
      <c r="M262" s="468"/>
      <c r="N262" s="469"/>
      <c r="O262" s="446">
        <f t="shared" si="52"/>
        <v>202</v>
      </c>
      <c r="P262" s="434">
        <f t="shared" si="58"/>
        <v>-108.96712328767123</v>
      </c>
      <c r="Q262" s="447">
        <f t="shared" si="53"/>
        <v>0</v>
      </c>
    </row>
    <row r="263" spans="1:17" ht="12.75" hidden="1" customHeight="1" x14ac:dyDescent="0.2">
      <c r="A263" s="470">
        <v>254</v>
      </c>
      <c r="B263" s="458" t="str">
        <f t="shared" si="45"/>
        <v>22-й год 2-й мес</v>
      </c>
      <c r="C263" s="458"/>
      <c r="D263" s="459">
        <f t="shared" si="47"/>
        <v>54118</v>
      </c>
      <c r="E263" s="460">
        <f t="shared" si="48"/>
        <v>0</v>
      </c>
      <c r="F263" s="461">
        <f t="shared" si="49"/>
        <v>0</v>
      </c>
      <c r="G263" s="461">
        <f t="shared" si="54"/>
        <v>0</v>
      </c>
      <c r="H263" s="462">
        <f t="shared" si="50"/>
        <v>0</v>
      </c>
      <c r="I263" s="460">
        <f t="shared" si="51"/>
        <v>0</v>
      </c>
      <c r="J263" s="461">
        <f t="shared" si="55"/>
        <v>0</v>
      </c>
      <c r="K263" s="461">
        <f t="shared" si="56"/>
        <v>0</v>
      </c>
      <c r="L263" s="462">
        <f t="shared" si="57"/>
        <v>0</v>
      </c>
      <c r="M263" s="463"/>
      <c r="N263" s="464"/>
      <c r="O263" s="446">
        <f t="shared" si="52"/>
        <v>202</v>
      </c>
      <c r="P263" s="434">
        <f t="shared" si="58"/>
        <v>-108.96712328767123</v>
      </c>
      <c r="Q263" s="447">
        <f t="shared" si="53"/>
        <v>0</v>
      </c>
    </row>
    <row r="264" spans="1:17" ht="12.75" hidden="1" customHeight="1" x14ac:dyDescent="0.2">
      <c r="A264" s="470">
        <v>255</v>
      </c>
      <c r="B264" s="458" t="str">
        <f t="shared" si="45"/>
        <v>22-й год 3-й мес</v>
      </c>
      <c r="C264" s="458"/>
      <c r="D264" s="459">
        <f t="shared" si="47"/>
        <v>54149</v>
      </c>
      <c r="E264" s="460">
        <f t="shared" si="48"/>
        <v>0</v>
      </c>
      <c r="F264" s="461">
        <f t="shared" si="49"/>
        <v>0</v>
      </c>
      <c r="G264" s="461">
        <f t="shared" si="54"/>
        <v>0</v>
      </c>
      <c r="H264" s="462">
        <f t="shared" si="50"/>
        <v>0</v>
      </c>
      <c r="I264" s="460">
        <f t="shared" si="51"/>
        <v>0</v>
      </c>
      <c r="J264" s="461">
        <f t="shared" si="55"/>
        <v>0</v>
      </c>
      <c r="K264" s="461">
        <f t="shared" si="56"/>
        <v>0</v>
      </c>
      <c r="L264" s="462">
        <f t="shared" si="57"/>
        <v>0</v>
      </c>
      <c r="M264" s="463"/>
      <c r="N264" s="464"/>
      <c r="O264" s="446">
        <f t="shared" si="52"/>
        <v>202</v>
      </c>
      <c r="P264" s="434">
        <f t="shared" si="58"/>
        <v>-108.96712328767123</v>
      </c>
      <c r="Q264" s="447">
        <f t="shared" si="53"/>
        <v>0</v>
      </c>
    </row>
    <row r="265" spans="1:17" ht="12.75" hidden="1" customHeight="1" x14ac:dyDescent="0.2">
      <c r="A265" s="470">
        <v>256</v>
      </c>
      <c r="B265" s="458" t="str">
        <f t="shared" si="45"/>
        <v>22-й год 4-й мес</v>
      </c>
      <c r="C265" s="458"/>
      <c r="D265" s="459">
        <f t="shared" si="47"/>
        <v>54179</v>
      </c>
      <c r="E265" s="460">
        <f t="shared" si="48"/>
        <v>0</v>
      </c>
      <c r="F265" s="461">
        <f t="shared" si="49"/>
        <v>0</v>
      </c>
      <c r="G265" s="461">
        <f t="shared" si="54"/>
        <v>0</v>
      </c>
      <c r="H265" s="462">
        <f t="shared" si="50"/>
        <v>0</v>
      </c>
      <c r="I265" s="460">
        <f t="shared" si="51"/>
        <v>0</v>
      </c>
      <c r="J265" s="461">
        <f t="shared" si="55"/>
        <v>0</v>
      </c>
      <c r="K265" s="461">
        <f t="shared" si="56"/>
        <v>0</v>
      </c>
      <c r="L265" s="462">
        <f t="shared" si="57"/>
        <v>0</v>
      </c>
      <c r="M265" s="463"/>
      <c r="N265" s="464"/>
      <c r="O265" s="446">
        <f t="shared" si="52"/>
        <v>202</v>
      </c>
      <c r="P265" s="434">
        <f t="shared" si="58"/>
        <v>-108.96712328767123</v>
      </c>
      <c r="Q265" s="447">
        <f t="shared" si="53"/>
        <v>0</v>
      </c>
    </row>
    <row r="266" spans="1:17" ht="12.75" hidden="1" customHeight="1" x14ac:dyDescent="0.2">
      <c r="A266" s="470">
        <v>257</v>
      </c>
      <c r="B266" s="458" t="str">
        <f t="shared" ref="B266:B299" si="59">CONCATENATE(INT((A266-1)/12)+1,"-й год ",A266-1-INT((A266-1)/12)*12+1,"-й мес")</f>
        <v>22-й год 5-й мес</v>
      </c>
      <c r="C266" s="458"/>
      <c r="D266" s="459">
        <f t="shared" ref="D266:D299" si="60">DATE(YEAR(D265),MONTH(D265)+1,DAY(D265))</f>
        <v>54210</v>
      </c>
      <c r="E266" s="460">
        <f t="shared" ref="E266:E299" si="61">IF(Q266*$N$4/100/12/(1-(1+$N$4/100/12)^(-P266))&lt;H265,ROUNDUP(Q266*$N$4/100/12/(1-(1+$N$4/100/12)^(-P266)),0),H265+G266)</f>
        <v>0</v>
      </c>
      <c r="F266" s="461">
        <f t="shared" ref="F266:F299" si="62">E266-G266</f>
        <v>0</v>
      </c>
      <c r="G266" s="461">
        <f t="shared" si="54"/>
        <v>0</v>
      </c>
      <c r="H266" s="462">
        <f t="shared" ref="H266:H299" si="63">H265-F266-M266-N266</f>
        <v>0</v>
      </c>
      <c r="I266" s="460">
        <f t="shared" ref="I266:I299" si="64">J266+K266</f>
        <v>0</v>
      </c>
      <c r="J266" s="461">
        <f t="shared" si="55"/>
        <v>0</v>
      </c>
      <c r="K266" s="461">
        <f t="shared" si="56"/>
        <v>0</v>
      </c>
      <c r="L266" s="462">
        <f t="shared" si="57"/>
        <v>0</v>
      </c>
      <c r="M266" s="463"/>
      <c r="N266" s="464"/>
      <c r="O266" s="446">
        <f t="shared" ref="O266:O299" si="65">IF(ISBLANK(M265),VALUE(O265),ROW(M265))</f>
        <v>202</v>
      </c>
      <c r="P266" s="434">
        <f t="shared" si="58"/>
        <v>-108.96712328767123</v>
      </c>
      <c r="Q266" s="447">
        <f t="shared" ref="Q266:Q299" si="66">INDEX(H:H,O266,1)</f>
        <v>0</v>
      </c>
    </row>
    <row r="267" spans="1:17" ht="12.75" hidden="1" customHeight="1" x14ac:dyDescent="0.2">
      <c r="A267" s="470">
        <v>258</v>
      </c>
      <c r="B267" s="458" t="str">
        <f t="shared" si="59"/>
        <v>22-й год 6-й мес</v>
      </c>
      <c r="C267" s="458"/>
      <c r="D267" s="459">
        <f t="shared" si="60"/>
        <v>54240</v>
      </c>
      <c r="E267" s="460">
        <f t="shared" si="61"/>
        <v>0</v>
      </c>
      <c r="F267" s="461">
        <f t="shared" si="62"/>
        <v>0</v>
      </c>
      <c r="G267" s="461">
        <f t="shared" ref="G267:G299" si="67">H266*$N$4*(D267-D266)/(DATE(YEAR(D267)+1,1,1)-DATE(YEAR(D267),1,1))/100</f>
        <v>0</v>
      </c>
      <c r="H267" s="462">
        <f t="shared" si="63"/>
        <v>0</v>
      </c>
      <c r="I267" s="460">
        <f t="shared" si="64"/>
        <v>0</v>
      </c>
      <c r="J267" s="461">
        <f t="shared" ref="J267:J299" si="68">IF($N$3/$N$5&lt;L266,$N$3/$N$5,L266)</f>
        <v>0</v>
      </c>
      <c r="K267" s="461">
        <f t="shared" ref="K267:K299" si="69">L266*$N$4/12/100</f>
        <v>0</v>
      </c>
      <c r="L267" s="462">
        <f t="shared" ref="L267:L299" si="70">L266-J267-M267-N267</f>
        <v>0</v>
      </c>
      <c r="M267" s="463"/>
      <c r="N267" s="464"/>
      <c r="O267" s="446">
        <f t="shared" si="65"/>
        <v>202</v>
      </c>
      <c r="P267" s="434">
        <f t="shared" ref="P267:P299" si="71">P266+O266-O267</f>
        <v>-108.96712328767123</v>
      </c>
      <c r="Q267" s="447">
        <f t="shared" si="66"/>
        <v>0</v>
      </c>
    </row>
    <row r="268" spans="1:17" ht="12.75" hidden="1" customHeight="1" x14ac:dyDescent="0.2">
      <c r="A268" s="470">
        <v>259</v>
      </c>
      <c r="B268" s="458" t="str">
        <f t="shared" si="59"/>
        <v>22-й год 7-й мес</v>
      </c>
      <c r="C268" s="458"/>
      <c r="D268" s="459">
        <f t="shared" si="60"/>
        <v>54271</v>
      </c>
      <c r="E268" s="460">
        <f t="shared" si="61"/>
        <v>0</v>
      </c>
      <c r="F268" s="461">
        <f t="shared" si="62"/>
        <v>0</v>
      </c>
      <c r="G268" s="461">
        <f t="shared" si="67"/>
        <v>0</v>
      </c>
      <c r="H268" s="462">
        <f t="shared" si="63"/>
        <v>0</v>
      </c>
      <c r="I268" s="460">
        <f t="shared" si="64"/>
        <v>0</v>
      </c>
      <c r="J268" s="461">
        <f t="shared" si="68"/>
        <v>0</v>
      </c>
      <c r="K268" s="461">
        <f t="shared" si="69"/>
        <v>0</v>
      </c>
      <c r="L268" s="462">
        <f t="shared" si="70"/>
        <v>0</v>
      </c>
      <c r="M268" s="476"/>
      <c r="N268" s="477"/>
      <c r="O268" s="446">
        <f t="shared" si="65"/>
        <v>202</v>
      </c>
      <c r="P268" s="434">
        <f t="shared" si="71"/>
        <v>-108.96712328767123</v>
      </c>
      <c r="Q268" s="447">
        <f t="shared" si="66"/>
        <v>0</v>
      </c>
    </row>
    <row r="269" spans="1:17" ht="12.75" hidden="1" customHeight="1" x14ac:dyDescent="0.2">
      <c r="A269" s="470">
        <v>260</v>
      </c>
      <c r="B269" s="458" t="str">
        <f t="shared" si="59"/>
        <v>22-й год 8-й мес</v>
      </c>
      <c r="C269" s="458"/>
      <c r="D269" s="459">
        <f t="shared" si="60"/>
        <v>54302</v>
      </c>
      <c r="E269" s="460">
        <f t="shared" si="61"/>
        <v>0</v>
      </c>
      <c r="F269" s="461">
        <f t="shared" si="62"/>
        <v>0</v>
      </c>
      <c r="G269" s="461">
        <f t="shared" si="67"/>
        <v>0</v>
      </c>
      <c r="H269" s="462">
        <f t="shared" si="63"/>
        <v>0</v>
      </c>
      <c r="I269" s="460">
        <f t="shared" si="64"/>
        <v>0</v>
      </c>
      <c r="J269" s="461">
        <f t="shared" si="68"/>
        <v>0</v>
      </c>
      <c r="K269" s="461">
        <f t="shared" si="69"/>
        <v>0</v>
      </c>
      <c r="L269" s="462">
        <f t="shared" si="70"/>
        <v>0</v>
      </c>
      <c r="M269" s="476"/>
      <c r="N269" s="477"/>
      <c r="O269" s="446">
        <f t="shared" si="65"/>
        <v>202</v>
      </c>
      <c r="P269" s="434">
        <f t="shared" si="71"/>
        <v>-108.96712328767123</v>
      </c>
      <c r="Q269" s="447">
        <f t="shared" si="66"/>
        <v>0</v>
      </c>
    </row>
    <row r="270" spans="1:17" ht="12.75" hidden="1" customHeight="1" x14ac:dyDescent="0.2">
      <c r="A270" s="470">
        <v>261</v>
      </c>
      <c r="B270" s="458" t="str">
        <f t="shared" si="59"/>
        <v>22-й год 9-й мес</v>
      </c>
      <c r="C270" s="458"/>
      <c r="D270" s="459">
        <f t="shared" si="60"/>
        <v>54332</v>
      </c>
      <c r="E270" s="460">
        <f t="shared" si="61"/>
        <v>0</v>
      </c>
      <c r="F270" s="461">
        <f t="shared" si="62"/>
        <v>0</v>
      </c>
      <c r="G270" s="461">
        <f t="shared" si="67"/>
        <v>0</v>
      </c>
      <c r="H270" s="462">
        <f t="shared" si="63"/>
        <v>0</v>
      </c>
      <c r="I270" s="460">
        <f t="shared" si="64"/>
        <v>0</v>
      </c>
      <c r="J270" s="461">
        <f t="shared" si="68"/>
        <v>0</v>
      </c>
      <c r="K270" s="461">
        <f t="shared" si="69"/>
        <v>0</v>
      </c>
      <c r="L270" s="462">
        <f t="shared" si="70"/>
        <v>0</v>
      </c>
      <c r="M270" s="476"/>
      <c r="N270" s="477"/>
      <c r="O270" s="446">
        <f t="shared" si="65"/>
        <v>202</v>
      </c>
      <c r="P270" s="434">
        <f t="shared" si="71"/>
        <v>-108.96712328767123</v>
      </c>
      <c r="Q270" s="447">
        <f t="shared" si="66"/>
        <v>0</v>
      </c>
    </row>
    <row r="271" spans="1:17" ht="12.75" hidden="1" customHeight="1" x14ac:dyDescent="0.2">
      <c r="A271" s="470">
        <v>262</v>
      </c>
      <c r="B271" s="458" t="str">
        <f t="shared" si="59"/>
        <v>22-й год 10-й мес</v>
      </c>
      <c r="C271" s="458"/>
      <c r="D271" s="459">
        <f t="shared" si="60"/>
        <v>54363</v>
      </c>
      <c r="E271" s="460">
        <f t="shared" si="61"/>
        <v>0</v>
      </c>
      <c r="F271" s="461">
        <f t="shared" si="62"/>
        <v>0</v>
      </c>
      <c r="G271" s="461">
        <f t="shared" si="67"/>
        <v>0</v>
      </c>
      <c r="H271" s="462">
        <f t="shared" si="63"/>
        <v>0</v>
      </c>
      <c r="I271" s="460">
        <f t="shared" si="64"/>
        <v>0</v>
      </c>
      <c r="J271" s="461">
        <f t="shared" si="68"/>
        <v>0</v>
      </c>
      <c r="K271" s="461">
        <f t="shared" si="69"/>
        <v>0</v>
      </c>
      <c r="L271" s="462">
        <f t="shared" si="70"/>
        <v>0</v>
      </c>
      <c r="M271" s="476"/>
      <c r="N271" s="477"/>
      <c r="O271" s="446">
        <f t="shared" si="65"/>
        <v>202</v>
      </c>
      <c r="P271" s="434">
        <f t="shared" si="71"/>
        <v>-108.96712328767123</v>
      </c>
      <c r="Q271" s="447">
        <f t="shared" si="66"/>
        <v>0</v>
      </c>
    </row>
    <row r="272" spans="1:17" ht="12.75" hidden="1" customHeight="1" x14ac:dyDescent="0.2">
      <c r="A272" s="470">
        <v>263</v>
      </c>
      <c r="B272" s="458" t="str">
        <f t="shared" si="59"/>
        <v>22-й год 11-й мес</v>
      </c>
      <c r="C272" s="458"/>
      <c r="D272" s="459">
        <f t="shared" si="60"/>
        <v>54393</v>
      </c>
      <c r="E272" s="460">
        <f t="shared" si="61"/>
        <v>0</v>
      </c>
      <c r="F272" s="461">
        <f t="shared" si="62"/>
        <v>0</v>
      </c>
      <c r="G272" s="461">
        <f t="shared" si="67"/>
        <v>0</v>
      </c>
      <c r="H272" s="462">
        <f t="shared" si="63"/>
        <v>0</v>
      </c>
      <c r="I272" s="460">
        <f t="shared" si="64"/>
        <v>0</v>
      </c>
      <c r="J272" s="461">
        <f t="shared" si="68"/>
        <v>0</v>
      </c>
      <c r="K272" s="461">
        <f t="shared" si="69"/>
        <v>0</v>
      </c>
      <c r="L272" s="462">
        <f t="shared" si="70"/>
        <v>0</v>
      </c>
      <c r="M272" s="476"/>
      <c r="N272" s="477"/>
      <c r="O272" s="446">
        <f t="shared" si="65"/>
        <v>202</v>
      </c>
      <c r="P272" s="434">
        <f t="shared" si="71"/>
        <v>-108.96712328767123</v>
      </c>
      <c r="Q272" s="447">
        <f t="shared" si="66"/>
        <v>0</v>
      </c>
    </row>
    <row r="273" spans="1:17" ht="12.75" hidden="1" customHeight="1" x14ac:dyDescent="0.2">
      <c r="A273" s="471">
        <v>264</v>
      </c>
      <c r="B273" s="458" t="str">
        <f t="shared" si="59"/>
        <v>22-й год 12-й мес</v>
      </c>
      <c r="C273" s="458"/>
      <c r="D273" s="459">
        <f t="shared" si="60"/>
        <v>54424</v>
      </c>
      <c r="E273" s="460">
        <f t="shared" si="61"/>
        <v>0</v>
      </c>
      <c r="F273" s="472">
        <f t="shared" si="62"/>
        <v>0</v>
      </c>
      <c r="G273" s="461">
        <f t="shared" si="67"/>
        <v>0</v>
      </c>
      <c r="H273" s="473">
        <f t="shared" si="63"/>
        <v>0</v>
      </c>
      <c r="I273" s="460">
        <f t="shared" si="64"/>
        <v>0</v>
      </c>
      <c r="J273" s="472">
        <f t="shared" si="68"/>
        <v>0</v>
      </c>
      <c r="K273" s="461">
        <f t="shared" si="69"/>
        <v>0</v>
      </c>
      <c r="L273" s="473">
        <f t="shared" si="70"/>
        <v>0</v>
      </c>
      <c r="M273" s="478"/>
      <c r="N273" s="479"/>
      <c r="O273" s="446">
        <f t="shared" si="65"/>
        <v>202</v>
      </c>
      <c r="P273" s="434">
        <f t="shared" si="71"/>
        <v>-108.96712328767123</v>
      </c>
      <c r="Q273" s="447">
        <f t="shared" si="66"/>
        <v>0</v>
      </c>
    </row>
    <row r="274" spans="1:17" ht="12.75" hidden="1" customHeight="1" x14ac:dyDescent="0.2">
      <c r="A274" s="457">
        <v>265</v>
      </c>
      <c r="B274" s="458" t="str">
        <f t="shared" si="59"/>
        <v>23-й год 1-й мес</v>
      </c>
      <c r="C274" s="458"/>
      <c r="D274" s="459">
        <f t="shared" si="60"/>
        <v>54455</v>
      </c>
      <c r="E274" s="460">
        <f t="shared" si="61"/>
        <v>0</v>
      </c>
      <c r="F274" s="461">
        <f t="shared" si="62"/>
        <v>0</v>
      </c>
      <c r="G274" s="461">
        <f t="shared" si="67"/>
        <v>0</v>
      </c>
      <c r="H274" s="462">
        <f t="shared" si="63"/>
        <v>0</v>
      </c>
      <c r="I274" s="460">
        <f t="shared" si="64"/>
        <v>0</v>
      </c>
      <c r="J274" s="461">
        <f t="shared" si="68"/>
        <v>0</v>
      </c>
      <c r="K274" s="461">
        <f t="shared" si="69"/>
        <v>0</v>
      </c>
      <c r="L274" s="462">
        <f t="shared" si="70"/>
        <v>0</v>
      </c>
      <c r="M274" s="476"/>
      <c r="N274" s="477"/>
      <c r="O274" s="446">
        <f t="shared" si="65"/>
        <v>202</v>
      </c>
      <c r="P274" s="434">
        <f t="shared" si="71"/>
        <v>-108.96712328767123</v>
      </c>
      <c r="Q274" s="447">
        <f t="shared" si="66"/>
        <v>0</v>
      </c>
    </row>
    <row r="275" spans="1:17" ht="12.75" hidden="1" customHeight="1" x14ac:dyDescent="0.2">
      <c r="A275" s="457">
        <v>266</v>
      </c>
      <c r="B275" s="458" t="str">
        <f t="shared" si="59"/>
        <v>23-й год 2-й мес</v>
      </c>
      <c r="C275" s="458"/>
      <c r="D275" s="459">
        <f t="shared" si="60"/>
        <v>54483</v>
      </c>
      <c r="E275" s="460">
        <f t="shared" si="61"/>
        <v>0</v>
      </c>
      <c r="F275" s="461">
        <f t="shared" si="62"/>
        <v>0</v>
      </c>
      <c r="G275" s="461">
        <f t="shared" si="67"/>
        <v>0</v>
      </c>
      <c r="H275" s="462">
        <f t="shared" si="63"/>
        <v>0</v>
      </c>
      <c r="I275" s="460">
        <f t="shared" si="64"/>
        <v>0</v>
      </c>
      <c r="J275" s="461">
        <f t="shared" si="68"/>
        <v>0</v>
      </c>
      <c r="K275" s="461">
        <f t="shared" si="69"/>
        <v>0</v>
      </c>
      <c r="L275" s="462">
        <f t="shared" si="70"/>
        <v>0</v>
      </c>
      <c r="M275" s="476"/>
      <c r="N275" s="477"/>
      <c r="O275" s="446">
        <f t="shared" si="65"/>
        <v>202</v>
      </c>
      <c r="P275" s="434">
        <f t="shared" si="71"/>
        <v>-108.96712328767123</v>
      </c>
      <c r="Q275" s="447">
        <f t="shared" si="66"/>
        <v>0</v>
      </c>
    </row>
    <row r="276" spans="1:17" ht="12.75" hidden="1" customHeight="1" x14ac:dyDescent="0.2">
      <c r="A276" s="457">
        <v>267</v>
      </c>
      <c r="B276" s="458" t="str">
        <f t="shared" si="59"/>
        <v>23-й год 3-й мес</v>
      </c>
      <c r="C276" s="458"/>
      <c r="D276" s="459">
        <f t="shared" si="60"/>
        <v>54514</v>
      </c>
      <c r="E276" s="460">
        <f t="shared" si="61"/>
        <v>0</v>
      </c>
      <c r="F276" s="461">
        <f t="shared" si="62"/>
        <v>0</v>
      </c>
      <c r="G276" s="461">
        <f t="shared" si="67"/>
        <v>0</v>
      </c>
      <c r="H276" s="462">
        <f t="shared" si="63"/>
        <v>0</v>
      </c>
      <c r="I276" s="460">
        <f t="shared" si="64"/>
        <v>0</v>
      </c>
      <c r="J276" s="461">
        <f t="shared" si="68"/>
        <v>0</v>
      </c>
      <c r="K276" s="461">
        <f t="shared" si="69"/>
        <v>0</v>
      </c>
      <c r="L276" s="462">
        <f t="shared" si="70"/>
        <v>0</v>
      </c>
      <c r="M276" s="476"/>
      <c r="N276" s="477"/>
      <c r="O276" s="446">
        <f t="shared" si="65"/>
        <v>202</v>
      </c>
      <c r="P276" s="434">
        <f t="shared" si="71"/>
        <v>-108.96712328767123</v>
      </c>
      <c r="Q276" s="447">
        <f t="shared" si="66"/>
        <v>0</v>
      </c>
    </row>
    <row r="277" spans="1:17" ht="12.75" hidden="1" customHeight="1" x14ac:dyDescent="0.2">
      <c r="A277" s="457">
        <v>268</v>
      </c>
      <c r="B277" s="458" t="str">
        <f t="shared" si="59"/>
        <v>23-й год 4-й мес</v>
      </c>
      <c r="C277" s="458"/>
      <c r="D277" s="459">
        <f t="shared" si="60"/>
        <v>54544</v>
      </c>
      <c r="E277" s="460">
        <f t="shared" si="61"/>
        <v>0</v>
      </c>
      <c r="F277" s="461">
        <f t="shared" si="62"/>
        <v>0</v>
      </c>
      <c r="G277" s="461">
        <f t="shared" si="67"/>
        <v>0</v>
      </c>
      <c r="H277" s="462">
        <f t="shared" si="63"/>
        <v>0</v>
      </c>
      <c r="I277" s="460">
        <f t="shared" si="64"/>
        <v>0</v>
      </c>
      <c r="J277" s="461">
        <f t="shared" si="68"/>
        <v>0</v>
      </c>
      <c r="K277" s="461">
        <f t="shared" si="69"/>
        <v>0</v>
      </c>
      <c r="L277" s="462">
        <f t="shared" si="70"/>
        <v>0</v>
      </c>
      <c r="M277" s="476"/>
      <c r="N277" s="477"/>
      <c r="O277" s="446">
        <f t="shared" si="65"/>
        <v>202</v>
      </c>
      <c r="P277" s="434">
        <f t="shared" si="71"/>
        <v>-108.96712328767123</v>
      </c>
      <c r="Q277" s="447">
        <f t="shared" si="66"/>
        <v>0</v>
      </c>
    </row>
    <row r="278" spans="1:17" ht="12.75" hidden="1" customHeight="1" x14ac:dyDescent="0.2">
      <c r="A278" s="457">
        <v>269</v>
      </c>
      <c r="B278" s="458" t="str">
        <f t="shared" si="59"/>
        <v>23-й год 5-й мес</v>
      </c>
      <c r="C278" s="458"/>
      <c r="D278" s="459">
        <f t="shared" si="60"/>
        <v>54575</v>
      </c>
      <c r="E278" s="460">
        <f t="shared" si="61"/>
        <v>0</v>
      </c>
      <c r="F278" s="461">
        <f t="shared" si="62"/>
        <v>0</v>
      </c>
      <c r="G278" s="461">
        <f t="shared" si="67"/>
        <v>0</v>
      </c>
      <c r="H278" s="462">
        <f t="shared" si="63"/>
        <v>0</v>
      </c>
      <c r="I278" s="460">
        <f t="shared" si="64"/>
        <v>0</v>
      </c>
      <c r="J278" s="461">
        <f t="shared" si="68"/>
        <v>0</v>
      </c>
      <c r="K278" s="461">
        <f t="shared" si="69"/>
        <v>0</v>
      </c>
      <c r="L278" s="462">
        <f t="shared" si="70"/>
        <v>0</v>
      </c>
      <c r="M278" s="476"/>
      <c r="N278" s="477"/>
      <c r="O278" s="446">
        <f t="shared" si="65"/>
        <v>202</v>
      </c>
      <c r="P278" s="434">
        <f t="shared" si="71"/>
        <v>-108.96712328767123</v>
      </c>
      <c r="Q278" s="447">
        <f t="shared" si="66"/>
        <v>0</v>
      </c>
    </row>
    <row r="279" spans="1:17" ht="12.75" hidden="1" customHeight="1" x14ac:dyDescent="0.2">
      <c r="A279" s="457">
        <v>270</v>
      </c>
      <c r="B279" s="458" t="str">
        <f t="shared" si="59"/>
        <v>23-й год 6-й мес</v>
      </c>
      <c r="C279" s="458"/>
      <c r="D279" s="459">
        <f t="shared" si="60"/>
        <v>54605</v>
      </c>
      <c r="E279" s="460">
        <f t="shared" si="61"/>
        <v>0</v>
      </c>
      <c r="F279" s="461">
        <f t="shared" si="62"/>
        <v>0</v>
      </c>
      <c r="G279" s="461">
        <f t="shared" si="67"/>
        <v>0</v>
      </c>
      <c r="H279" s="462">
        <f t="shared" si="63"/>
        <v>0</v>
      </c>
      <c r="I279" s="460">
        <f t="shared" si="64"/>
        <v>0</v>
      </c>
      <c r="J279" s="461">
        <f t="shared" si="68"/>
        <v>0</v>
      </c>
      <c r="K279" s="461">
        <f t="shared" si="69"/>
        <v>0</v>
      </c>
      <c r="L279" s="462">
        <f t="shared" si="70"/>
        <v>0</v>
      </c>
      <c r="M279" s="476"/>
      <c r="N279" s="477"/>
      <c r="O279" s="446">
        <f t="shared" si="65"/>
        <v>202</v>
      </c>
      <c r="P279" s="434">
        <f t="shared" si="71"/>
        <v>-108.96712328767123</v>
      </c>
      <c r="Q279" s="447">
        <f t="shared" si="66"/>
        <v>0</v>
      </c>
    </row>
    <row r="280" spans="1:17" ht="12.75" hidden="1" customHeight="1" x14ac:dyDescent="0.2">
      <c r="A280" s="457">
        <v>271</v>
      </c>
      <c r="B280" s="458" t="str">
        <f t="shared" si="59"/>
        <v>23-й год 7-й мес</v>
      </c>
      <c r="C280" s="458"/>
      <c r="D280" s="459">
        <f t="shared" si="60"/>
        <v>54636</v>
      </c>
      <c r="E280" s="460">
        <f t="shared" si="61"/>
        <v>0</v>
      </c>
      <c r="F280" s="461">
        <f t="shared" si="62"/>
        <v>0</v>
      </c>
      <c r="G280" s="461">
        <f t="shared" si="67"/>
        <v>0</v>
      </c>
      <c r="H280" s="462">
        <f t="shared" si="63"/>
        <v>0</v>
      </c>
      <c r="I280" s="460">
        <f t="shared" si="64"/>
        <v>0</v>
      </c>
      <c r="J280" s="461">
        <f t="shared" si="68"/>
        <v>0</v>
      </c>
      <c r="K280" s="461">
        <f t="shared" si="69"/>
        <v>0</v>
      </c>
      <c r="L280" s="462">
        <f t="shared" si="70"/>
        <v>0</v>
      </c>
      <c r="M280" s="476"/>
      <c r="N280" s="477"/>
      <c r="O280" s="446">
        <f t="shared" si="65"/>
        <v>202</v>
      </c>
      <c r="P280" s="434">
        <f t="shared" si="71"/>
        <v>-108.96712328767123</v>
      </c>
      <c r="Q280" s="447">
        <f t="shared" si="66"/>
        <v>0</v>
      </c>
    </row>
    <row r="281" spans="1:17" ht="12.75" hidden="1" customHeight="1" x14ac:dyDescent="0.2">
      <c r="A281" s="457">
        <v>272</v>
      </c>
      <c r="B281" s="458" t="str">
        <f t="shared" si="59"/>
        <v>23-й год 8-й мес</v>
      </c>
      <c r="C281" s="458"/>
      <c r="D281" s="459">
        <f t="shared" si="60"/>
        <v>54667</v>
      </c>
      <c r="E281" s="460">
        <f t="shared" si="61"/>
        <v>0</v>
      </c>
      <c r="F281" s="461">
        <f t="shared" si="62"/>
        <v>0</v>
      </c>
      <c r="G281" s="461">
        <f t="shared" si="67"/>
        <v>0</v>
      </c>
      <c r="H281" s="462">
        <f t="shared" si="63"/>
        <v>0</v>
      </c>
      <c r="I281" s="460">
        <f t="shared" si="64"/>
        <v>0</v>
      </c>
      <c r="J281" s="461">
        <f t="shared" si="68"/>
        <v>0</v>
      </c>
      <c r="K281" s="461">
        <f t="shared" si="69"/>
        <v>0</v>
      </c>
      <c r="L281" s="462">
        <f t="shared" si="70"/>
        <v>0</v>
      </c>
      <c r="M281" s="476"/>
      <c r="N281" s="477"/>
      <c r="O281" s="446">
        <f t="shared" si="65"/>
        <v>202</v>
      </c>
      <c r="P281" s="434">
        <f t="shared" si="71"/>
        <v>-108.96712328767123</v>
      </c>
      <c r="Q281" s="447">
        <f t="shared" si="66"/>
        <v>0</v>
      </c>
    </row>
    <row r="282" spans="1:17" ht="12.75" hidden="1" customHeight="1" x14ac:dyDescent="0.2">
      <c r="A282" s="457">
        <v>273</v>
      </c>
      <c r="B282" s="458" t="str">
        <f t="shared" si="59"/>
        <v>23-й год 9-й мес</v>
      </c>
      <c r="C282" s="458"/>
      <c r="D282" s="459">
        <f t="shared" si="60"/>
        <v>54697</v>
      </c>
      <c r="E282" s="460">
        <f t="shared" si="61"/>
        <v>0</v>
      </c>
      <c r="F282" s="461">
        <f t="shared" si="62"/>
        <v>0</v>
      </c>
      <c r="G282" s="461">
        <f t="shared" si="67"/>
        <v>0</v>
      </c>
      <c r="H282" s="462">
        <f t="shared" si="63"/>
        <v>0</v>
      </c>
      <c r="I282" s="460">
        <f t="shared" si="64"/>
        <v>0</v>
      </c>
      <c r="J282" s="461">
        <f t="shared" si="68"/>
        <v>0</v>
      </c>
      <c r="K282" s="461">
        <f t="shared" si="69"/>
        <v>0</v>
      </c>
      <c r="L282" s="462">
        <f t="shared" si="70"/>
        <v>0</v>
      </c>
      <c r="M282" s="476"/>
      <c r="N282" s="477"/>
      <c r="O282" s="446">
        <f t="shared" si="65"/>
        <v>202</v>
      </c>
      <c r="P282" s="434">
        <f t="shared" si="71"/>
        <v>-108.96712328767123</v>
      </c>
      <c r="Q282" s="447">
        <f t="shared" si="66"/>
        <v>0</v>
      </c>
    </row>
    <row r="283" spans="1:17" ht="12.75" hidden="1" customHeight="1" x14ac:dyDescent="0.2">
      <c r="A283" s="457">
        <v>274</v>
      </c>
      <c r="B283" s="458" t="str">
        <f t="shared" si="59"/>
        <v>23-й год 10-й мес</v>
      </c>
      <c r="C283" s="458"/>
      <c r="D283" s="459">
        <f t="shared" si="60"/>
        <v>54728</v>
      </c>
      <c r="E283" s="460">
        <f t="shared" si="61"/>
        <v>0</v>
      </c>
      <c r="F283" s="461">
        <f t="shared" si="62"/>
        <v>0</v>
      </c>
      <c r="G283" s="461">
        <f t="shared" si="67"/>
        <v>0</v>
      </c>
      <c r="H283" s="462">
        <f t="shared" si="63"/>
        <v>0</v>
      </c>
      <c r="I283" s="460">
        <f t="shared" si="64"/>
        <v>0</v>
      </c>
      <c r="J283" s="461">
        <f t="shared" si="68"/>
        <v>0</v>
      </c>
      <c r="K283" s="461">
        <f t="shared" si="69"/>
        <v>0</v>
      </c>
      <c r="L283" s="462">
        <f t="shared" si="70"/>
        <v>0</v>
      </c>
      <c r="M283" s="476"/>
      <c r="N283" s="477"/>
      <c r="O283" s="446">
        <f t="shared" si="65"/>
        <v>202</v>
      </c>
      <c r="P283" s="434">
        <f t="shared" si="71"/>
        <v>-108.96712328767123</v>
      </c>
      <c r="Q283" s="447">
        <f t="shared" si="66"/>
        <v>0</v>
      </c>
    </row>
    <row r="284" spans="1:17" ht="12.75" hidden="1" customHeight="1" x14ac:dyDescent="0.2">
      <c r="A284" s="457">
        <v>275</v>
      </c>
      <c r="B284" s="458" t="str">
        <f t="shared" si="59"/>
        <v>23-й год 11-й мес</v>
      </c>
      <c r="C284" s="458"/>
      <c r="D284" s="459">
        <f t="shared" si="60"/>
        <v>54758</v>
      </c>
      <c r="E284" s="460">
        <f t="shared" si="61"/>
        <v>0</v>
      </c>
      <c r="F284" s="461">
        <f t="shared" si="62"/>
        <v>0</v>
      </c>
      <c r="G284" s="461">
        <f t="shared" si="67"/>
        <v>0</v>
      </c>
      <c r="H284" s="462">
        <f t="shared" si="63"/>
        <v>0</v>
      </c>
      <c r="I284" s="460">
        <f t="shared" si="64"/>
        <v>0</v>
      </c>
      <c r="J284" s="461">
        <f t="shared" si="68"/>
        <v>0</v>
      </c>
      <c r="K284" s="461">
        <f t="shared" si="69"/>
        <v>0</v>
      </c>
      <c r="L284" s="462">
        <f t="shared" si="70"/>
        <v>0</v>
      </c>
      <c r="M284" s="476"/>
      <c r="N284" s="477"/>
      <c r="O284" s="446">
        <f t="shared" si="65"/>
        <v>202</v>
      </c>
      <c r="P284" s="434">
        <f t="shared" si="71"/>
        <v>-108.96712328767123</v>
      </c>
      <c r="Q284" s="447">
        <f t="shared" si="66"/>
        <v>0</v>
      </c>
    </row>
    <row r="285" spans="1:17" ht="12.75" hidden="1" customHeight="1" x14ac:dyDescent="0.2">
      <c r="A285" s="457">
        <v>276</v>
      </c>
      <c r="B285" s="458" t="str">
        <f t="shared" si="59"/>
        <v>23-й год 12-й мес</v>
      </c>
      <c r="C285" s="458"/>
      <c r="D285" s="459">
        <f t="shared" si="60"/>
        <v>54789</v>
      </c>
      <c r="E285" s="460">
        <f t="shared" si="61"/>
        <v>0</v>
      </c>
      <c r="F285" s="461">
        <f t="shared" si="62"/>
        <v>0</v>
      </c>
      <c r="G285" s="461">
        <f t="shared" si="67"/>
        <v>0</v>
      </c>
      <c r="H285" s="462">
        <f t="shared" si="63"/>
        <v>0</v>
      </c>
      <c r="I285" s="460">
        <f t="shared" si="64"/>
        <v>0</v>
      </c>
      <c r="J285" s="461">
        <f t="shared" si="68"/>
        <v>0</v>
      </c>
      <c r="K285" s="461">
        <f t="shared" si="69"/>
        <v>0</v>
      </c>
      <c r="L285" s="462">
        <f t="shared" si="70"/>
        <v>0</v>
      </c>
      <c r="M285" s="476"/>
      <c r="N285" s="477"/>
      <c r="O285" s="446">
        <f t="shared" si="65"/>
        <v>202</v>
      </c>
      <c r="P285" s="434">
        <f t="shared" si="71"/>
        <v>-108.96712328767123</v>
      </c>
      <c r="Q285" s="447">
        <f t="shared" si="66"/>
        <v>0</v>
      </c>
    </row>
    <row r="286" spans="1:17" ht="12.75" hidden="1" customHeight="1" x14ac:dyDescent="0.2">
      <c r="A286" s="465">
        <v>277</v>
      </c>
      <c r="B286" s="458" t="str">
        <f t="shared" si="59"/>
        <v>24-й год 1-й мес</v>
      </c>
      <c r="C286" s="458"/>
      <c r="D286" s="459">
        <f t="shared" si="60"/>
        <v>54820</v>
      </c>
      <c r="E286" s="460">
        <f t="shared" si="61"/>
        <v>0</v>
      </c>
      <c r="F286" s="466">
        <f t="shared" si="62"/>
        <v>0</v>
      </c>
      <c r="G286" s="461">
        <f t="shared" si="67"/>
        <v>0</v>
      </c>
      <c r="H286" s="467">
        <f t="shared" si="63"/>
        <v>0</v>
      </c>
      <c r="I286" s="460">
        <f t="shared" si="64"/>
        <v>0</v>
      </c>
      <c r="J286" s="466">
        <f t="shared" si="68"/>
        <v>0</v>
      </c>
      <c r="K286" s="461">
        <f t="shared" si="69"/>
        <v>0</v>
      </c>
      <c r="L286" s="467">
        <f t="shared" si="70"/>
        <v>0</v>
      </c>
      <c r="M286" s="480"/>
      <c r="N286" s="481"/>
      <c r="O286" s="446">
        <f t="shared" si="65"/>
        <v>202</v>
      </c>
      <c r="P286" s="434">
        <f t="shared" si="71"/>
        <v>-108.96712328767123</v>
      </c>
      <c r="Q286" s="447">
        <f t="shared" si="66"/>
        <v>0</v>
      </c>
    </row>
    <row r="287" spans="1:17" ht="12.75" hidden="1" customHeight="1" x14ac:dyDescent="0.2">
      <c r="A287" s="470">
        <v>278</v>
      </c>
      <c r="B287" s="458" t="str">
        <f t="shared" si="59"/>
        <v>24-й год 2-й мес</v>
      </c>
      <c r="C287" s="458"/>
      <c r="D287" s="459">
        <f t="shared" si="60"/>
        <v>54848</v>
      </c>
      <c r="E287" s="460">
        <f t="shared" si="61"/>
        <v>0</v>
      </c>
      <c r="F287" s="461">
        <f t="shared" si="62"/>
        <v>0</v>
      </c>
      <c r="G287" s="461">
        <f t="shared" si="67"/>
        <v>0</v>
      </c>
      <c r="H287" s="462">
        <f t="shared" si="63"/>
        <v>0</v>
      </c>
      <c r="I287" s="460">
        <f t="shared" si="64"/>
        <v>0</v>
      </c>
      <c r="J287" s="461">
        <f t="shared" si="68"/>
        <v>0</v>
      </c>
      <c r="K287" s="461">
        <f t="shared" si="69"/>
        <v>0</v>
      </c>
      <c r="L287" s="462">
        <f t="shared" si="70"/>
        <v>0</v>
      </c>
      <c r="M287" s="476"/>
      <c r="N287" s="477"/>
      <c r="O287" s="446">
        <f t="shared" si="65"/>
        <v>202</v>
      </c>
      <c r="P287" s="434">
        <f t="shared" si="71"/>
        <v>-108.96712328767123</v>
      </c>
      <c r="Q287" s="447">
        <f t="shared" si="66"/>
        <v>0</v>
      </c>
    </row>
    <row r="288" spans="1:17" ht="12.75" hidden="1" customHeight="1" x14ac:dyDescent="0.2">
      <c r="A288" s="470">
        <v>279</v>
      </c>
      <c r="B288" s="458" t="str">
        <f t="shared" si="59"/>
        <v>24-й год 3-й мес</v>
      </c>
      <c r="C288" s="458"/>
      <c r="D288" s="459">
        <f t="shared" si="60"/>
        <v>54879</v>
      </c>
      <c r="E288" s="460">
        <f t="shared" si="61"/>
        <v>0</v>
      </c>
      <c r="F288" s="461">
        <f t="shared" si="62"/>
        <v>0</v>
      </c>
      <c r="G288" s="461">
        <f t="shared" si="67"/>
        <v>0</v>
      </c>
      <c r="H288" s="462">
        <f t="shared" si="63"/>
        <v>0</v>
      </c>
      <c r="I288" s="460">
        <f t="shared" si="64"/>
        <v>0</v>
      </c>
      <c r="J288" s="461">
        <f t="shared" si="68"/>
        <v>0</v>
      </c>
      <c r="K288" s="461">
        <f t="shared" si="69"/>
        <v>0</v>
      </c>
      <c r="L288" s="462">
        <f t="shared" si="70"/>
        <v>0</v>
      </c>
      <c r="M288" s="476"/>
      <c r="N288" s="477"/>
      <c r="O288" s="446">
        <f t="shared" si="65"/>
        <v>202</v>
      </c>
      <c r="P288" s="434">
        <f t="shared" si="71"/>
        <v>-108.96712328767123</v>
      </c>
      <c r="Q288" s="447">
        <f t="shared" si="66"/>
        <v>0</v>
      </c>
    </row>
    <row r="289" spans="1:17" ht="12.75" hidden="1" customHeight="1" x14ac:dyDescent="0.2">
      <c r="A289" s="470">
        <v>280</v>
      </c>
      <c r="B289" s="458" t="str">
        <f t="shared" si="59"/>
        <v>24-й год 4-й мес</v>
      </c>
      <c r="C289" s="458"/>
      <c r="D289" s="459">
        <f t="shared" si="60"/>
        <v>54909</v>
      </c>
      <c r="E289" s="460">
        <f t="shared" si="61"/>
        <v>0</v>
      </c>
      <c r="F289" s="461">
        <f t="shared" si="62"/>
        <v>0</v>
      </c>
      <c r="G289" s="461">
        <f t="shared" si="67"/>
        <v>0</v>
      </c>
      <c r="H289" s="462">
        <f t="shared" si="63"/>
        <v>0</v>
      </c>
      <c r="I289" s="460">
        <f t="shared" si="64"/>
        <v>0</v>
      </c>
      <c r="J289" s="461">
        <f t="shared" si="68"/>
        <v>0</v>
      </c>
      <c r="K289" s="461">
        <f t="shared" si="69"/>
        <v>0</v>
      </c>
      <c r="L289" s="462">
        <f t="shared" si="70"/>
        <v>0</v>
      </c>
      <c r="M289" s="476"/>
      <c r="N289" s="477"/>
      <c r="O289" s="446">
        <f t="shared" si="65"/>
        <v>202</v>
      </c>
      <c r="P289" s="434">
        <f t="shared" si="71"/>
        <v>-108.96712328767123</v>
      </c>
      <c r="Q289" s="447">
        <f t="shared" si="66"/>
        <v>0</v>
      </c>
    </row>
    <row r="290" spans="1:17" ht="12.75" hidden="1" customHeight="1" x14ac:dyDescent="0.2">
      <c r="A290" s="470">
        <v>281</v>
      </c>
      <c r="B290" s="458" t="str">
        <f t="shared" si="59"/>
        <v>24-й год 5-й мес</v>
      </c>
      <c r="C290" s="458"/>
      <c r="D290" s="459">
        <f t="shared" si="60"/>
        <v>54940</v>
      </c>
      <c r="E290" s="460">
        <f t="shared" si="61"/>
        <v>0</v>
      </c>
      <c r="F290" s="461">
        <f t="shared" si="62"/>
        <v>0</v>
      </c>
      <c r="G290" s="461">
        <f t="shared" si="67"/>
        <v>0</v>
      </c>
      <c r="H290" s="462">
        <f t="shared" si="63"/>
        <v>0</v>
      </c>
      <c r="I290" s="460">
        <f t="shared" si="64"/>
        <v>0</v>
      </c>
      <c r="J290" s="461">
        <f t="shared" si="68"/>
        <v>0</v>
      </c>
      <c r="K290" s="461">
        <f t="shared" si="69"/>
        <v>0</v>
      </c>
      <c r="L290" s="462">
        <f t="shared" si="70"/>
        <v>0</v>
      </c>
      <c r="M290" s="476"/>
      <c r="N290" s="477"/>
      <c r="O290" s="446">
        <f t="shared" si="65"/>
        <v>202</v>
      </c>
      <c r="P290" s="434">
        <f t="shared" si="71"/>
        <v>-108.96712328767123</v>
      </c>
      <c r="Q290" s="447">
        <f t="shared" si="66"/>
        <v>0</v>
      </c>
    </row>
    <row r="291" spans="1:17" ht="12.75" hidden="1" customHeight="1" x14ac:dyDescent="0.2">
      <c r="A291" s="470">
        <v>282</v>
      </c>
      <c r="B291" s="458" t="str">
        <f t="shared" si="59"/>
        <v>24-й год 6-й мес</v>
      </c>
      <c r="C291" s="458"/>
      <c r="D291" s="459">
        <f t="shared" si="60"/>
        <v>54970</v>
      </c>
      <c r="E291" s="460">
        <f t="shared" si="61"/>
        <v>0</v>
      </c>
      <c r="F291" s="461">
        <f t="shared" si="62"/>
        <v>0</v>
      </c>
      <c r="G291" s="461">
        <f t="shared" si="67"/>
        <v>0</v>
      </c>
      <c r="H291" s="462">
        <f t="shared" si="63"/>
        <v>0</v>
      </c>
      <c r="I291" s="460">
        <f t="shared" si="64"/>
        <v>0</v>
      </c>
      <c r="J291" s="461">
        <f t="shared" si="68"/>
        <v>0</v>
      </c>
      <c r="K291" s="461">
        <f t="shared" si="69"/>
        <v>0</v>
      </c>
      <c r="L291" s="462">
        <f t="shared" si="70"/>
        <v>0</v>
      </c>
      <c r="M291" s="476"/>
      <c r="N291" s="477"/>
      <c r="O291" s="446">
        <f t="shared" si="65"/>
        <v>202</v>
      </c>
      <c r="P291" s="434">
        <f t="shared" si="71"/>
        <v>-108.96712328767123</v>
      </c>
      <c r="Q291" s="447">
        <f t="shared" si="66"/>
        <v>0</v>
      </c>
    </row>
    <row r="292" spans="1:17" ht="12.75" hidden="1" customHeight="1" x14ac:dyDescent="0.2">
      <c r="A292" s="470">
        <v>283</v>
      </c>
      <c r="B292" s="458" t="str">
        <f t="shared" si="59"/>
        <v>24-й год 7-й мес</v>
      </c>
      <c r="C292" s="458"/>
      <c r="D292" s="459">
        <f t="shared" si="60"/>
        <v>55001</v>
      </c>
      <c r="E292" s="460">
        <f t="shared" si="61"/>
        <v>0</v>
      </c>
      <c r="F292" s="461">
        <f t="shared" si="62"/>
        <v>0</v>
      </c>
      <c r="G292" s="461">
        <f t="shared" si="67"/>
        <v>0</v>
      </c>
      <c r="H292" s="462">
        <f t="shared" si="63"/>
        <v>0</v>
      </c>
      <c r="I292" s="460">
        <f t="shared" si="64"/>
        <v>0</v>
      </c>
      <c r="J292" s="461">
        <f t="shared" si="68"/>
        <v>0</v>
      </c>
      <c r="K292" s="461">
        <f t="shared" si="69"/>
        <v>0</v>
      </c>
      <c r="L292" s="462">
        <f t="shared" si="70"/>
        <v>0</v>
      </c>
      <c r="M292" s="476"/>
      <c r="N292" s="477"/>
      <c r="O292" s="446">
        <f t="shared" si="65"/>
        <v>202</v>
      </c>
      <c r="P292" s="434">
        <f t="shared" si="71"/>
        <v>-108.96712328767123</v>
      </c>
      <c r="Q292" s="447">
        <f t="shared" si="66"/>
        <v>0</v>
      </c>
    </row>
    <row r="293" spans="1:17" ht="12.75" hidden="1" customHeight="1" x14ac:dyDescent="0.2">
      <c r="A293" s="470">
        <v>284</v>
      </c>
      <c r="B293" s="458" t="str">
        <f t="shared" si="59"/>
        <v>24-й год 8-й мес</v>
      </c>
      <c r="C293" s="458"/>
      <c r="D293" s="459">
        <f t="shared" si="60"/>
        <v>55032</v>
      </c>
      <c r="E293" s="460">
        <f t="shared" si="61"/>
        <v>0</v>
      </c>
      <c r="F293" s="461">
        <f t="shared" si="62"/>
        <v>0</v>
      </c>
      <c r="G293" s="461">
        <f t="shared" si="67"/>
        <v>0</v>
      </c>
      <c r="H293" s="462">
        <f t="shared" si="63"/>
        <v>0</v>
      </c>
      <c r="I293" s="460">
        <f t="shared" si="64"/>
        <v>0</v>
      </c>
      <c r="J293" s="461">
        <f t="shared" si="68"/>
        <v>0</v>
      </c>
      <c r="K293" s="461">
        <f t="shared" si="69"/>
        <v>0</v>
      </c>
      <c r="L293" s="462">
        <f t="shared" si="70"/>
        <v>0</v>
      </c>
      <c r="M293" s="476"/>
      <c r="N293" s="477"/>
      <c r="O293" s="446">
        <f t="shared" si="65"/>
        <v>202</v>
      </c>
      <c r="P293" s="434">
        <f t="shared" si="71"/>
        <v>-108.96712328767123</v>
      </c>
      <c r="Q293" s="447">
        <f t="shared" si="66"/>
        <v>0</v>
      </c>
    </row>
    <row r="294" spans="1:17" ht="12.75" hidden="1" customHeight="1" x14ac:dyDescent="0.2">
      <c r="A294" s="470">
        <v>285</v>
      </c>
      <c r="B294" s="458" t="str">
        <f t="shared" si="59"/>
        <v>24-й год 9-й мес</v>
      </c>
      <c r="C294" s="458"/>
      <c r="D294" s="459">
        <f t="shared" si="60"/>
        <v>55062</v>
      </c>
      <c r="E294" s="460">
        <f t="shared" si="61"/>
        <v>0</v>
      </c>
      <c r="F294" s="461">
        <f t="shared" si="62"/>
        <v>0</v>
      </c>
      <c r="G294" s="461">
        <f t="shared" si="67"/>
        <v>0</v>
      </c>
      <c r="H294" s="462">
        <f t="shared" si="63"/>
        <v>0</v>
      </c>
      <c r="I294" s="460">
        <f t="shared" si="64"/>
        <v>0</v>
      </c>
      <c r="J294" s="461">
        <f t="shared" si="68"/>
        <v>0</v>
      </c>
      <c r="K294" s="461">
        <f t="shared" si="69"/>
        <v>0</v>
      </c>
      <c r="L294" s="462">
        <f t="shared" si="70"/>
        <v>0</v>
      </c>
      <c r="M294" s="476"/>
      <c r="N294" s="477"/>
      <c r="O294" s="446">
        <f t="shared" si="65"/>
        <v>202</v>
      </c>
      <c r="P294" s="434">
        <f t="shared" si="71"/>
        <v>-108.96712328767123</v>
      </c>
      <c r="Q294" s="447">
        <f t="shared" si="66"/>
        <v>0</v>
      </c>
    </row>
    <row r="295" spans="1:17" ht="12.75" hidden="1" customHeight="1" x14ac:dyDescent="0.2">
      <c r="A295" s="470">
        <v>286</v>
      </c>
      <c r="B295" s="458" t="str">
        <f t="shared" si="59"/>
        <v>24-й год 10-й мес</v>
      </c>
      <c r="C295" s="458"/>
      <c r="D295" s="459">
        <f t="shared" si="60"/>
        <v>55093</v>
      </c>
      <c r="E295" s="460">
        <f t="shared" si="61"/>
        <v>0</v>
      </c>
      <c r="F295" s="461">
        <f t="shared" si="62"/>
        <v>0</v>
      </c>
      <c r="G295" s="461">
        <f t="shared" si="67"/>
        <v>0</v>
      </c>
      <c r="H295" s="462">
        <f t="shared" si="63"/>
        <v>0</v>
      </c>
      <c r="I295" s="460">
        <f t="shared" si="64"/>
        <v>0</v>
      </c>
      <c r="J295" s="461">
        <f t="shared" si="68"/>
        <v>0</v>
      </c>
      <c r="K295" s="461">
        <f t="shared" si="69"/>
        <v>0</v>
      </c>
      <c r="L295" s="462">
        <f t="shared" si="70"/>
        <v>0</v>
      </c>
      <c r="M295" s="476"/>
      <c r="N295" s="477"/>
      <c r="O295" s="446">
        <f t="shared" si="65"/>
        <v>202</v>
      </c>
      <c r="P295" s="434">
        <f t="shared" si="71"/>
        <v>-108.96712328767123</v>
      </c>
      <c r="Q295" s="447">
        <f t="shared" si="66"/>
        <v>0</v>
      </c>
    </row>
    <row r="296" spans="1:17" ht="12.75" hidden="1" customHeight="1" x14ac:dyDescent="0.2">
      <c r="A296" s="470">
        <v>287</v>
      </c>
      <c r="B296" s="458" t="str">
        <f t="shared" si="59"/>
        <v>24-й год 11-й мес</v>
      </c>
      <c r="C296" s="458"/>
      <c r="D296" s="459">
        <f t="shared" si="60"/>
        <v>55123</v>
      </c>
      <c r="E296" s="460">
        <f t="shared" si="61"/>
        <v>0</v>
      </c>
      <c r="F296" s="461">
        <f t="shared" si="62"/>
        <v>0</v>
      </c>
      <c r="G296" s="461">
        <f t="shared" si="67"/>
        <v>0</v>
      </c>
      <c r="H296" s="462">
        <f t="shared" si="63"/>
        <v>0</v>
      </c>
      <c r="I296" s="460">
        <f t="shared" si="64"/>
        <v>0</v>
      </c>
      <c r="J296" s="461">
        <f t="shared" si="68"/>
        <v>0</v>
      </c>
      <c r="K296" s="461">
        <f t="shared" si="69"/>
        <v>0</v>
      </c>
      <c r="L296" s="462">
        <f t="shared" si="70"/>
        <v>0</v>
      </c>
      <c r="M296" s="476"/>
      <c r="N296" s="477"/>
      <c r="O296" s="446">
        <f t="shared" si="65"/>
        <v>202</v>
      </c>
      <c r="P296" s="434">
        <f t="shared" si="71"/>
        <v>-108.96712328767123</v>
      </c>
      <c r="Q296" s="447">
        <f t="shared" si="66"/>
        <v>0</v>
      </c>
    </row>
    <row r="297" spans="1:17" ht="12.75" hidden="1" customHeight="1" x14ac:dyDescent="0.2">
      <c r="A297" s="471">
        <v>288</v>
      </c>
      <c r="B297" s="458" t="str">
        <f t="shared" si="59"/>
        <v>24-й год 12-й мес</v>
      </c>
      <c r="C297" s="458"/>
      <c r="D297" s="459">
        <f t="shared" si="60"/>
        <v>55154</v>
      </c>
      <c r="E297" s="460">
        <f t="shared" si="61"/>
        <v>0</v>
      </c>
      <c r="F297" s="472">
        <f t="shared" si="62"/>
        <v>0</v>
      </c>
      <c r="G297" s="461">
        <f t="shared" si="67"/>
        <v>0</v>
      </c>
      <c r="H297" s="473">
        <f t="shared" si="63"/>
        <v>0</v>
      </c>
      <c r="I297" s="460">
        <f t="shared" si="64"/>
        <v>0</v>
      </c>
      <c r="J297" s="472">
        <f t="shared" si="68"/>
        <v>0</v>
      </c>
      <c r="K297" s="461">
        <f t="shared" si="69"/>
        <v>0</v>
      </c>
      <c r="L297" s="473">
        <f t="shared" si="70"/>
        <v>0</v>
      </c>
      <c r="M297" s="478"/>
      <c r="N297" s="479"/>
      <c r="O297" s="446">
        <f t="shared" si="65"/>
        <v>202</v>
      </c>
      <c r="P297" s="434">
        <f t="shared" si="71"/>
        <v>-108.96712328767123</v>
      </c>
      <c r="Q297" s="447">
        <f t="shared" si="66"/>
        <v>0</v>
      </c>
    </row>
    <row r="298" spans="1:17" ht="12.75" hidden="1" customHeight="1" x14ac:dyDescent="0.2">
      <c r="A298" s="457">
        <v>289</v>
      </c>
      <c r="B298" s="458" t="str">
        <f t="shared" si="59"/>
        <v>25-й год 1-й мес</v>
      </c>
      <c r="C298" s="458"/>
      <c r="D298" s="459">
        <f t="shared" si="60"/>
        <v>55185</v>
      </c>
      <c r="E298" s="460">
        <f t="shared" si="61"/>
        <v>0</v>
      </c>
      <c r="F298" s="461">
        <f t="shared" si="62"/>
        <v>0</v>
      </c>
      <c r="G298" s="461">
        <f t="shared" si="67"/>
        <v>0</v>
      </c>
      <c r="H298" s="462">
        <f t="shared" si="63"/>
        <v>0</v>
      </c>
      <c r="I298" s="460">
        <f t="shared" si="64"/>
        <v>0</v>
      </c>
      <c r="J298" s="461">
        <f t="shared" si="68"/>
        <v>0</v>
      </c>
      <c r="K298" s="461">
        <f t="shared" si="69"/>
        <v>0</v>
      </c>
      <c r="L298" s="462">
        <f t="shared" si="70"/>
        <v>0</v>
      </c>
      <c r="M298" s="476"/>
      <c r="N298" s="477"/>
      <c r="O298" s="446">
        <f t="shared" si="65"/>
        <v>202</v>
      </c>
      <c r="P298" s="434">
        <f t="shared" si="71"/>
        <v>-108.96712328767123</v>
      </c>
      <c r="Q298" s="447">
        <f t="shared" si="66"/>
        <v>0</v>
      </c>
    </row>
    <row r="299" spans="1:17" ht="12.75" hidden="1" customHeight="1" x14ac:dyDescent="0.2">
      <c r="A299" s="457">
        <v>290</v>
      </c>
      <c r="B299" s="458" t="str">
        <f t="shared" si="59"/>
        <v>25-й год 2-й мес</v>
      </c>
      <c r="C299" s="458"/>
      <c r="D299" s="459">
        <f t="shared" si="60"/>
        <v>55213</v>
      </c>
      <c r="E299" s="460">
        <f t="shared" si="61"/>
        <v>0</v>
      </c>
      <c r="F299" s="461">
        <f t="shared" si="62"/>
        <v>0</v>
      </c>
      <c r="G299" s="461">
        <f t="shared" si="67"/>
        <v>0</v>
      </c>
      <c r="H299" s="462">
        <f t="shared" si="63"/>
        <v>0</v>
      </c>
      <c r="I299" s="460">
        <f t="shared" si="64"/>
        <v>0</v>
      </c>
      <c r="J299" s="461">
        <f t="shared" si="68"/>
        <v>0</v>
      </c>
      <c r="K299" s="461">
        <f t="shared" si="69"/>
        <v>0</v>
      </c>
      <c r="L299" s="462">
        <f t="shared" si="70"/>
        <v>0</v>
      </c>
      <c r="M299" s="476"/>
      <c r="N299" s="477"/>
      <c r="O299" s="446">
        <f t="shared" si="65"/>
        <v>202</v>
      </c>
      <c r="P299" s="434">
        <f t="shared" si="71"/>
        <v>-108.96712328767123</v>
      </c>
      <c r="Q299" s="447">
        <f t="shared" si="66"/>
        <v>0</v>
      </c>
    </row>
    <row r="300" spans="1:17" hidden="1" x14ac:dyDescent="0.2">
      <c r="A300" s="93">
        <v>291</v>
      </c>
      <c r="B300" s="58" t="str">
        <f t="shared" ref="B300:B329" si="72">CONCATENATE(INT((A300-1)/12)+1,"-й год ",A300-1-INT((A300-1)/12)*12+1,"-й мес")</f>
        <v>25-й год 3-й мес</v>
      </c>
      <c r="D300" s="85">
        <f t="shared" ref="D300:D329" si="73">DATE(YEAR(D299),MONTH(D299)+1,DAY(D299))</f>
        <v>55244</v>
      </c>
      <c r="E300" s="86">
        <f t="shared" ref="E300:E329" si="74">IF(Q300*$N$4/100/12/(1-(1+$N$4/100/12)^(-P300))&lt;H299,ROUNDUP(Q300*$N$4/100/12/(1-(1+$N$4/100/12)^(-P300)),0),H299+G300)</f>
        <v>0</v>
      </c>
      <c r="F300" s="87">
        <f t="shared" ref="F300:F329" si="75">E300-G300</f>
        <v>0</v>
      </c>
      <c r="G300" s="87">
        <f t="shared" ref="G300:G330" si="76">H299*$N$4*(D300-D299)/(DATE(YEAR(D300)+1,1,1)-DATE(YEAR(D300),1,1))/100</f>
        <v>0</v>
      </c>
      <c r="H300" s="88">
        <f t="shared" ref="H300:H329" si="77">H299-F300-M300-N300</f>
        <v>0</v>
      </c>
      <c r="I300" s="86">
        <f t="shared" ref="I300:I330" si="78">J300+K300</f>
        <v>0</v>
      </c>
      <c r="J300" s="87">
        <f t="shared" ref="J300:J330" si="79">IF($N$3/$N$5&lt;L299,$N$3/$N$5,L299)</f>
        <v>0</v>
      </c>
      <c r="K300" s="87">
        <f t="shared" ref="K300:K330" si="80">L299*$N$4/12/100</f>
        <v>0</v>
      </c>
      <c r="L300" s="88">
        <f t="shared" ref="L300:L330" si="81">L299-J300-M300-N300</f>
        <v>0</v>
      </c>
      <c r="M300" s="82"/>
      <c r="N300" s="83"/>
      <c r="O300" s="73">
        <f t="shared" ref="O300:O329" si="82">IF(ISBLANK(M299),VALUE(O299),ROW(M299))</f>
        <v>202</v>
      </c>
      <c r="P300" s="63">
        <f t="shared" ref="P300:P330" si="83">P299+O299-O300</f>
        <v>-108.96712328767123</v>
      </c>
      <c r="Q300" s="64">
        <f t="shared" ref="Q300:Q329" si="84">INDEX(H:H,O300,1)</f>
        <v>0</v>
      </c>
    </row>
    <row r="301" spans="1:17" hidden="1" x14ac:dyDescent="0.2">
      <c r="A301" s="93">
        <v>292</v>
      </c>
      <c r="B301" s="58" t="str">
        <f t="shared" si="72"/>
        <v>25-й год 4-й мес</v>
      </c>
      <c r="D301" s="85">
        <f t="shared" si="73"/>
        <v>55274</v>
      </c>
      <c r="E301" s="86">
        <f t="shared" si="74"/>
        <v>0</v>
      </c>
      <c r="F301" s="87">
        <f t="shared" si="75"/>
        <v>0</v>
      </c>
      <c r="G301" s="87">
        <f t="shared" si="76"/>
        <v>0</v>
      </c>
      <c r="H301" s="88">
        <f t="shared" si="77"/>
        <v>0</v>
      </c>
      <c r="I301" s="86">
        <f t="shared" si="78"/>
        <v>0</v>
      </c>
      <c r="J301" s="87">
        <f t="shared" si="79"/>
        <v>0</v>
      </c>
      <c r="K301" s="87">
        <f t="shared" si="80"/>
        <v>0</v>
      </c>
      <c r="L301" s="88">
        <f t="shared" si="81"/>
        <v>0</v>
      </c>
      <c r="M301" s="82"/>
      <c r="N301" s="83"/>
      <c r="O301" s="73">
        <f t="shared" si="82"/>
        <v>202</v>
      </c>
      <c r="P301" s="63">
        <f t="shared" si="83"/>
        <v>-108.96712328767123</v>
      </c>
      <c r="Q301" s="64">
        <f t="shared" si="84"/>
        <v>0</v>
      </c>
    </row>
    <row r="302" spans="1:17" hidden="1" x14ac:dyDescent="0.2">
      <c r="A302" s="93">
        <v>293</v>
      </c>
      <c r="B302" s="58" t="str">
        <f t="shared" si="72"/>
        <v>25-й год 5-й мес</v>
      </c>
      <c r="D302" s="85">
        <f t="shared" si="73"/>
        <v>55305</v>
      </c>
      <c r="E302" s="86">
        <f t="shared" si="74"/>
        <v>0</v>
      </c>
      <c r="F302" s="87">
        <f t="shared" si="75"/>
        <v>0</v>
      </c>
      <c r="G302" s="87">
        <f t="shared" si="76"/>
        <v>0</v>
      </c>
      <c r="H302" s="88">
        <f t="shared" si="77"/>
        <v>0</v>
      </c>
      <c r="I302" s="86">
        <f t="shared" si="78"/>
        <v>0</v>
      </c>
      <c r="J302" s="87">
        <f t="shared" si="79"/>
        <v>0</v>
      </c>
      <c r="K302" s="87">
        <f t="shared" si="80"/>
        <v>0</v>
      </c>
      <c r="L302" s="88">
        <f t="shared" si="81"/>
        <v>0</v>
      </c>
      <c r="M302" s="82"/>
      <c r="N302" s="83"/>
      <c r="O302" s="73">
        <f t="shared" si="82"/>
        <v>202</v>
      </c>
      <c r="P302" s="63">
        <f t="shared" si="83"/>
        <v>-108.96712328767123</v>
      </c>
      <c r="Q302" s="64">
        <f t="shared" si="84"/>
        <v>0</v>
      </c>
    </row>
    <row r="303" spans="1:17" hidden="1" x14ac:dyDescent="0.2">
      <c r="A303" s="93">
        <v>294</v>
      </c>
      <c r="B303" s="58" t="str">
        <f t="shared" si="72"/>
        <v>25-й год 6-й мес</v>
      </c>
      <c r="D303" s="85">
        <f t="shared" si="73"/>
        <v>55335</v>
      </c>
      <c r="E303" s="86">
        <f t="shared" si="74"/>
        <v>0</v>
      </c>
      <c r="F303" s="87">
        <f t="shared" si="75"/>
        <v>0</v>
      </c>
      <c r="G303" s="87">
        <f t="shared" si="76"/>
        <v>0</v>
      </c>
      <c r="H303" s="88">
        <f t="shared" si="77"/>
        <v>0</v>
      </c>
      <c r="I303" s="86">
        <f t="shared" si="78"/>
        <v>0</v>
      </c>
      <c r="J303" s="87">
        <f t="shared" si="79"/>
        <v>0</v>
      </c>
      <c r="K303" s="87">
        <f t="shared" si="80"/>
        <v>0</v>
      </c>
      <c r="L303" s="88">
        <f t="shared" si="81"/>
        <v>0</v>
      </c>
      <c r="M303" s="82"/>
      <c r="N303" s="83"/>
      <c r="O303" s="73">
        <f t="shared" si="82"/>
        <v>202</v>
      </c>
      <c r="P303" s="63">
        <f t="shared" si="83"/>
        <v>-108.96712328767123</v>
      </c>
      <c r="Q303" s="64">
        <f t="shared" si="84"/>
        <v>0</v>
      </c>
    </row>
    <row r="304" spans="1:17" hidden="1" x14ac:dyDescent="0.2">
      <c r="A304" s="93">
        <v>295</v>
      </c>
      <c r="B304" s="58" t="str">
        <f t="shared" si="72"/>
        <v>25-й год 7-й мес</v>
      </c>
      <c r="D304" s="85">
        <f t="shared" si="73"/>
        <v>55366</v>
      </c>
      <c r="E304" s="86">
        <f t="shared" si="74"/>
        <v>0</v>
      </c>
      <c r="F304" s="87">
        <f t="shared" si="75"/>
        <v>0</v>
      </c>
      <c r="G304" s="87">
        <f t="shared" si="76"/>
        <v>0</v>
      </c>
      <c r="H304" s="88">
        <f t="shared" si="77"/>
        <v>0</v>
      </c>
      <c r="I304" s="86">
        <f t="shared" si="78"/>
        <v>0</v>
      </c>
      <c r="J304" s="87">
        <f t="shared" si="79"/>
        <v>0</v>
      </c>
      <c r="K304" s="87">
        <f t="shared" si="80"/>
        <v>0</v>
      </c>
      <c r="L304" s="88">
        <f t="shared" si="81"/>
        <v>0</v>
      </c>
      <c r="M304" s="82"/>
      <c r="N304" s="83"/>
      <c r="O304" s="73">
        <f t="shared" si="82"/>
        <v>202</v>
      </c>
      <c r="P304" s="63">
        <f t="shared" si="83"/>
        <v>-108.96712328767123</v>
      </c>
      <c r="Q304" s="64">
        <f t="shared" si="84"/>
        <v>0</v>
      </c>
    </row>
    <row r="305" spans="1:17" hidden="1" x14ac:dyDescent="0.2">
      <c r="A305" s="93">
        <v>296</v>
      </c>
      <c r="B305" s="58" t="str">
        <f t="shared" si="72"/>
        <v>25-й год 8-й мес</v>
      </c>
      <c r="D305" s="85">
        <f t="shared" si="73"/>
        <v>55397</v>
      </c>
      <c r="E305" s="86">
        <f t="shared" si="74"/>
        <v>0</v>
      </c>
      <c r="F305" s="87">
        <f t="shared" si="75"/>
        <v>0</v>
      </c>
      <c r="G305" s="87">
        <f t="shared" si="76"/>
        <v>0</v>
      </c>
      <c r="H305" s="88">
        <f t="shared" si="77"/>
        <v>0</v>
      </c>
      <c r="I305" s="86">
        <f t="shared" si="78"/>
        <v>0</v>
      </c>
      <c r="J305" s="87">
        <f t="shared" si="79"/>
        <v>0</v>
      </c>
      <c r="K305" s="87">
        <f t="shared" si="80"/>
        <v>0</v>
      </c>
      <c r="L305" s="88">
        <f t="shared" si="81"/>
        <v>0</v>
      </c>
      <c r="M305" s="82"/>
      <c r="N305" s="83"/>
      <c r="O305" s="73">
        <f t="shared" si="82"/>
        <v>202</v>
      </c>
      <c r="P305" s="63">
        <f t="shared" si="83"/>
        <v>-108.96712328767123</v>
      </c>
      <c r="Q305" s="64">
        <f t="shared" si="84"/>
        <v>0</v>
      </c>
    </row>
    <row r="306" spans="1:17" hidden="1" x14ac:dyDescent="0.2">
      <c r="A306" s="93">
        <v>297</v>
      </c>
      <c r="B306" s="58" t="str">
        <f t="shared" si="72"/>
        <v>25-й год 9-й мес</v>
      </c>
      <c r="D306" s="85">
        <f t="shared" si="73"/>
        <v>55427</v>
      </c>
      <c r="E306" s="86">
        <f t="shared" si="74"/>
        <v>0</v>
      </c>
      <c r="F306" s="87">
        <f t="shared" si="75"/>
        <v>0</v>
      </c>
      <c r="G306" s="87">
        <f t="shared" si="76"/>
        <v>0</v>
      </c>
      <c r="H306" s="88">
        <f t="shared" si="77"/>
        <v>0</v>
      </c>
      <c r="I306" s="86">
        <f t="shared" si="78"/>
        <v>0</v>
      </c>
      <c r="J306" s="87">
        <f t="shared" si="79"/>
        <v>0</v>
      </c>
      <c r="K306" s="87">
        <f t="shared" si="80"/>
        <v>0</v>
      </c>
      <c r="L306" s="88">
        <f t="shared" si="81"/>
        <v>0</v>
      </c>
      <c r="M306" s="82"/>
      <c r="N306" s="83"/>
      <c r="O306" s="73">
        <f t="shared" si="82"/>
        <v>202</v>
      </c>
      <c r="P306" s="63">
        <f t="shared" si="83"/>
        <v>-108.96712328767123</v>
      </c>
      <c r="Q306" s="64">
        <f t="shared" si="84"/>
        <v>0</v>
      </c>
    </row>
    <row r="307" spans="1:17" hidden="1" x14ac:dyDescent="0.2">
      <c r="A307" s="93">
        <v>298</v>
      </c>
      <c r="B307" s="58" t="str">
        <f t="shared" si="72"/>
        <v>25-й год 10-й мес</v>
      </c>
      <c r="D307" s="85">
        <f t="shared" si="73"/>
        <v>55458</v>
      </c>
      <c r="E307" s="86">
        <f t="shared" si="74"/>
        <v>0</v>
      </c>
      <c r="F307" s="87">
        <f t="shared" si="75"/>
        <v>0</v>
      </c>
      <c r="G307" s="87">
        <f t="shared" si="76"/>
        <v>0</v>
      </c>
      <c r="H307" s="88">
        <f t="shared" si="77"/>
        <v>0</v>
      </c>
      <c r="I307" s="86">
        <f t="shared" si="78"/>
        <v>0</v>
      </c>
      <c r="J307" s="87">
        <f t="shared" si="79"/>
        <v>0</v>
      </c>
      <c r="K307" s="87">
        <f t="shared" si="80"/>
        <v>0</v>
      </c>
      <c r="L307" s="88">
        <f t="shared" si="81"/>
        <v>0</v>
      </c>
      <c r="M307" s="82"/>
      <c r="N307" s="83"/>
      <c r="O307" s="73">
        <f t="shared" si="82"/>
        <v>202</v>
      </c>
      <c r="P307" s="63">
        <f t="shared" si="83"/>
        <v>-108.96712328767123</v>
      </c>
      <c r="Q307" s="64">
        <f t="shared" si="84"/>
        <v>0</v>
      </c>
    </row>
    <row r="308" spans="1:17" hidden="1" x14ac:dyDescent="0.2">
      <c r="A308" s="93">
        <v>299</v>
      </c>
      <c r="B308" s="58" t="str">
        <f t="shared" si="72"/>
        <v>25-й год 11-й мес</v>
      </c>
      <c r="D308" s="85">
        <f t="shared" si="73"/>
        <v>55488</v>
      </c>
      <c r="E308" s="86">
        <f t="shared" si="74"/>
        <v>0</v>
      </c>
      <c r="F308" s="87">
        <f t="shared" si="75"/>
        <v>0</v>
      </c>
      <c r="G308" s="87">
        <f t="shared" si="76"/>
        <v>0</v>
      </c>
      <c r="H308" s="88">
        <f t="shared" si="77"/>
        <v>0</v>
      </c>
      <c r="I308" s="86">
        <f t="shared" si="78"/>
        <v>0</v>
      </c>
      <c r="J308" s="87">
        <f t="shared" si="79"/>
        <v>0</v>
      </c>
      <c r="K308" s="87">
        <f t="shared" si="80"/>
        <v>0</v>
      </c>
      <c r="L308" s="88">
        <f t="shared" si="81"/>
        <v>0</v>
      </c>
      <c r="M308" s="82"/>
      <c r="N308" s="83"/>
      <c r="O308" s="73">
        <f t="shared" si="82"/>
        <v>202</v>
      </c>
      <c r="P308" s="63">
        <f t="shared" si="83"/>
        <v>-108.96712328767123</v>
      </c>
      <c r="Q308" s="64">
        <f t="shared" si="84"/>
        <v>0</v>
      </c>
    </row>
    <row r="309" spans="1:17" hidden="1" x14ac:dyDescent="0.2">
      <c r="A309" s="93">
        <v>300</v>
      </c>
      <c r="B309" s="58" t="str">
        <f t="shared" si="72"/>
        <v>25-й год 12-й мес</v>
      </c>
      <c r="D309" s="85">
        <f t="shared" si="73"/>
        <v>55519</v>
      </c>
      <c r="E309" s="86">
        <f t="shared" si="74"/>
        <v>0</v>
      </c>
      <c r="F309" s="87">
        <f t="shared" si="75"/>
        <v>0</v>
      </c>
      <c r="G309" s="87">
        <f t="shared" si="76"/>
        <v>0</v>
      </c>
      <c r="H309" s="88">
        <f t="shared" si="77"/>
        <v>0</v>
      </c>
      <c r="I309" s="86">
        <f t="shared" si="78"/>
        <v>0</v>
      </c>
      <c r="J309" s="87">
        <f t="shared" si="79"/>
        <v>0</v>
      </c>
      <c r="K309" s="87">
        <f t="shared" si="80"/>
        <v>0</v>
      </c>
      <c r="L309" s="88">
        <f t="shared" si="81"/>
        <v>0</v>
      </c>
      <c r="M309" s="82"/>
      <c r="N309" s="83"/>
      <c r="O309" s="73">
        <f t="shared" si="82"/>
        <v>202</v>
      </c>
      <c r="P309" s="63">
        <f t="shared" si="83"/>
        <v>-108.96712328767123</v>
      </c>
      <c r="Q309" s="64">
        <f t="shared" si="84"/>
        <v>0</v>
      </c>
    </row>
    <row r="310" spans="1:17" hidden="1" x14ac:dyDescent="0.2">
      <c r="A310" s="94">
        <v>301</v>
      </c>
      <c r="B310" s="58" t="str">
        <f t="shared" si="72"/>
        <v>26-й год 1-й мес</v>
      </c>
      <c r="D310" s="85">
        <f t="shared" si="73"/>
        <v>55550</v>
      </c>
      <c r="E310" s="86">
        <f t="shared" si="74"/>
        <v>0</v>
      </c>
      <c r="F310" s="95">
        <f t="shared" si="75"/>
        <v>0</v>
      </c>
      <c r="G310" s="87">
        <f t="shared" si="76"/>
        <v>0</v>
      </c>
      <c r="H310" s="96">
        <f t="shared" si="77"/>
        <v>0</v>
      </c>
      <c r="I310" s="86">
        <f t="shared" si="78"/>
        <v>0</v>
      </c>
      <c r="J310" s="95">
        <f t="shared" si="79"/>
        <v>0</v>
      </c>
      <c r="K310" s="87">
        <f t="shared" si="80"/>
        <v>0</v>
      </c>
      <c r="L310" s="96">
        <f t="shared" si="81"/>
        <v>0</v>
      </c>
      <c r="M310" s="97"/>
      <c r="N310" s="98"/>
      <c r="O310" s="73">
        <f t="shared" si="82"/>
        <v>202</v>
      </c>
      <c r="P310" s="63">
        <f t="shared" si="83"/>
        <v>-108.96712328767123</v>
      </c>
      <c r="Q310" s="64">
        <f t="shared" si="84"/>
        <v>0</v>
      </c>
    </row>
    <row r="311" spans="1:17" hidden="1" x14ac:dyDescent="0.2">
      <c r="A311" s="84">
        <v>302</v>
      </c>
      <c r="B311" s="58" t="str">
        <f t="shared" si="72"/>
        <v>26-й год 2-й мес</v>
      </c>
      <c r="D311" s="85">
        <f t="shared" si="73"/>
        <v>55579</v>
      </c>
      <c r="E311" s="86">
        <f t="shared" si="74"/>
        <v>0</v>
      </c>
      <c r="F311" s="87">
        <f t="shared" si="75"/>
        <v>0</v>
      </c>
      <c r="G311" s="87">
        <f t="shared" si="76"/>
        <v>0</v>
      </c>
      <c r="H311" s="88">
        <f t="shared" si="77"/>
        <v>0</v>
      </c>
      <c r="I311" s="86">
        <f t="shared" si="78"/>
        <v>0</v>
      </c>
      <c r="J311" s="87">
        <f t="shared" si="79"/>
        <v>0</v>
      </c>
      <c r="K311" s="87">
        <f t="shared" si="80"/>
        <v>0</v>
      </c>
      <c r="L311" s="88">
        <f t="shared" si="81"/>
        <v>0</v>
      </c>
      <c r="M311" s="82"/>
      <c r="N311" s="83"/>
      <c r="O311" s="73">
        <f t="shared" si="82"/>
        <v>202</v>
      </c>
      <c r="P311" s="63">
        <f t="shared" si="83"/>
        <v>-108.96712328767123</v>
      </c>
      <c r="Q311" s="64">
        <f t="shared" si="84"/>
        <v>0</v>
      </c>
    </row>
    <row r="312" spans="1:17" hidden="1" x14ac:dyDescent="0.2">
      <c r="A312" s="84">
        <v>303</v>
      </c>
      <c r="B312" s="58" t="str">
        <f t="shared" si="72"/>
        <v>26-й год 3-й мес</v>
      </c>
      <c r="D312" s="85">
        <f t="shared" si="73"/>
        <v>55610</v>
      </c>
      <c r="E312" s="86">
        <f t="shared" si="74"/>
        <v>0</v>
      </c>
      <c r="F312" s="87">
        <f t="shared" si="75"/>
        <v>0</v>
      </c>
      <c r="G312" s="87">
        <f t="shared" si="76"/>
        <v>0</v>
      </c>
      <c r="H312" s="88">
        <f t="shared" si="77"/>
        <v>0</v>
      </c>
      <c r="I312" s="86">
        <f t="shared" si="78"/>
        <v>0</v>
      </c>
      <c r="J312" s="87">
        <f t="shared" si="79"/>
        <v>0</v>
      </c>
      <c r="K312" s="87">
        <f t="shared" si="80"/>
        <v>0</v>
      </c>
      <c r="L312" s="88">
        <f t="shared" si="81"/>
        <v>0</v>
      </c>
      <c r="M312" s="82"/>
      <c r="N312" s="83"/>
      <c r="O312" s="73">
        <f t="shared" si="82"/>
        <v>202</v>
      </c>
      <c r="P312" s="63">
        <f t="shared" si="83"/>
        <v>-108.96712328767123</v>
      </c>
      <c r="Q312" s="64">
        <f t="shared" si="84"/>
        <v>0</v>
      </c>
    </row>
    <row r="313" spans="1:17" hidden="1" x14ac:dyDescent="0.2">
      <c r="A313" s="84">
        <v>304</v>
      </c>
      <c r="B313" s="58" t="str">
        <f t="shared" si="72"/>
        <v>26-й год 4-й мес</v>
      </c>
      <c r="D313" s="85">
        <f t="shared" si="73"/>
        <v>55640</v>
      </c>
      <c r="E313" s="86">
        <f t="shared" si="74"/>
        <v>0</v>
      </c>
      <c r="F313" s="87">
        <f t="shared" si="75"/>
        <v>0</v>
      </c>
      <c r="G313" s="87">
        <f t="shared" si="76"/>
        <v>0</v>
      </c>
      <c r="H313" s="88">
        <f t="shared" si="77"/>
        <v>0</v>
      </c>
      <c r="I313" s="86">
        <f t="shared" si="78"/>
        <v>0</v>
      </c>
      <c r="J313" s="87">
        <f t="shared" si="79"/>
        <v>0</v>
      </c>
      <c r="K313" s="87">
        <f t="shared" si="80"/>
        <v>0</v>
      </c>
      <c r="L313" s="88">
        <f t="shared" si="81"/>
        <v>0</v>
      </c>
      <c r="M313" s="82"/>
      <c r="N313" s="83"/>
      <c r="O313" s="73">
        <f t="shared" si="82"/>
        <v>202</v>
      </c>
      <c r="P313" s="63">
        <f t="shared" si="83"/>
        <v>-108.96712328767123</v>
      </c>
      <c r="Q313" s="64">
        <f t="shared" si="84"/>
        <v>0</v>
      </c>
    </row>
    <row r="314" spans="1:17" hidden="1" x14ac:dyDescent="0.2">
      <c r="A314" s="84">
        <v>305</v>
      </c>
      <c r="B314" s="58" t="str">
        <f t="shared" si="72"/>
        <v>26-й год 5-й мес</v>
      </c>
      <c r="D314" s="85">
        <f t="shared" si="73"/>
        <v>55671</v>
      </c>
      <c r="E314" s="86">
        <f t="shared" si="74"/>
        <v>0</v>
      </c>
      <c r="F314" s="87">
        <f t="shared" si="75"/>
        <v>0</v>
      </c>
      <c r="G314" s="87">
        <f t="shared" si="76"/>
        <v>0</v>
      </c>
      <c r="H314" s="88">
        <f t="shared" si="77"/>
        <v>0</v>
      </c>
      <c r="I314" s="86">
        <f t="shared" si="78"/>
        <v>0</v>
      </c>
      <c r="J314" s="87">
        <f t="shared" si="79"/>
        <v>0</v>
      </c>
      <c r="K314" s="87">
        <f t="shared" si="80"/>
        <v>0</v>
      </c>
      <c r="L314" s="88">
        <f t="shared" si="81"/>
        <v>0</v>
      </c>
      <c r="M314" s="82"/>
      <c r="N314" s="83"/>
      <c r="O314" s="73">
        <f t="shared" si="82"/>
        <v>202</v>
      </c>
      <c r="P314" s="63">
        <f t="shared" si="83"/>
        <v>-108.96712328767123</v>
      </c>
      <c r="Q314" s="64">
        <f t="shared" si="84"/>
        <v>0</v>
      </c>
    </row>
    <row r="315" spans="1:17" hidden="1" x14ac:dyDescent="0.2">
      <c r="A315" s="84">
        <v>306</v>
      </c>
      <c r="B315" s="58" t="str">
        <f t="shared" si="72"/>
        <v>26-й год 6-й мес</v>
      </c>
      <c r="D315" s="85">
        <f t="shared" si="73"/>
        <v>55701</v>
      </c>
      <c r="E315" s="86">
        <f t="shared" si="74"/>
        <v>0</v>
      </c>
      <c r="F315" s="87">
        <f t="shared" si="75"/>
        <v>0</v>
      </c>
      <c r="G315" s="87">
        <f t="shared" si="76"/>
        <v>0</v>
      </c>
      <c r="H315" s="88">
        <f t="shared" si="77"/>
        <v>0</v>
      </c>
      <c r="I315" s="86">
        <f t="shared" si="78"/>
        <v>0</v>
      </c>
      <c r="J315" s="87">
        <f t="shared" si="79"/>
        <v>0</v>
      </c>
      <c r="K315" s="87">
        <f t="shared" si="80"/>
        <v>0</v>
      </c>
      <c r="L315" s="88">
        <f t="shared" si="81"/>
        <v>0</v>
      </c>
      <c r="M315" s="82"/>
      <c r="N315" s="83"/>
      <c r="O315" s="73">
        <f t="shared" si="82"/>
        <v>202</v>
      </c>
      <c r="P315" s="63">
        <f t="shared" si="83"/>
        <v>-108.96712328767123</v>
      </c>
      <c r="Q315" s="64">
        <f t="shared" si="84"/>
        <v>0</v>
      </c>
    </row>
    <row r="316" spans="1:17" hidden="1" x14ac:dyDescent="0.2">
      <c r="A316" s="84">
        <v>307</v>
      </c>
      <c r="B316" s="58" t="str">
        <f t="shared" si="72"/>
        <v>26-й год 7-й мес</v>
      </c>
      <c r="D316" s="85">
        <f t="shared" si="73"/>
        <v>55732</v>
      </c>
      <c r="E316" s="86">
        <f t="shared" si="74"/>
        <v>0</v>
      </c>
      <c r="F316" s="87">
        <f t="shared" si="75"/>
        <v>0</v>
      </c>
      <c r="G316" s="87">
        <f t="shared" si="76"/>
        <v>0</v>
      </c>
      <c r="H316" s="88">
        <f t="shared" si="77"/>
        <v>0</v>
      </c>
      <c r="I316" s="86">
        <f t="shared" si="78"/>
        <v>0</v>
      </c>
      <c r="J316" s="87">
        <f t="shared" si="79"/>
        <v>0</v>
      </c>
      <c r="K316" s="87">
        <f t="shared" si="80"/>
        <v>0</v>
      </c>
      <c r="L316" s="88">
        <f t="shared" si="81"/>
        <v>0</v>
      </c>
      <c r="M316" s="82"/>
      <c r="N316" s="83"/>
      <c r="O316" s="73">
        <f t="shared" si="82"/>
        <v>202</v>
      </c>
      <c r="P316" s="63">
        <f t="shared" si="83"/>
        <v>-108.96712328767123</v>
      </c>
      <c r="Q316" s="64">
        <f t="shared" si="84"/>
        <v>0</v>
      </c>
    </row>
    <row r="317" spans="1:17" hidden="1" x14ac:dyDescent="0.2">
      <c r="A317" s="84">
        <v>308</v>
      </c>
      <c r="B317" s="58" t="str">
        <f t="shared" si="72"/>
        <v>26-й год 8-й мес</v>
      </c>
      <c r="D317" s="85">
        <f t="shared" si="73"/>
        <v>55763</v>
      </c>
      <c r="E317" s="86">
        <f t="shared" si="74"/>
        <v>0</v>
      </c>
      <c r="F317" s="87">
        <f t="shared" si="75"/>
        <v>0</v>
      </c>
      <c r="G317" s="87">
        <f t="shared" si="76"/>
        <v>0</v>
      </c>
      <c r="H317" s="88">
        <f t="shared" si="77"/>
        <v>0</v>
      </c>
      <c r="I317" s="86">
        <f t="shared" si="78"/>
        <v>0</v>
      </c>
      <c r="J317" s="87">
        <f t="shared" si="79"/>
        <v>0</v>
      </c>
      <c r="K317" s="87">
        <f t="shared" si="80"/>
        <v>0</v>
      </c>
      <c r="L317" s="88">
        <f t="shared" si="81"/>
        <v>0</v>
      </c>
      <c r="M317" s="82"/>
      <c r="N317" s="83"/>
      <c r="O317" s="73">
        <f t="shared" si="82"/>
        <v>202</v>
      </c>
      <c r="P317" s="63">
        <f t="shared" si="83"/>
        <v>-108.96712328767123</v>
      </c>
      <c r="Q317" s="64">
        <f t="shared" si="84"/>
        <v>0</v>
      </c>
    </row>
    <row r="318" spans="1:17" hidden="1" x14ac:dyDescent="0.2">
      <c r="A318" s="84">
        <v>309</v>
      </c>
      <c r="B318" s="58" t="str">
        <f t="shared" si="72"/>
        <v>26-й год 9-й мес</v>
      </c>
      <c r="D318" s="85">
        <f t="shared" si="73"/>
        <v>55793</v>
      </c>
      <c r="E318" s="86">
        <f t="shared" si="74"/>
        <v>0</v>
      </c>
      <c r="F318" s="87">
        <f t="shared" si="75"/>
        <v>0</v>
      </c>
      <c r="G318" s="87">
        <f t="shared" si="76"/>
        <v>0</v>
      </c>
      <c r="H318" s="88">
        <f t="shared" si="77"/>
        <v>0</v>
      </c>
      <c r="I318" s="86">
        <f t="shared" si="78"/>
        <v>0</v>
      </c>
      <c r="J318" s="87">
        <f t="shared" si="79"/>
        <v>0</v>
      </c>
      <c r="K318" s="87">
        <f t="shared" si="80"/>
        <v>0</v>
      </c>
      <c r="L318" s="88">
        <f t="shared" si="81"/>
        <v>0</v>
      </c>
      <c r="M318" s="82"/>
      <c r="N318" s="83"/>
      <c r="O318" s="73">
        <f t="shared" si="82"/>
        <v>202</v>
      </c>
      <c r="P318" s="63">
        <f t="shared" si="83"/>
        <v>-108.96712328767123</v>
      </c>
      <c r="Q318" s="64">
        <f t="shared" si="84"/>
        <v>0</v>
      </c>
    </row>
    <row r="319" spans="1:17" hidden="1" x14ac:dyDescent="0.2">
      <c r="A319" s="84">
        <v>310</v>
      </c>
      <c r="B319" s="58" t="str">
        <f t="shared" si="72"/>
        <v>26-й год 10-й мес</v>
      </c>
      <c r="D319" s="85">
        <f t="shared" si="73"/>
        <v>55824</v>
      </c>
      <c r="E319" s="86">
        <f t="shared" si="74"/>
        <v>0</v>
      </c>
      <c r="F319" s="87">
        <f t="shared" si="75"/>
        <v>0</v>
      </c>
      <c r="G319" s="87">
        <f t="shared" si="76"/>
        <v>0</v>
      </c>
      <c r="H319" s="88">
        <f t="shared" si="77"/>
        <v>0</v>
      </c>
      <c r="I319" s="86">
        <f t="shared" si="78"/>
        <v>0</v>
      </c>
      <c r="J319" s="87">
        <f t="shared" si="79"/>
        <v>0</v>
      </c>
      <c r="K319" s="87">
        <f t="shared" si="80"/>
        <v>0</v>
      </c>
      <c r="L319" s="88">
        <f t="shared" si="81"/>
        <v>0</v>
      </c>
      <c r="M319" s="82"/>
      <c r="N319" s="83"/>
      <c r="O319" s="73">
        <f t="shared" si="82"/>
        <v>202</v>
      </c>
      <c r="P319" s="63">
        <f t="shared" si="83"/>
        <v>-108.96712328767123</v>
      </c>
      <c r="Q319" s="64">
        <f t="shared" si="84"/>
        <v>0</v>
      </c>
    </row>
    <row r="320" spans="1:17" hidden="1" x14ac:dyDescent="0.2">
      <c r="A320" s="84">
        <v>311</v>
      </c>
      <c r="B320" s="58" t="str">
        <f t="shared" si="72"/>
        <v>26-й год 11-й мес</v>
      </c>
      <c r="D320" s="85">
        <f t="shared" si="73"/>
        <v>55854</v>
      </c>
      <c r="E320" s="86">
        <f t="shared" si="74"/>
        <v>0</v>
      </c>
      <c r="F320" s="87">
        <f t="shared" si="75"/>
        <v>0</v>
      </c>
      <c r="G320" s="87">
        <f t="shared" si="76"/>
        <v>0</v>
      </c>
      <c r="H320" s="88">
        <f t="shared" si="77"/>
        <v>0</v>
      </c>
      <c r="I320" s="86">
        <f t="shared" si="78"/>
        <v>0</v>
      </c>
      <c r="J320" s="87">
        <f t="shared" si="79"/>
        <v>0</v>
      </c>
      <c r="K320" s="87">
        <f t="shared" si="80"/>
        <v>0</v>
      </c>
      <c r="L320" s="88">
        <f t="shared" si="81"/>
        <v>0</v>
      </c>
      <c r="M320" s="82"/>
      <c r="N320" s="83"/>
      <c r="O320" s="73">
        <f t="shared" si="82"/>
        <v>202</v>
      </c>
      <c r="P320" s="63">
        <f t="shared" si="83"/>
        <v>-108.96712328767123</v>
      </c>
      <c r="Q320" s="64">
        <f t="shared" si="84"/>
        <v>0</v>
      </c>
    </row>
    <row r="321" spans="1:17" hidden="1" x14ac:dyDescent="0.2">
      <c r="A321" s="81">
        <v>312</v>
      </c>
      <c r="B321" s="58" t="str">
        <f t="shared" si="72"/>
        <v>26-й год 12-й мес</v>
      </c>
      <c r="D321" s="85">
        <f t="shared" si="73"/>
        <v>55885</v>
      </c>
      <c r="E321" s="86">
        <f t="shared" si="74"/>
        <v>0</v>
      </c>
      <c r="F321" s="89">
        <f t="shared" si="75"/>
        <v>0</v>
      </c>
      <c r="G321" s="87">
        <f t="shared" si="76"/>
        <v>0</v>
      </c>
      <c r="H321" s="90">
        <f t="shared" si="77"/>
        <v>0</v>
      </c>
      <c r="I321" s="86">
        <f t="shared" si="78"/>
        <v>0</v>
      </c>
      <c r="J321" s="89">
        <f t="shared" si="79"/>
        <v>0</v>
      </c>
      <c r="K321" s="87">
        <f t="shared" si="80"/>
        <v>0</v>
      </c>
      <c r="L321" s="90">
        <f t="shared" si="81"/>
        <v>0</v>
      </c>
      <c r="M321" s="91"/>
      <c r="N321" s="92"/>
      <c r="O321" s="73">
        <f t="shared" si="82"/>
        <v>202</v>
      </c>
      <c r="P321" s="63">
        <f t="shared" si="83"/>
        <v>-108.96712328767123</v>
      </c>
      <c r="Q321" s="64">
        <f t="shared" si="84"/>
        <v>0</v>
      </c>
    </row>
    <row r="322" spans="1:17" hidden="1" x14ac:dyDescent="0.2">
      <c r="A322" s="93">
        <v>313</v>
      </c>
      <c r="B322" s="58" t="str">
        <f t="shared" si="72"/>
        <v>27-й год 1-й мес</v>
      </c>
      <c r="D322" s="85">
        <f t="shared" si="73"/>
        <v>55916</v>
      </c>
      <c r="E322" s="86">
        <f t="shared" si="74"/>
        <v>0</v>
      </c>
      <c r="F322" s="87">
        <f t="shared" si="75"/>
        <v>0</v>
      </c>
      <c r="G322" s="87">
        <f t="shared" si="76"/>
        <v>0</v>
      </c>
      <c r="H322" s="88">
        <f t="shared" si="77"/>
        <v>0</v>
      </c>
      <c r="I322" s="86">
        <f t="shared" si="78"/>
        <v>0</v>
      </c>
      <c r="J322" s="87">
        <f t="shared" si="79"/>
        <v>0</v>
      </c>
      <c r="K322" s="87">
        <f t="shared" si="80"/>
        <v>0</v>
      </c>
      <c r="L322" s="88">
        <f t="shared" si="81"/>
        <v>0</v>
      </c>
      <c r="M322" s="82"/>
      <c r="N322" s="83"/>
      <c r="O322" s="73">
        <f t="shared" si="82"/>
        <v>202</v>
      </c>
      <c r="P322" s="63">
        <f t="shared" si="83"/>
        <v>-108.96712328767123</v>
      </c>
      <c r="Q322" s="64">
        <f t="shared" si="84"/>
        <v>0</v>
      </c>
    </row>
    <row r="323" spans="1:17" hidden="1" x14ac:dyDescent="0.2">
      <c r="A323" s="93">
        <v>314</v>
      </c>
      <c r="B323" s="58" t="str">
        <f t="shared" si="72"/>
        <v>27-й год 2-й мес</v>
      </c>
      <c r="D323" s="85">
        <f t="shared" si="73"/>
        <v>55944</v>
      </c>
      <c r="E323" s="86">
        <f t="shared" si="74"/>
        <v>0</v>
      </c>
      <c r="F323" s="87">
        <f t="shared" si="75"/>
        <v>0</v>
      </c>
      <c r="G323" s="87">
        <f t="shared" si="76"/>
        <v>0</v>
      </c>
      <c r="H323" s="88">
        <f t="shared" si="77"/>
        <v>0</v>
      </c>
      <c r="I323" s="86">
        <f t="shared" si="78"/>
        <v>0</v>
      </c>
      <c r="J323" s="87">
        <f t="shared" si="79"/>
        <v>0</v>
      </c>
      <c r="K323" s="87">
        <f t="shared" si="80"/>
        <v>0</v>
      </c>
      <c r="L323" s="88">
        <f t="shared" si="81"/>
        <v>0</v>
      </c>
      <c r="M323" s="82"/>
      <c r="N323" s="83"/>
      <c r="O323" s="73">
        <f t="shared" si="82"/>
        <v>202</v>
      </c>
      <c r="P323" s="63">
        <f t="shared" si="83"/>
        <v>-108.96712328767123</v>
      </c>
      <c r="Q323" s="64">
        <f t="shared" si="84"/>
        <v>0</v>
      </c>
    </row>
    <row r="324" spans="1:17" hidden="1" x14ac:dyDescent="0.2">
      <c r="A324" s="93">
        <v>315</v>
      </c>
      <c r="B324" s="58" t="str">
        <f t="shared" si="72"/>
        <v>27-й год 3-й мес</v>
      </c>
      <c r="D324" s="85">
        <f t="shared" si="73"/>
        <v>55975</v>
      </c>
      <c r="E324" s="86">
        <f t="shared" si="74"/>
        <v>0</v>
      </c>
      <c r="F324" s="87">
        <f t="shared" si="75"/>
        <v>0</v>
      </c>
      <c r="G324" s="87">
        <f t="shared" si="76"/>
        <v>0</v>
      </c>
      <c r="H324" s="88">
        <f t="shared" si="77"/>
        <v>0</v>
      </c>
      <c r="I324" s="86">
        <f t="shared" si="78"/>
        <v>0</v>
      </c>
      <c r="J324" s="87">
        <f t="shared" si="79"/>
        <v>0</v>
      </c>
      <c r="K324" s="87">
        <f t="shared" si="80"/>
        <v>0</v>
      </c>
      <c r="L324" s="88">
        <f t="shared" si="81"/>
        <v>0</v>
      </c>
      <c r="M324" s="82"/>
      <c r="N324" s="83"/>
      <c r="O324" s="73">
        <f t="shared" si="82"/>
        <v>202</v>
      </c>
      <c r="P324" s="63">
        <f t="shared" si="83"/>
        <v>-108.96712328767123</v>
      </c>
      <c r="Q324" s="64">
        <f t="shared" si="84"/>
        <v>0</v>
      </c>
    </row>
    <row r="325" spans="1:17" hidden="1" x14ac:dyDescent="0.2">
      <c r="A325" s="93">
        <v>316</v>
      </c>
      <c r="B325" s="58" t="str">
        <f t="shared" si="72"/>
        <v>27-й год 4-й мес</v>
      </c>
      <c r="D325" s="85">
        <f t="shared" si="73"/>
        <v>56005</v>
      </c>
      <c r="E325" s="86">
        <f t="shared" si="74"/>
        <v>0</v>
      </c>
      <c r="F325" s="87">
        <f t="shared" si="75"/>
        <v>0</v>
      </c>
      <c r="G325" s="87">
        <f t="shared" si="76"/>
        <v>0</v>
      </c>
      <c r="H325" s="88">
        <f t="shared" si="77"/>
        <v>0</v>
      </c>
      <c r="I325" s="86">
        <f t="shared" si="78"/>
        <v>0</v>
      </c>
      <c r="J325" s="87">
        <f t="shared" si="79"/>
        <v>0</v>
      </c>
      <c r="K325" s="87">
        <f t="shared" si="80"/>
        <v>0</v>
      </c>
      <c r="L325" s="88">
        <f t="shared" si="81"/>
        <v>0</v>
      </c>
      <c r="M325" s="82"/>
      <c r="N325" s="83"/>
      <c r="O325" s="73">
        <f t="shared" si="82"/>
        <v>202</v>
      </c>
      <c r="P325" s="63">
        <f t="shared" si="83"/>
        <v>-108.96712328767123</v>
      </c>
      <c r="Q325" s="64">
        <f t="shared" si="84"/>
        <v>0</v>
      </c>
    </row>
    <row r="326" spans="1:17" hidden="1" x14ac:dyDescent="0.2">
      <c r="A326" s="93">
        <v>317</v>
      </c>
      <c r="B326" s="58" t="str">
        <f t="shared" si="72"/>
        <v>27-й год 5-й мес</v>
      </c>
      <c r="D326" s="85">
        <f t="shared" si="73"/>
        <v>56036</v>
      </c>
      <c r="E326" s="86">
        <f t="shared" si="74"/>
        <v>0</v>
      </c>
      <c r="F326" s="87">
        <f t="shared" si="75"/>
        <v>0</v>
      </c>
      <c r="G326" s="87">
        <f t="shared" si="76"/>
        <v>0</v>
      </c>
      <c r="H326" s="88">
        <f t="shared" si="77"/>
        <v>0</v>
      </c>
      <c r="I326" s="86">
        <f t="shared" si="78"/>
        <v>0</v>
      </c>
      <c r="J326" s="87">
        <f t="shared" si="79"/>
        <v>0</v>
      </c>
      <c r="K326" s="87">
        <f t="shared" si="80"/>
        <v>0</v>
      </c>
      <c r="L326" s="88">
        <f t="shared" si="81"/>
        <v>0</v>
      </c>
      <c r="M326" s="82"/>
      <c r="N326" s="83"/>
      <c r="O326" s="73">
        <f t="shared" si="82"/>
        <v>202</v>
      </c>
      <c r="P326" s="63">
        <f t="shared" si="83"/>
        <v>-108.96712328767123</v>
      </c>
      <c r="Q326" s="64">
        <f t="shared" si="84"/>
        <v>0</v>
      </c>
    </row>
    <row r="327" spans="1:17" hidden="1" x14ac:dyDescent="0.2">
      <c r="A327" s="93">
        <v>318</v>
      </c>
      <c r="B327" s="58" t="str">
        <f t="shared" si="72"/>
        <v>27-й год 6-й мес</v>
      </c>
      <c r="D327" s="85">
        <f t="shared" si="73"/>
        <v>56066</v>
      </c>
      <c r="E327" s="86">
        <f t="shared" si="74"/>
        <v>0</v>
      </c>
      <c r="F327" s="87">
        <f t="shared" si="75"/>
        <v>0</v>
      </c>
      <c r="G327" s="87">
        <f t="shared" si="76"/>
        <v>0</v>
      </c>
      <c r="H327" s="88">
        <f t="shared" si="77"/>
        <v>0</v>
      </c>
      <c r="I327" s="86">
        <f t="shared" si="78"/>
        <v>0</v>
      </c>
      <c r="J327" s="87">
        <f t="shared" si="79"/>
        <v>0</v>
      </c>
      <c r="K327" s="87">
        <f t="shared" si="80"/>
        <v>0</v>
      </c>
      <c r="L327" s="88">
        <f t="shared" si="81"/>
        <v>0</v>
      </c>
      <c r="M327" s="82"/>
      <c r="N327" s="83"/>
      <c r="O327" s="73">
        <f t="shared" si="82"/>
        <v>202</v>
      </c>
      <c r="P327" s="63">
        <f t="shared" si="83"/>
        <v>-108.96712328767123</v>
      </c>
      <c r="Q327" s="64">
        <f t="shared" si="84"/>
        <v>0</v>
      </c>
    </row>
    <row r="328" spans="1:17" hidden="1" x14ac:dyDescent="0.2">
      <c r="A328" s="93">
        <v>319</v>
      </c>
      <c r="B328" s="58" t="str">
        <f t="shared" si="72"/>
        <v>27-й год 7-й мес</v>
      </c>
      <c r="D328" s="85">
        <f t="shared" si="73"/>
        <v>56097</v>
      </c>
      <c r="E328" s="86">
        <f t="shared" si="74"/>
        <v>0</v>
      </c>
      <c r="F328" s="87">
        <f t="shared" si="75"/>
        <v>0</v>
      </c>
      <c r="G328" s="87">
        <f t="shared" si="76"/>
        <v>0</v>
      </c>
      <c r="H328" s="88">
        <f t="shared" si="77"/>
        <v>0</v>
      </c>
      <c r="I328" s="86">
        <f t="shared" si="78"/>
        <v>0</v>
      </c>
      <c r="J328" s="87">
        <f t="shared" si="79"/>
        <v>0</v>
      </c>
      <c r="K328" s="87">
        <f t="shared" si="80"/>
        <v>0</v>
      </c>
      <c r="L328" s="88">
        <f t="shared" si="81"/>
        <v>0</v>
      </c>
      <c r="M328" s="82"/>
      <c r="N328" s="83"/>
      <c r="O328" s="73">
        <f t="shared" si="82"/>
        <v>202</v>
      </c>
      <c r="P328" s="63">
        <f t="shared" si="83"/>
        <v>-108.96712328767123</v>
      </c>
      <c r="Q328" s="64">
        <f t="shared" si="84"/>
        <v>0</v>
      </c>
    </row>
    <row r="329" spans="1:17" hidden="1" x14ac:dyDescent="0.2">
      <c r="A329" s="93">
        <v>320</v>
      </c>
      <c r="B329" s="58" t="str">
        <f t="shared" si="72"/>
        <v>27-й год 8-й мес</v>
      </c>
      <c r="D329" s="85">
        <f t="shared" si="73"/>
        <v>56128</v>
      </c>
      <c r="E329" s="86">
        <f t="shared" si="74"/>
        <v>0</v>
      </c>
      <c r="F329" s="87">
        <f t="shared" si="75"/>
        <v>0</v>
      </c>
      <c r="G329" s="87">
        <f t="shared" si="76"/>
        <v>0</v>
      </c>
      <c r="H329" s="88">
        <f t="shared" si="77"/>
        <v>0</v>
      </c>
      <c r="I329" s="86">
        <f t="shared" si="78"/>
        <v>0</v>
      </c>
      <c r="J329" s="87">
        <f t="shared" si="79"/>
        <v>0</v>
      </c>
      <c r="K329" s="87">
        <f t="shared" si="80"/>
        <v>0</v>
      </c>
      <c r="L329" s="88">
        <f t="shared" si="81"/>
        <v>0</v>
      </c>
      <c r="M329" s="82"/>
      <c r="N329" s="83"/>
      <c r="O329" s="73">
        <f t="shared" si="82"/>
        <v>202</v>
      </c>
      <c r="P329" s="63">
        <f t="shared" si="83"/>
        <v>-108.96712328767123</v>
      </c>
      <c r="Q329" s="64">
        <f t="shared" si="84"/>
        <v>0</v>
      </c>
    </row>
    <row r="330" spans="1:17" hidden="1" x14ac:dyDescent="0.2">
      <c r="A330" s="93">
        <v>321</v>
      </c>
      <c r="B330" s="58" t="str">
        <f t="shared" ref="B330:B393" si="85">CONCATENATE(INT((A330-1)/12)+1,"-й год ",A330-1-INT((A330-1)/12)*12+1,"-й мес")</f>
        <v>27-й год 9-й мес</v>
      </c>
      <c r="D330" s="85">
        <f t="shared" ref="D330:D393" si="86">DATE(YEAR(D329),MONTH(D329)+1,DAY(D329))</f>
        <v>56158</v>
      </c>
      <c r="E330" s="86">
        <f t="shared" ref="E330:E393" si="87">IF(Q330*$N$4/100/12/(1-(1+$N$4/100/12)^(-P330))&lt;H329,ROUNDUP(Q330*$N$4/100/12/(1-(1+$N$4/100/12)^(-P330)),0),H329+G330)</f>
        <v>0</v>
      </c>
      <c r="F330" s="87">
        <f t="shared" ref="F330:F393" si="88">E330-G330</f>
        <v>0</v>
      </c>
      <c r="G330" s="87">
        <f t="shared" si="76"/>
        <v>0</v>
      </c>
      <c r="H330" s="88">
        <f t="shared" ref="H330:H393" si="89">H329-F330-M330-N330</f>
        <v>0</v>
      </c>
      <c r="I330" s="86">
        <f t="shared" si="78"/>
        <v>0</v>
      </c>
      <c r="J330" s="87">
        <f t="shared" si="79"/>
        <v>0</v>
      </c>
      <c r="K330" s="87">
        <f t="shared" si="80"/>
        <v>0</v>
      </c>
      <c r="L330" s="88">
        <f t="shared" si="81"/>
        <v>0</v>
      </c>
      <c r="M330" s="82"/>
      <c r="N330" s="83"/>
      <c r="O330" s="73">
        <f t="shared" ref="O330:O393" si="90">IF(ISBLANK(M329),VALUE(O329),ROW(M329))</f>
        <v>202</v>
      </c>
      <c r="P330" s="63">
        <f t="shared" si="83"/>
        <v>-108.96712328767123</v>
      </c>
      <c r="Q330" s="64">
        <f t="shared" ref="Q330:Q393" si="91">INDEX(H:H,O330,1)</f>
        <v>0</v>
      </c>
    </row>
    <row r="331" spans="1:17" hidden="1" x14ac:dyDescent="0.2">
      <c r="A331" s="93">
        <v>322</v>
      </c>
      <c r="B331" s="58" t="str">
        <f t="shared" si="85"/>
        <v>27-й год 10-й мес</v>
      </c>
      <c r="D331" s="85">
        <f t="shared" si="86"/>
        <v>56189</v>
      </c>
      <c r="E331" s="86">
        <f t="shared" si="87"/>
        <v>0</v>
      </c>
      <c r="F331" s="87">
        <f t="shared" si="88"/>
        <v>0</v>
      </c>
      <c r="G331" s="87">
        <f t="shared" ref="G331:G394" si="92">H330*$N$4*(D331-D330)/(DATE(YEAR(D331)+1,1,1)-DATE(YEAR(D331),1,1))/100</f>
        <v>0</v>
      </c>
      <c r="H331" s="88">
        <f t="shared" si="89"/>
        <v>0</v>
      </c>
      <c r="I331" s="86">
        <f t="shared" ref="I331:I394" si="93">J331+K331</f>
        <v>0</v>
      </c>
      <c r="J331" s="87">
        <f t="shared" ref="J331:J394" si="94">IF($N$3/$N$5&lt;L330,$N$3/$N$5,L330)</f>
        <v>0</v>
      </c>
      <c r="K331" s="87">
        <f t="shared" ref="K331:K394" si="95">L330*$N$4/12/100</f>
        <v>0</v>
      </c>
      <c r="L331" s="88">
        <f t="shared" ref="L331:L394" si="96">L330-J331-M331-N331</f>
        <v>0</v>
      </c>
      <c r="M331" s="82"/>
      <c r="N331" s="83"/>
      <c r="O331" s="73">
        <f t="shared" si="90"/>
        <v>202</v>
      </c>
      <c r="P331" s="63">
        <f t="shared" ref="P331:P394" si="97">P330+O330-O331</f>
        <v>-108.96712328767123</v>
      </c>
      <c r="Q331" s="64">
        <f t="shared" si="91"/>
        <v>0</v>
      </c>
    </row>
    <row r="332" spans="1:17" hidden="1" x14ac:dyDescent="0.2">
      <c r="A332" s="93">
        <v>323</v>
      </c>
      <c r="B332" s="58" t="str">
        <f t="shared" si="85"/>
        <v>27-й год 11-й мес</v>
      </c>
      <c r="D332" s="85">
        <f t="shared" si="86"/>
        <v>56219</v>
      </c>
      <c r="E332" s="86">
        <f t="shared" si="87"/>
        <v>0</v>
      </c>
      <c r="F332" s="87">
        <f t="shared" si="88"/>
        <v>0</v>
      </c>
      <c r="G332" s="87">
        <f t="shared" si="92"/>
        <v>0</v>
      </c>
      <c r="H332" s="88">
        <f t="shared" si="89"/>
        <v>0</v>
      </c>
      <c r="I332" s="86">
        <f t="shared" si="93"/>
        <v>0</v>
      </c>
      <c r="J332" s="87">
        <f t="shared" si="94"/>
        <v>0</v>
      </c>
      <c r="K332" s="87">
        <f t="shared" si="95"/>
        <v>0</v>
      </c>
      <c r="L332" s="88">
        <f t="shared" si="96"/>
        <v>0</v>
      </c>
      <c r="M332" s="82"/>
      <c r="N332" s="83"/>
      <c r="O332" s="73">
        <f t="shared" si="90"/>
        <v>202</v>
      </c>
      <c r="P332" s="63">
        <f t="shared" si="97"/>
        <v>-108.96712328767123</v>
      </c>
      <c r="Q332" s="64">
        <f t="shared" si="91"/>
        <v>0</v>
      </c>
    </row>
    <row r="333" spans="1:17" hidden="1" x14ac:dyDescent="0.2">
      <c r="A333" s="93">
        <v>324</v>
      </c>
      <c r="B333" s="58" t="str">
        <f t="shared" si="85"/>
        <v>27-й год 12-й мес</v>
      </c>
      <c r="D333" s="85">
        <f t="shared" si="86"/>
        <v>56250</v>
      </c>
      <c r="E333" s="86">
        <f t="shared" si="87"/>
        <v>0</v>
      </c>
      <c r="F333" s="87">
        <f t="shared" si="88"/>
        <v>0</v>
      </c>
      <c r="G333" s="87">
        <f t="shared" si="92"/>
        <v>0</v>
      </c>
      <c r="H333" s="88">
        <f t="shared" si="89"/>
        <v>0</v>
      </c>
      <c r="I333" s="86">
        <f t="shared" si="93"/>
        <v>0</v>
      </c>
      <c r="J333" s="87">
        <f t="shared" si="94"/>
        <v>0</v>
      </c>
      <c r="K333" s="87">
        <f t="shared" si="95"/>
        <v>0</v>
      </c>
      <c r="L333" s="88">
        <f t="shared" si="96"/>
        <v>0</v>
      </c>
      <c r="M333" s="82"/>
      <c r="N333" s="83"/>
      <c r="O333" s="73">
        <f t="shared" si="90"/>
        <v>202</v>
      </c>
      <c r="P333" s="63">
        <f t="shared" si="97"/>
        <v>-108.96712328767123</v>
      </c>
      <c r="Q333" s="64">
        <f t="shared" si="91"/>
        <v>0</v>
      </c>
    </row>
    <row r="334" spans="1:17" hidden="1" x14ac:dyDescent="0.2">
      <c r="A334" s="94">
        <v>325</v>
      </c>
      <c r="B334" s="58" t="str">
        <f t="shared" si="85"/>
        <v>28-й год 1-й мес</v>
      </c>
      <c r="D334" s="85">
        <f t="shared" si="86"/>
        <v>56281</v>
      </c>
      <c r="E334" s="86">
        <f t="shared" si="87"/>
        <v>0</v>
      </c>
      <c r="F334" s="95">
        <f t="shared" si="88"/>
        <v>0</v>
      </c>
      <c r="G334" s="87">
        <f t="shared" si="92"/>
        <v>0</v>
      </c>
      <c r="H334" s="96">
        <f t="shared" si="89"/>
        <v>0</v>
      </c>
      <c r="I334" s="86">
        <f t="shared" si="93"/>
        <v>0</v>
      </c>
      <c r="J334" s="95">
        <f t="shared" si="94"/>
        <v>0</v>
      </c>
      <c r="K334" s="87">
        <f t="shared" si="95"/>
        <v>0</v>
      </c>
      <c r="L334" s="96">
        <f t="shared" si="96"/>
        <v>0</v>
      </c>
      <c r="M334" s="97"/>
      <c r="N334" s="98"/>
      <c r="O334" s="73">
        <f t="shared" si="90"/>
        <v>202</v>
      </c>
      <c r="P334" s="63">
        <f t="shared" si="97"/>
        <v>-108.96712328767123</v>
      </c>
      <c r="Q334" s="64">
        <f t="shared" si="91"/>
        <v>0</v>
      </c>
    </row>
    <row r="335" spans="1:17" hidden="1" x14ac:dyDescent="0.2">
      <c r="A335" s="84">
        <v>326</v>
      </c>
      <c r="B335" s="58" t="str">
        <f t="shared" si="85"/>
        <v>28-й год 2-й мес</v>
      </c>
      <c r="D335" s="85">
        <f t="shared" si="86"/>
        <v>56309</v>
      </c>
      <c r="E335" s="86">
        <f t="shared" si="87"/>
        <v>0</v>
      </c>
      <c r="F335" s="87">
        <f t="shared" si="88"/>
        <v>0</v>
      </c>
      <c r="G335" s="87">
        <f t="shared" si="92"/>
        <v>0</v>
      </c>
      <c r="H335" s="88">
        <f t="shared" si="89"/>
        <v>0</v>
      </c>
      <c r="I335" s="86">
        <f t="shared" si="93"/>
        <v>0</v>
      </c>
      <c r="J335" s="87">
        <f t="shared" si="94"/>
        <v>0</v>
      </c>
      <c r="K335" s="87">
        <f t="shared" si="95"/>
        <v>0</v>
      </c>
      <c r="L335" s="88">
        <f t="shared" si="96"/>
        <v>0</v>
      </c>
      <c r="M335" s="82"/>
      <c r="N335" s="83"/>
      <c r="O335" s="73">
        <f t="shared" si="90"/>
        <v>202</v>
      </c>
      <c r="P335" s="63">
        <f t="shared" si="97"/>
        <v>-108.96712328767123</v>
      </c>
      <c r="Q335" s="64">
        <f t="shared" si="91"/>
        <v>0</v>
      </c>
    </row>
    <row r="336" spans="1:17" hidden="1" x14ac:dyDescent="0.2">
      <c r="A336" s="84">
        <v>327</v>
      </c>
      <c r="B336" s="58" t="str">
        <f t="shared" si="85"/>
        <v>28-й год 3-й мес</v>
      </c>
      <c r="D336" s="85">
        <f t="shared" si="86"/>
        <v>56340</v>
      </c>
      <c r="E336" s="86">
        <f t="shared" si="87"/>
        <v>0</v>
      </c>
      <c r="F336" s="87">
        <f t="shared" si="88"/>
        <v>0</v>
      </c>
      <c r="G336" s="87">
        <f t="shared" si="92"/>
        <v>0</v>
      </c>
      <c r="H336" s="88">
        <f t="shared" si="89"/>
        <v>0</v>
      </c>
      <c r="I336" s="86">
        <f t="shared" si="93"/>
        <v>0</v>
      </c>
      <c r="J336" s="87">
        <f t="shared" si="94"/>
        <v>0</v>
      </c>
      <c r="K336" s="87">
        <f t="shared" si="95"/>
        <v>0</v>
      </c>
      <c r="L336" s="88">
        <f t="shared" si="96"/>
        <v>0</v>
      </c>
      <c r="M336" s="82"/>
      <c r="N336" s="83"/>
      <c r="O336" s="73">
        <f t="shared" si="90"/>
        <v>202</v>
      </c>
      <c r="P336" s="63">
        <f t="shared" si="97"/>
        <v>-108.96712328767123</v>
      </c>
      <c r="Q336" s="64">
        <f t="shared" si="91"/>
        <v>0</v>
      </c>
    </row>
    <row r="337" spans="1:17" hidden="1" x14ac:dyDescent="0.2">
      <c r="A337" s="84">
        <v>328</v>
      </c>
      <c r="B337" s="58" t="str">
        <f t="shared" si="85"/>
        <v>28-й год 4-й мес</v>
      </c>
      <c r="D337" s="85">
        <f t="shared" si="86"/>
        <v>56370</v>
      </c>
      <c r="E337" s="86">
        <f t="shared" si="87"/>
        <v>0</v>
      </c>
      <c r="F337" s="87">
        <f t="shared" si="88"/>
        <v>0</v>
      </c>
      <c r="G337" s="87">
        <f t="shared" si="92"/>
        <v>0</v>
      </c>
      <c r="H337" s="88">
        <f t="shared" si="89"/>
        <v>0</v>
      </c>
      <c r="I337" s="86">
        <f t="shared" si="93"/>
        <v>0</v>
      </c>
      <c r="J337" s="87">
        <f t="shared" si="94"/>
        <v>0</v>
      </c>
      <c r="K337" s="87">
        <f t="shared" si="95"/>
        <v>0</v>
      </c>
      <c r="L337" s="88">
        <f t="shared" si="96"/>
        <v>0</v>
      </c>
      <c r="M337" s="82"/>
      <c r="N337" s="83"/>
      <c r="O337" s="73">
        <f t="shared" si="90"/>
        <v>202</v>
      </c>
      <c r="P337" s="63">
        <f t="shared" si="97"/>
        <v>-108.96712328767123</v>
      </c>
      <c r="Q337" s="64">
        <f t="shared" si="91"/>
        <v>0</v>
      </c>
    </row>
    <row r="338" spans="1:17" hidden="1" x14ac:dyDescent="0.2">
      <c r="A338" s="84">
        <v>329</v>
      </c>
      <c r="B338" s="58" t="str">
        <f t="shared" si="85"/>
        <v>28-й год 5-й мес</v>
      </c>
      <c r="D338" s="85">
        <f t="shared" si="86"/>
        <v>56401</v>
      </c>
      <c r="E338" s="86">
        <f t="shared" si="87"/>
        <v>0</v>
      </c>
      <c r="F338" s="87">
        <f t="shared" si="88"/>
        <v>0</v>
      </c>
      <c r="G338" s="87">
        <f t="shared" si="92"/>
        <v>0</v>
      </c>
      <c r="H338" s="88">
        <f t="shared" si="89"/>
        <v>0</v>
      </c>
      <c r="I338" s="86">
        <f t="shared" si="93"/>
        <v>0</v>
      </c>
      <c r="J338" s="87">
        <f t="shared" si="94"/>
        <v>0</v>
      </c>
      <c r="K338" s="87">
        <f t="shared" si="95"/>
        <v>0</v>
      </c>
      <c r="L338" s="88">
        <f t="shared" si="96"/>
        <v>0</v>
      </c>
      <c r="M338" s="82"/>
      <c r="N338" s="83"/>
      <c r="O338" s="73">
        <f t="shared" si="90"/>
        <v>202</v>
      </c>
      <c r="P338" s="63">
        <f t="shared" si="97"/>
        <v>-108.96712328767123</v>
      </c>
      <c r="Q338" s="64">
        <f t="shared" si="91"/>
        <v>0</v>
      </c>
    </row>
    <row r="339" spans="1:17" hidden="1" x14ac:dyDescent="0.2">
      <c r="A339" s="84">
        <v>330</v>
      </c>
      <c r="B339" s="58" t="str">
        <f t="shared" si="85"/>
        <v>28-й год 6-й мес</v>
      </c>
      <c r="D339" s="85">
        <f t="shared" si="86"/>
        <v>56431</v>
      </c>
      <c r="E339" s="86">
        <f t="shared" si="87"/>
        <v>0</v>
      </c>
      <c r="F339" s="87">
        <f t="shared" si="88"/>
        <v>0</v>
      </c>
      <c r="G339" s="87">
        <f t="shared" si="92"/>
        <v>0</v>
      </c>
      <c r="H339" s="88">
        <f t="shared" si="89"/>
        <v>0</v>
      </c>
      <c r="I339" s="86">
        <f t="shared" si="93"/>
        <v>0</v>
      </c>
      <c r="J339" s="87">
        <f t="shared" si="94"/>
        <v>0</v>
      </c>
      <c r="K339" s="87">
        <f t="shared" si="95"/>
        <v>0</v>
      </c>
      <c r="L339" s="88">
        <f t="shared" si="96"/>
        <v>0</v>
      </c>
      <c r="M339" s="82"/>
      <c r="N339" s="83"/>
      <c r="O339" s="73">
        <f t="shared" si="90"/>
        <v>202</v>
      </c>
      <c r="P339" s="63">
        <f t="shared" si="97"/>
        <v>-108.96712328767123</v>
      </c>
      <c r="Q339" s="64">
        <f t="shared" si="91"/>
        <v>0</v>
      </c>
    </row>
    <row r="340" spans="1:17" hidden="1" x14ac:dyDescent="0.2">
      <c r="A340" s="84">
        <v>331</v>
      </c>
      <c r="B340" s="58" t="str">
        <f t="shared" si="85"/>
        <v>28-й год 7-й мес</v>
      </c>
      <c r="D340" s="85">
        <f t="shared" si="86"/>
        <v>56462</v>
      </c>
      <c r="E340" s="86">
        <f t="shared" si="87"/>
        <v>0</v>
      </c>
      <c r="F340" s="87">
        <f t="shared" si="88"/>
        <v>0</v>
      </c>
      <c r="G340" s="87">
        <f t="shared" si="92"/>
        <v>0</v>
      </c>
      <c r="H340" s="88">
        <f t="shared" si="89"/>
        <v>0</v>
      </c>
      <c r="I340" s="86">
        <f t="shared" si="93"/>
        <v>0</v>
      </c>
      <c r="J340" s="87">
        <f t="shared" si="94"/>
        <v>0</v>
      </c>
      <c r="K340" s="87">
        <f t="shared" si="95"/>
        <v>0</v>
      </c>
      <c r="L340" s="88">
        <f t="shared" si="96"/>
        <v>0</v>
      </c>
      <c r="M340" s="82"/>
      <c r="N340" s="83"/>
      <c r="O340" s="73">
        <f t="shared" si="90"/>
        <v>202</v>
      </c>
      <c r="P340" s="63">
        <f t="shared" si="97"/>
        <v>-108.96712328767123</v>
      </c>
      <c r="Q340" s="64">
        <f t="shared" si="91"/>
        <v>0</v>
      </c>
    </row>
    <row r="341" spans="1:17" hidden="1" x14ac:dyDescent="0.2">
      <c r="A341" s="84">
        <v>332</v>
      </c>
      <c r="B341" s="58" t="str">
        <f t="shared" si="85"/>
        <v>28-й год 8-й мес</v>
      </c>
      <c r="D341" s="85">
        <f t="shared" si="86"/>
        <v>56493</v>
      </c>
      <c r="E341" s="86">
        <f t="shared" si="87"/>
        <v>0</v>
      </c>
      <c r="F341" s="87">
        <f t="shared" si="88"/>
        <v>0</v>
      </c>
      <c r="G341" s="87">
        <f t="shared" si="92"/>
        <v>0</v>
      </c>
      <c r="H341" s="88">
        <f t="shared" si="89"/>
        <v>0</v>
      </c>
      <c r="I341" s="86">
        <f t="shared" si="93"/>
        <v>0</v>
      </c>
      <c r="J341" s="87">
        <f t="shared" si="94"/>
        <v>0</v>
      </c>
      <c r="K341" s="87">
        <f t="shared" si="95"/>
        <v>0</v>
      </c>
      <c r="L341" s="88">
        <f t="shared" si="96"/>
        <v>0</v>
      </c>
      <c r="M341" s="82"/>
      <c r="N341" s="83"/>
      <c r="O341" s="73">
        <f t="shared" si="90"/>
        <v>202</v>
      </c>
      <c r="P341" s="63">
        <f t="shared" si="97"/>
        <v>-108.96712328767123</v>
      </c>
      <c r="Q341" s="64">
        <f t="shared" si="91"/>
        <v>0</v>
      </c>
    </row>
    <row r="342" spans="1:17" hidden="1" x14ac:dyDescent="0.2">
      <c r="A342" s="84">
        <v>333</v>
      </c>
      <c r="B342" s="58" t="str">
        <f t="shared" si="85"/>
        <v>28-й год 9-й мес</v>
      </c>
      <c r="D342" s="85">
        <f t="shared" si="86"/>
        <v>56523</v>
      </c>
      <c r="E342" s="86">
        <f t="shared" si="87"/>
        <v>0</v>
      </c>
      <c r="F342" s="87">
        <f t="shared" si="88"/>
        <v>0</v>
      </c>
      <c r="G342" s="87">
        <f t="shared" si="92"/>
        <v>0</v>
      </c>
      <c r="H342" s="88">
        <f t="shared" si="89"/>
        <v>0</v>
      </c>
      <c r="I342" s="86">
        <f t="shared" si="93"/>
        <v>0</v>
      </c>
      <c r="J342" s="87">
        <f t="shared" si="94"/>
        <v>0</v>
      </c>
      <c r="K342" s="87">
        <f t="shared" si="95"/>
        <v>0</v>
      </c>
      <c r="L342" s="88">
        <f t="shared" si="96"/>
        <v>0</v>
      </c>
      <c r="M342" s="82"/>
      <c r="N342" s="83"/>
      <c r="O342" s="73">
        <f t="shared" si="90"/>
        <v>202</v>
      </c>
      <c r="P342" s="63">
        <f t="shared" si="97"/>
        <v>-108.96712328767123</v>
      </c>
      <c r="Q342" s="64">
        <f t="shared" si="91"/>
        <v>0</v>
      </c>
    </row>
    <row r="343" spans="1:17" hidden="1" x14ac:dyDescent="0.2">
      <c r="A343" s="84">
        <v>334</v>
      </c>
      <c r="B343" s="58" t="str">
        <f t="shared" si="85"/>
        <v>28-й год 10-й мес</v>
      </c>
      <c r="D343" s="85">
        <f t="shared" si="86"/>
        <v>56554</v>
      </c>
      <c r="E343" s="86">
        <f t="shared" si="87"/>
        <v>0</v>
      </c>
      <c r="F343" s="87">
        <f t="shared" si="88"/>
        <v>0</v>
      </c>
      <c r="G343" s="87">
        <f t="shared" si="92"/>
        <v>0</v>
      </c>
      <c r="H343" s="88">
        <f t="shared" si="89"/>
        <v>0</v>
      </c>
      <c r="I343" s="86">
        <f t="shared" si="93"/>
        <v>0</v>
      </c>
      <c r="J343" s="87">
        <f t="shared" si="94"/>
        <v>0</v>
      </c>
      <c r="K343" s="87">
        <f t="shared" si="95"/>
        <v>0</v>
      </c>
      <c r="L343" s="88">
        <f t="shared" si="96"/>
        <v>0</v>
      </c>
      <c r="M343" s="82"/>
      <c r="N343" s="83"/>
      <c r="O343" s="73">
        <f t="shared" si="90"/>
        <v>202</v>
      </c>
      <c r="P343" s="63">
        <f t="shared" si="97"/>
        <v>-108.96712328767123</v>
      </c>
      <c r="Q343" s="64">
        <f t="shared" si="91"/>
        <v>0</v>
      </c>
    </row>
    <row r="344" spans="1:17" hidden="1" x14ac:dyDescent="0.2">
      <c r="A344" s="84">
        <v>335</v>
      </c>
      <c r="B344" s="58" t="str">
        <f t="shared" si="85"/>
        <v>28-й год 11-й мес</v>
      </c>
      <c r="D344" s="85">
        <f t="shared" si="86"/>
        <v>56584</v>
      </c>
      <c r="E344" s="86">
        <f t="shared" si="87"/>
        <v>0</v>
      </c>
      <c r="F344" s="87">
        <f t="shared" si="88"/>
        <v>0</v>
      </c>
      <c r="G344" s="87">
        <f t="shared" si="92"/>
        <v>0</v>
      </c>
      <c r="H344" s="88">
        <f t="shared" si="89"/>
        <v>0</v>
      </c>
      <c r="I344" s="86">
        <f t="shared" si="93"/>
        <v>0</v>
      </c>
      <c r="J344" s="87">
        <f t="shared" si="94"/>
        <v>0</v>
      </c>
      <c r="K344" s="87">
        <f t="shared" si="95"/>
        <v>0</v>
      </c>
      <c r="L344" s="88">
        <f t="shared" si="96"/>
        <v>0</v>
      </c>
      <c r="M344" s="82"/>
      <c r="N344" s="83"/>
      <c r="O344" s="73">
        <f t="shared" si="90"/>
        <v>202</v>
      </c>
      <c r="P344" s="63">
        <f t="shared" si="97"/>
        <v>-108.96712328767123</v>
      </c>
      <c r="Q344" s="64">
        <f t="shared" si="91"/>
        <v>0</v>
      </c>
    </row>
    <row r="345" spans="1:17" hidden="1" x14ac:dyDescent="0.2">
      <c r="A345" s="81">
        <v>336</v>
      </c>
      <c r="B345" s="58" t="str">
        <f t="shared" si="85"/>
        <v>28-й год 12-й мес</v>
      </c>
      <c r="D345" s="85">
        <f t="shared" si="86"/>
        <v>56615</v>
      </c>
      <c r="E345" s="86">
        <f t="shared" si="87"/>
        <v>0</v>
      </c>
      <c r="F345" s="89">
        <f t="shared" si="88"/>
        <v>0</v>
      </c>
      <c r="G345" s="87">
        <f t="shared" si="92"/>
        <v>0</v>
      </c>
      <c r="H345" s="90">
        <f t="shared" si="89"/>
        <v>0</v>
      </c>
      <c r="I345" s="86">
        <f t="shared" si="93"/>
        <v>0</v>
      </c>
      <c r="J345" s="89">
        <f t="shared" si="94"/>
        <v>0</v>
      </c>
      <c r="K345" s="87">
        <f t="shared" si="95"/>
        <v>0</v>
      </c>
      <c r="L345" s="90">
        <f t="shared" si="96"/>
        <v>0</v>
      </c>
      <c r="M345" s="91"/>
      <c r="N345" s="92"/>
      <c r="O345" s="73">
        <f t="shared" si="90"/>
        <v>202</v>
      </c>
      <c r="P345" s="63">
        <f t="shared" si="97"/>
        <v>-108.96712328767123</v>
      </c>
      <c r="Q345" s="64">
        <f t="shared" si="91"/>
        <v>0</v>
      </c>
    </row>
    <row r="346" spans="1:17" hidden="1" x14ac:dyDescent="0.2">
      <c r="A346" s="93">
        <v>337</v>
      </c>
      <c r="B346" s="58" t="str">
        <f t="shared" si="85"/>
        <v>29-й год 1-й мес</v>
      </c>
      <c r="D346" s="85">
        <f t="shared" si="86"/>
        <v>56646</v>
      </c>
      <c r="E346" s="86">
        <f t="shared" si="87"/>
        <v>0</v>
      </c>
      <c r="F346" s="87">
        <f t="shared" si="88"/>
        <v>0</v>
      </c>
      <c r="G346" s="87">
        <f t="shared" si="92"/>
        <v>0</v>
      </c>
      <c r="H346" s="88">
        <f t="shared" si="89"/>
        <v>0</v>
      </c>
      <c r="I346" s="86">
        <f t="shared" si="93"/>
        <v>0</v>
      </c>
      <c r="J346" s="87">
        <f t="shared" si="94"/>
        <v>0</v>
      </c>
      <c r="K346" s="87">
        <f t="shared" si="95"/>
        <v>0</v>
      </c>
      <c r="L346" s="88">
        <f t="shared" si="96"/>
        <v>0</v>
      </c>
      <c r="M346" s="82"/>
      <c r="N346" s="83"/>
      <c r="O346" s="73">
        <f t="shared" si="90"/>
        <v>202</v>
      </c>
      <c r="P346" s="63">
        <f t="shared" si="97"/>
        <v>-108.96712328767123</v>
      </c>
      <c r="Q346" s="64">
        <f t="shared" si="91"/>
        <v>0</v>
      </c>
    </row>
    <row r="347" spans="1:17" hidden="1" x14ac:dyDescent="0.2">
      <c r="A347" s="93">
        <v>338</v>
      </c>
      <c r="B347" s="58" t="str">
        <f t="shared" si="85"/>
        <v>29-й год 2-й мес</v>
      </c>
      <c r="D347" s="85">
        <f t="shared" si="86"/>
        <v>56674</v>
      </c>
      <c r="E347" s="86">
        <f t="shared" si="87"/>
        <v>0</v>
      </c>
      <c r="F347" s="87">
        <f t="shared" si="88"/>
        <v>0</v>
      </c>
      <c r="G347" s="87">
        <f t="shared" si="92"/>
        <v>0</v>
      </c>
      <c r="H347" s="88">
        <f t="shared" si="89"/>
        <v>0</v>
      </c>
      <c r="I347" s="86">
        <f t="shared" si="93"/>
        <v>0</v>
      </c>
      <c r="J347" s="87">
        <f t="shared" si="94"/>
        <v>0</v>
      </c>
      <c r="K347" s="87">
        <f t="shared" si="95"/>
        <v>0</v>
      </c>
      <c r="L347" s="88">
        <f t="shared" si="96"/>
        <v>0</v>
      </c>
      <c r="M347" s="82"/>
      <c r="N347" s="83"/>
      <c r="O347" s="73">
        <f t="shared" si="90"/>
        <v>202</v>
      </c>
      <c r="P347" s="63">
        <f t="shared" si="97"/>
        <v>-108.96712328767123</v>
      </c>
      <c r="Q347" s="64">
        <f t="shared" si="91"/>
        <v>0</v>
      </c>
    </row>
    <row r="348" spans="1:17" hidden="1" x14ac:dyDescent="0.2">
      <c r="A348" s="93">
        <v>339</v>
      </c>
      <c r="B348" s="58" t="str">
        <f t="shared" si="85"/>
        <v>29-й год 3-й мес</v>
      </c>
      <c r="D348" s="85">
        <f t="shared" si="86"/>
        <v>56705</v>
      </c>
      <c r="E348" s="86">
        <f t="shared" si="87"/>
        <v>0</v>
      </c>
      <c r="F348" s="87">
        <f t="shared" si="88"/>
        <v>0</v>
      </c>
      <c r="G348" s="87">
        <f t="shared" si="92"/>
        <v>0</v>
      </c>
      <c r="H348" s="88">
        <f t="shared" si="89"/>
        <v>0</v>
      </c>
      <c r="I348" s="86">
        <f t="shared" si="93"/>
        <v>0</v>
      </c>
      <c r="J348" s="87">
        <f t="shared" si="94"/>
        <v>0</v>
      </c>
      <c r="K348" s="87">
        <f t="shared" si="95"/>
        <v>0</v>
      </c>
      <c r="L348" s="88">
        <f t="shared" si="96"/>
        <v>0</v>
      </c>
      <c r="M348" s="82"/>
      <c r="N348" s="83"/>
      <c r="O348" s="73">
        <f t="shared" si="90"/>
        <v>202</v>
      </c>
      <c r="P348" s="63">
        <f t="shared" si="97"/>
        <v>-108.96712328767123</v>
      </c>
      <c r="Q348" s="64">
        <f t="shared" si="91"/>
        <v>0</v>
      </c>
    </row>
    <row r="349" spans="1:17" hidden="1" x14ac:dyDescent="0.2">
      <c r="A349" s="93">
        <v>340</v>
      </c>
      <c r="B349" s="58" t="str">
        <f t="shared" si="85"/>
        <v>29-й год 4-й мес</v>
      </c>
      <c r="D349" s="85">
        <f t="shared" si="86"/>
        <v>56735</v>
      </c>
      <c r="E349" s="86">
        <f t="shared" si="87"/>
        <v>0</v>
      </c>
      <c r="F349" s="87">
        <f t="shared" si="88"/>
        <v>0</v>
      </c>
      <c r="G349" s="87">
        <f t="shared" si="92"/>
        <v>0</v>
      </c>
      <c r="H349" s="88">
        <f t="shared" si="89"/>
        <v>0</v>
      </c>
      <c r="I349" s="86">
        <f t="shared" si="93"/>
        <v>0</v>
      </c>
      <c r="J349" s="87">
        <f t="shared" si="94"/>
        <v>0</v>
      </c>
      <c r="K349" s="87">
        <f t="shared" si="95"/>
        <v>0</v>
      </c>
      <c r="L349" s="88">
        <f t="shared" si="96"/>
        <v>0</v>
      </c>
      <c r="M349" s="82"/>
      <c r="N349" s="83"/>
      <c r="O349" s="73">
        <f t="shared" si="90"/>
        <v>202</v>
      </c>
      <c r="P349" s="63">
        <f t="shared" si="97"/>
        <v>-108.96712328767123</v>
      </c>
      <c r="Q349" s="64">
        <f t="shared" si="91"/>
        <v>0</v>
      </c>
    </row>
    <row r="350" spans="1:17" hidden="1" x14ac:dyDescent="0.2">
      <c r="A350" s="93">
        <v>341</v>
      </c>
      <c r="B350" s="58" t="str">
        <f t="shared" si="85"/>
        <v>29-й год 5-й мес</v>
      </c>
      <c r="D350" s="85">
        <f t="shared" si="86"/>
        <v>56766</v>
      </c>
      <c r="E350" s="86">
        <f t="shared" si="87"/>
        <v>0</v>
      </c>
      <c r="F350" s="87">
        <f t="shared" si="88"/>
        <v>0</v>
      </c>
      <c r="G350" s="87">
        <f t="shared" si="92"/>
        <v>0</v>
      </c>
      <c r="H350" s="88">
        <f t="shared" si="89"/>
        <v>0</v>
      </c>
      <c r="I350" s="86">
        <f t="shared" si="93"/>
        <v>0</v>
      </c>
      <c r="J350" s="87">
        <f t="shared" si="94"/>
        <v>0</v>
      </c>
      <c r="K350" s="87">
        <f t="shared" si="95"/>
        <v>0</v>
      </c>
      <c r="L350" s="88">
        <f t="shared" si="96"/>
        <v>0</v>
      </c>
      <c r="M350" s="82"/>
      <c r="N350" s="83"/>
      <c r="O350" s="73">
        <f t="shared" si="90"/>
        <v>202</v>
      </c>
      <c r="P350" s="63">
        <f t="shared" si="97"/>
        <v>-108.96712328767123</v>
      </c>
      <c r="Q350" s="64">
        <f t="shared" si="91"/>
        <v>0</v>
      </c>
    </row>
    <row r="351" spans="1:17" hidden="1" x14ac:dyDescent="0.2">
      <c r="A351" s="93">
        <v>342</v>
      </c>
      <c r="B351" s="58" t="str">
        <f t="shared" si="85"/>
        <v>29-й год 6-й мес</v>
      </c>
      <c r="D351" s="85">
        <f t="shared" si="86"/>
        <v>56796</v>
      </c>
      <c r="E351" s="86">
        <f t="shared" si="87"/>
        <v>0</v>
      </c>
      <c r="F351" s="87">
        <f t="shared" si="88"/>
        <v>0</v>
      </c>
      <c r="G351" s="87">
        <f t="shared" si="92"/>
        <v>0</v>
      </c>
      <c r="H351" s="88">
        <f t="shared" si="89"/>
        <v>0</v>
      </c>
      <c r="I351" s="86">
        <f t="shared" si="93"/>
        <v>0</v>
      </c>
      <c r="J351" s="87">
        <f t="shared" si="94"/>
        <v>0</v>
      </c>
      <c r="K351" s="87">
        <f t="shared" si="95"/>
        <v>0</v>
      </c>
      <c r="L351" s="88">
        <f t="shared" si="96"/>
        <v>0</v>
      </c>
      <c r="M351" s="82"/>
      <c r="N351" s="83"/>
      <c r="O351" s="73">
        <f t="shared" si="90"/>
        <v>202</v>
      </c>
      <c r="P351" s="63">
        <f t="shared" si="97"/>
        <v>-108.96712328767123</v>
      </c>
      <c r="Q351" s="64">
        <f t="shared" si="91"/>
        <v>0</v>
      </c>
    </row>
    <row r="352" spans="1:17" hidden="1" x14ac:dyDescent="0.2">
      <c r="A352" s="93">
        <v>343</v>
      </c>
      <c r="B352" s="58" t="str">
        <f t="shared" si="85"/>
        <v>29-й год 7-й мес</v>
      </c>
      <c r="D352" s="85">
        <f t="shared" si="86"/>
        <v>56827</v>
      </c>
      <c r="E352" s="86">
        <f t="shared" si="87"/>
        <v>0</v>
      </c>
      <c r="F352" s="87">
        <f t="shared" si="88"/>
        <v>0</v>
      </c>
      <c r="G352" s="87">
        <f t="shared" si="92"/>
        <v>0</v>
      </c>
      <c r="H352" s="88">
        <f t="shared" si="89"/>
        <v>0</v>
      </c>
      <c r="I352" s="86">
        <f t="shared" si="93"/>
        <v>0</v>
      </c>
      <c r="J352" s="87">
        <f t="shared" si="94"/>
        <v>0</v>
      </c>
      <c r="K352" s="87">
        <f t="shared" si="95"/>
        <v>0</v>
      </c>
      <c r="L352" s="88">
        <f t="shared" si="96"/>
        <v>0</v>
      </c>
      <c r="M352" s="82"/>
      <c r="N352" s="83"/>
      <c r="O352" s="73">
        <f t="shared" si="90"/>
        <v>202</v>
      </c>
      <c r="P352" s="63">
        <f t="shared" si="97"/>
        <v>-108.96712328767123</v>
      </c>
      <c r="Q352" s="64">
        <f t="shared" si="91"/>
        <v>0</v>
      </c>
    </row>
    <row r="353" spans="1:17" hidden="1" x14ac:dyDescent="0.2">
      <c r="A353" s="93">
        <v>344</v>
      </c>
      <c r="B353" s="58" t="str">
        <f t="shared" si="85"/>
        <v>29-й год 8-й мес</v>
      </c>
      <c r="D353" s="85">
        <f t="shared" si="86"/>
        <v>56858</v>
      </c>
      <c r="E353" s="86">
        <f t="shared" si="87"/>
        <v>0</v>
      </c>
      <c r="F353" s="87">
        <f t="shared" si="88"/>
        <v>0</v>
      </c>
      <c r="G353" s="87">
        <f t="shared" si="92"/>
        <v>0</v>
      </c>
      <c r="H353" s="88">
        <f t="shared" si="89"/>
        <v>0</v>
      </c>
      <c r="I353" s="86">
        <f t="shared" si="93"/>
        <v>0</v>
      </c>
      <c r="J353" s="87">
        <f t="shared" si="94"/>
        <v>0</v>
      </c>
      <c r="K353" s="87">
        <f t="shared" si="95"/>
        <v>0</v>
      </c>
      <c r="L353" s="88">
        <f t="shared" si="96"/>
        <v>0</v>
      </c>
      <c r="M353" s="82"/>
      <c r="N353" s="83"/>
      <c r="O353" s="73">
        <f t="shared" si="90"/>
        <v>202</v>
      </c>
      <c r="P353" s="63">
        <f t="shared" si="97"/>
        <v>-108.96712328767123</v>
      </c>
      <c r="Q353" s="64">
        <f t="shared" si="91"/>
        <v>0</v>
      </c>
    </row>
    <row r="354" spans="1:17" hidden="1" x14ac:dyDescent="0.2">
      <c r="A354" s="93">
        <v>345</v>
      </c>
      <c r="B354" s="58" t="str">
        <f t="shared" si="85"/>
        <v>29-й год 9-й мес</v>
      </c>
      <c r="D354" s="85">
        <f t="shared" si="86"/>
        <v>56888</v>
      </c>
      <c r="E354" s="86">
        <f t="shared" si="87"/>
        <v>0</v>
      </c>
      <c r="F354" s="87">
        <f t="shared" si="88"/>
        <v>0</v>
      </c>
      <c r="G354" s="87">
        <f t="shared" si="92"/>
        <v>0</v>
      </c>
      <c r="H354" s="88">
        <f t="shared" si="89"/>
        <v>0</v>
      </c>
      <c r="I354" s="86">
        <f t="shared" si="93"/>
        <v>0</v>
      </c>
      <c r="J354" s="87">
        <f t="shared" si="94"/>
        <v>0</v>
      </c>
      <c r="K354" s="87">
        <f t="shared" si="95"/>
        <v>0</v>
      </c>
      <c r="L354" s="88">
        <f t="shared" si="96"/>
        <v>0</v>
      </c>
      <c r="M354" s="82"/>
      <c r="N354" s="83"/>
      <c r="O354" s="73">
        <f t="shared" si="90"/>
        <v>202</v>
      </c>
      <c r="P354" s="63">
        <f t="shared" si="97"/>
        <v>-108.96712328767123</v>
      </c>
      <c r="Q354" s="64">
        <f t="shared" si="91"/>
        <v>0</v>
      </c>
    </row>
    <row r="355" spans="1:17" hidden="1" x14ac:dyDescent="0.2">
      <c r="A355" s="93">
        <v>346</v>
      </c>
      <c r="B355" s="58" t="str">
        <f t="shared" si="85"/>
        <v>29-й год 10-й мес</v>
      </c>
      <c r="D355" s="85">
        <f t="shared" si="86"/>
        <v>56919</v>
      </c>
      <c r="E355" s="86">
        <f t="shared" si="87"/>
        <v>0</v>
      </c>
      <c r="F355" s="87">
        <f t="shared" si="88"/>
        <v>0</v>
      </c>
      <c r="G355" s="87">
        <f t="shared" si="92"/>
        <v>0</v>
      </c>
      <c r="H355" s="88">
        <f t="shared" si="89"/>
        <v>0</v>
      </c>
      <c r="I355" s="86">
        <f t="shared" si="93"/>
        <v>0</v>
      </c>
      <c r="J355" s="87">
        <f t="shared" si="94"/>
        <v>0</v>
      </c>
      <c r="K355" s="87">
        <f t="shared" si="95"/>
        <v>0</v>
      </c>
      <c r="L355" s="88">
        <f t="shared" si="96"/>
        <v>0</v>
      </c>
      <c r="M355" s="82"/>
      <c r="N355" s="83"/>
      <c r="O355" s="73">
        <f t="shared" si="90"/>
        <v>202</v>
      </c>
      <c r="P355" s="63">
        <f t="shared" si="97"/>
        <v>-108.96712328767123</v>
      </c>
      <c r="Q355" s="64">
        <f t="shared" si="91"/>
        <v>0</v>
      </c>
    </row>
    <row r="356" spans="1:17" hidden="1" x14ac:dyDescent="0.2">
      <c r="A356" s="93">
        <v>347</v>
      </c>
      <c r="B356" s="58" t="str">
        <f t="shared" si="85"/>
        <v>29-й год 11-й мес</v>
      </c>
      <c r="D356" s="85">
        <f t="shared" si="86"/>
        <v>56949</v>
      </c>
      <c r="E356" s="86">
        <f t="shared" si="87"/>
        <v>0</v>
      </c>
      <c r="F356" s="87">
        <f t="shared" si="88"/>
        <v>0</v>
      </c>
      <c r="G356" s="87">
        <f t="shared" si="92"/>
        <v>0</v>
      </c>
      <c r="H356" s="88">
        <f t="shared" si="89"/>
        <v>0</v>
      </c>
      <c r="I356" s="86">
        <f t="shared" si="93"/>
        <v>0</v>
      </c>
      <c r="J356" s="87">
        <f t="shared" si="94"/>
        <v>0</v>
      </c>
      <c r="K356" s="87">
        <f t="shared" si="95"/>
        <v>0</v>
      </c>
      <c r="L356" s="88">
        <f t="shared" si="96"/>
        <v>0</v>
      </c>
      <c r="M356" s="82"/>
      <c r="N356" s="83"/>
      <c r="O356" s="73">
        <f t="shared" si="90"/>
        <v>202</v>
      </c>
      <c r="P356" s="63">
        <f t="shared" si="97"/>
        <v>-108.96712328767123</v>
      </c>
      <c r="Q356" s="64">
        <f t="shared" si="91"/>
        <v>0</v>
      </c>
    </row>
    <row r="357" spans="1:17" hidden="1" x14ac:dyDescent="0.2">
      <c r="A357" s="93">
        <v>348</v>
      </c>
      <c r="B357" s="58" t="str">
        <f t="shared" si="85"/>
        <v>29-й год 12-й мес</v>
      </c>
      <c r="D357" s="85">
        <f t="shared" si="86"/>
        <v>56980</v>
      </c>
      <c r="E357" s="86">
        <f t="shared" si="87"/>
        <v>0</v>
      </c>
      <c r="F357" s="87">
        <f t="shared" si="88"/>
        <v>0</v>
      </c>
      <c r="G357" s="87">
        <f t="shared" si="92"/>
        <v>0</v>
      </c>
      <c r="H357" s="88">
        <f t="shared" si="89"/>
        <v>0</v>
      </c>
      <c r="I357" s="86">
        <f t="shared" si="93"/>
        <v>0</v>
      </c>
      <c r="J357" s="87">
        <f t="shared" si="94"/>
        <v>0</v>
      </c>
      <c r="K357" s="87">
        <f t="shared" si="95"/>
        <v>0</v>
      </c>
      <c r="L357" s="88">
        <f t="shared" si="96"/>
        <v>0</v>
      </c>
      <c r="M357" s="82"/>
      <c r="N357" s="83"/>
      <c r="O357" s="73">
        <f t="shared" si="90"/>
        <v>202</v>
      </c>
      <c r="P357" s="63">
        <f t="shared" si="97"/>
        <v>-108.96712328767123</v>
      </c>
      <c r="Q357" s="64">
        <f t="shared" si="91"/>
        <v>0</v>
      </c>
    </row>
    <row r="358" spans="1:17" hidden="1" x14ac:dyDescent="0.2">
      <c r="A358" s="94">
        <v>349</v>
      </c>
      <c r="B358" s="58" t="str">
        <f t="shared" si="85"/>
        <v>30-й год 1-й мес</v>
      </c>
      <c r="D358" s="85">
        <f t="shared" si="86"/>
        <v>57011</v>
      </c>
      <c r="E358" s="86">
        <f t="shared" si="87"/>
        <v>0</v>
      </c>
      <c r="F358" s="95">
        <f t="shared" si="88"/>
        <v>0</v>
      </c>
      <c r="G358" s="87">
        <f t="shared" si="92"/>
        <v>0</v>
      </c>
      <c r="H358" s="96">
        <f t="shared" si="89"/>
        <v>0</v>
      </c>
      <c r="I358" s="86">
        <f t="shared" si="93"/>
        <v>0</v>
      </c>
      <c r="J358" s="95">
        <f t="shared" si="94"/>
        <v>0</v>
      </c>
      <c r="K358" s="87">
        <f t="shared" si="95"/>
        <v>0</v>
      </c>
      <c r="L358" s="96">
        <f t="shared" si="96"/>
        <v>0</v>
      </c>
      <c r="M358" s="97"/>
      <c r="N358" s="98"/>
      <c r="O358" s="73">
        <f t="shared" si="90"/>
        <v>202</v>
      </c>
      <c r="P358" s="63">
        <f t="shared" si="97"/>
        <v>-108.96712328767123</v>
      </c>
      <c r="Q358" s="64">
        <f t="shared" si="91"/>
        <v>0</v>
      </c>
    </row>
    <row r="359" spans="1:17" hidden="1" x14ac:dyDescent="0.2">
      <c r="A359" s="84">
        <v>350</v>
      </c>
      <c r="B359" s="58" t="str">
        <f t="shared" si="85"/>
        <v>30-й год 2-й мес</v>
      </c>
      <c r="D359" s="85">
        <f t="shared" si="86"/>
        <v>57040</v>
      </c>
      <c r="E359" s="86">
        <f t="shared" si="87"/>
        <v>0</v>
      </c>
      <c r="F359" s="87">
        <f t="shared" si="88"/>
        <v>0</v>
      </c>
      <c r="G359" s="87">
        <f t="shared" si="92"/>
        <v>0</v>
      </c>
      <c r="H359" s="88">
        <f t="shared" si="89"/>
        <v>0</v>
      </c>
      <c r="I359" s="86">
        <f t="shared" si="93"/>
        <v>0</v>
      </c>
      <c r="J359" s="87">
        <f t="shared" si="94"/>
        <v>0</v>
      </c>
      <c r="K359" s="87">
        <f t="shared" si="95"/>
        <v>0</v>
      </c>
      <c r="L359" s="88">
        <f t="shared" si="96"/>
        <v>0</v>
      </c>
      <c r="M359" s="82"/>
      <c r="N359" s="83"/>
      <c r="O359" s="73">
        <f t="shared" si="90"/>
        <v>202</v>
      </c>
      <c r="P359" s="63">
        <f t="shared" si="97"/>
        <v>-108.96712328767123</v>
      </c>
      <c r="Q359" s="64">
        <f t="shared" si="91"/>
        <v>0</v>
      </c>
    </row>
    <row r="360" spans="1:17" hidden="1" x14ac:dyDescent="0.2">
      <c r="A360" s="84">
        <v>351</v>
      </c>
      <c r="B360" s="58" t="str">
        <f t="shared" si="85"/>
        <v>30-й год 3-й мес</v>
      </c>
      <c r="D360" s="85">
        <f t="shared" si="86"/>
        <v>57071</v>
      </c>
      <c r="E360" s="86">
        <f t="shared" si="87"/>
        <v>0</v>
      </c>
      <c r="F360" s="87">
        <f t="shared" si="88"/>
        <v>0</v>
      </c>
      <c r="G360" s="87">
        <f t="shared" si="92"/>
        <v>0</v>
      </c>
      <c r="H360" s="88">
        <f t="shared" si="89"/>
        <v>0</v>
      </c>
      <c r="I360" s="86">
        <f t="shared" si="93"/>
        <v>0</v>
      </c>
      <c r="J360" s="87">
        <f t="shared" si="94"/>
        <v>0</v>
      </c>
      <c r="K360" s="87">
        <f t="shared" si="95"/>
        <v>0</v>
      </c>
      <c r="L360" s="88">
        <f t="shared" si="96"/>
        <v>0</v>
      </c>
      <c r="M360" s="82"/>
      <c r="N360" s="83"/>
      <c r="O360" s="73">
        <f t="shared" si="90"/>
        <v>202</v>
      </c>
      <c r="P360" s="63">
        <f t="shared" si="97"/>
        <v>-108.96712328767123</v>
      </c>
      <c r="Q360" s="64">
        <f t="shared" si="91"/>
        <v>0</v>
      </c>
    </row>
    <row r="361" spans="1:17" hidden="1" x14ac:dyDescent="0.2">
      <c r="A361" s="84">
        <v>352</v>
      </c>
      <c r="B361" s="58" t="str">
        <f t="shared" si="85"/>
        <v>30-й год 4-й мес</v>
      </c>
      <c r="D361" s="85">
        <f t="shared" si="86"/>
        <v>57101</v>
      </c>
      <c r="E361" s="86">
        <f t="shared" si="87"/>
        <v>0</v>
      </c>
      <c r="F361" s="87">
        <f t="shared" si="88"/>
        <v>0</v>
      </c>
      <c r="G361" s="87">
        <f t="shared" si="92"/>
        <v>0</v>
      </c>
      <c r="H361" s="88">
        <f t="shared" si="89"/>
        <v>0</v>
      </c>
      <c r="I361" s="86">
        <f t="shared" si="93"/>
        <v>0</v>
      </c>
      <c r="J361" s="87">
        <f t="shared" si="94"/>
        <v>0</v>
      </c>
      <c r="K361" s="87">
        <f t="shared" si="95"/>
        <v>0</v>
      </c>
      <c r="L361" s="88">
        <f t="shared" si="96"/>
        <v>0</v>
      </c>
      <c r="M361" s="82"/>
      <c r="N361" s="83"/>
      <c r="O361" s="73">
        <f t="shared" si="90"/>
        <v>202</v>
      </c>
      <c r="P361" s="63">
        <f t="shared" si="97"/>
        <v>-108.96712328767123</v>
      </c>
      <c r="Q361" s="64">
        <f t="shared" si="91"/>
        <v>0</v>
      </c>
    </row>
    <row r="362" spans="1:17" hidden="1" x14ac:dyDescent="0.2">
      <c r="A362" s="84">
        <v>353</v>
      </c>
      <c r="B362" s="58" t="str">
        <f t="shared" si="85"/>
        <v>30-й год 5-й мес</v>
      </c>
      <c r="D362" s="85">
        <f t="shared" si="86"/>
        <v>57132</v>
      </c>
      <c r="E362" s="86">
        <f t="shared" si="87"/>
        <v>0</v>
      </c>
      <c r="F362" s="87">
        <f t="shared" si="88"/>
        <v>0</v>
      </c>
      <c r="G362" s="87">
        <f t="shared" si="92"/>
        <v>0</v>
      </c>
      <c r="H362" s="88">
        <f t="shared" si="89"/>
        <v>0</v>
      </c>
      <c r="I362" s="86">
        <f t="shared" si="93"/>
        <v>0</v>
      </c>
      <c r="J362" s="87">
        <f t="shared" si="94"/>
        <v>0</v>
      </c>
      <c r="K362" s="87">
        <f t="shared" si="95"/>
        <v>0</v>
      </c>
      <c r="L362" s="88">
        <f t="shared" si="96"/>
        <v>0</v>
      </c>
      <c r="M362" s="82"/>
      <c r="N362" s="83"/>
      <c r="O362" s="73">
        <f t="shared" si="90"/>
        <v>202</v>
      </c>
      <c r="P362" s="63">
        <f t="shared" si="97"/>
        <v>-108.96712328767123</v>
      </c>
      <c r="Q362" s="64">
        <f t="shared" si="91"/>
        <v>0</v>
      </c>
    </row>
    <row r="363" spans="1:17" hidden="1" x14ac:dyDescent="0.2">
      <c r="A363" s="84">
        <v>354</v>
      </c>
      <c r="B363" s="58" t="str">
        <f t="shared" si="85"/>
        <v>30-й год 6-й мес</v>
      </c>
      <c r="D363" s="85">
        <f t="shared" si="86"/>
        <v>57162</v>
      </c>
      <c r="E363" s="86">
        <f t="shared" si="87"/>
        <v>0</v>
      </c>
      <c r="F363" s="87">
        <f t="shared" si="88"/>
        <v>0</v>
      </c>
      <c r="G363" s="87">
        <f t="shared" si="92"/>
        <v>0</v>
      </c>
      <c r="H363" s="88">
        <f t="shared" si="89"/>
        <v>0</v>
      </c>
      <c r="I363" s="86">
        <f t="shared" si="93"/>
        <v>0</v>
      </c>
      <c r="J363" s="87">
        <f t="shared" si="94"/>
        <v>0</v>
      </c>
      <c r="K363" s="87">
        <f t="shared" si="95"/>
        <v>0</v>
      </c>
      <c r="L363" s="88">
        <f t="shared" si="96"/>
        <v>0</v>
      </c>
      <c r="M363" s="82"/>
      <c r="N363" s="83"/>
      <c r="O363" s="73">
        <f t="shared" si="90"/>
        <v>202</v>
      </c>
      <c r="P363" s="63">
        <f t="shared" si="97"/>
        <v>-108.96712328767123</v>
      </c>
      <c r="Q363" s="64">
        <f t="shared" si="91"/>
        <v>0</v>
      </c>
    </row>
    <row r="364" spans="1:17" hidden="1" x14ac:dyDescent="0.2">
      <c r="A364" s="84">
        <v>355</v>
      </c>
      <c r="B364" s="58" t="str">
        <f t="shared" si="85"/>
        <v>30-й год 7-й мес</v>
      </c>
      <c r="D364" s="85">
        <f t="shared" si="86"/>
        <v>57193</v>
      </c>
      <c r="E364" s="86">
        <f t="shared" si="87"/>
        <v>0</v>
      </c>
      <c r="F364" s="87">
        <f t="shared" si="88"/>
        <v>0</v>
      </c>
      <c r="G364" s="87">
        <f t="shared" si="92"/>
        <v>0</v>
      </c>
      <c r="H364" s="88">
        <f t="shared" si="89"/>
        <v>0</v>
      </c>
      <c r="I364" s="86">
        <f t="shared" si="93"/>
        <v>0</v>
      </c>
      <c r="J364" s="87">
        <f t="shared" si="94"/>
        <v>0</v>
      </c>
      <c r="K364" s="87">
        <f t="shared" si="95"/>
        <v>0</v>
      </c>
      <c r="L364" s="88">
        <f t="shared" si="96"/>
        <v>0</v>
      </c>
      <c r="M364" s="82"/>
      <c r="N364" s="83"/>
      <c r="O364" s="73">
        <f t="shared" si="90"/>
        <v>202</v>
      </c>
      <c r="P364" s="63">
        <f t="shared" si="97"/>
        <v>-108.96712328767123</v>
      </c>
      <c r="Q364" s="64">
        <f t="shared" si="91"/>
        <v>0</v>
      </c>
    </row>
    <row r="365" spans="1:17" hidden="1" x14ac:dyDescent="0.2">
      <c r="A365" s="84">
        <v>356</v>
      </c>
      <c r="B365" s="58" t="str">
        <f t="shared" si="85"/>
        <v>30-й год 8-й мес</v>
      </c>
      <c r="D365" s="85">
        <f t="shared" si="86"/>
        <v>57224</v>
      </c>
      <c r="E365" s="86">
        <f t="shared" si="87"/>
        <v>0</v>
      </c>
      <c r="F365" s="87">
        <f t="shared" si="88"/>
        <v>0</v>
      </c>
      <c r="G365" s="87">
        <f t="shared" si="92"/>
        <v>0</v>
      </c>
      <c r="H365" s="88">
        <f t="shared" si="89"/>
        <v>0</v>
      </c>
      <c r="I365" s="86">
        <f t="shared" si="93"/>
        <v>0</v>
      </c>
      <c r="J365" s="87">
        <f t="shared" si="94"/>
        <v>0</v>
      </c>
      <c r="K365" s="87">
        <f t="shared" si="95"/>
        <v>0</v>
      </c>
      <c r="L365" s="88">
        <f t="shared" si="96"/>
        <v>0</v>
      </c>
      <c r="M365" s="82"/>
      <c r="N365" s="83"/>
      <c r="O365" s="73">
        <f t="shared" si="90"/>
        <v>202</v>
      </c>
      <c r="P365" s="63">
        <f t="shared" si="97"/>
        <v>-108.96712328767123</v>
      </c>
      <c r="Q365" s="64">
        <f t="shared" si="91"/>
        <v>0</v>
      </c>
    </row>
    <row r="366" spans="1:17" hidden="1" x14ac:dyDescent="0.2">
      <c r="A366" s="84">
        <v>357</v>
      </c>
      <c r="B366" s="58" t="str">
        <f t="shared" si="85"/>
        <v>30-й год 9-й мес</v>
      </c>
      <c r="D366" s="85">
        <f t="shared" si="86"/>
        <v>57254</v>
      </c>
      <c r="E366" s="86">
        <f t="shared" si="87"/>
        <v>0</v>
      </c>
      <c r="F366" s="87">
        <f t="shared" si="88"/>
        <v>0</v>
      </c>
      <c r="G366" s="87">
        <f t="shared" si="92"/>
        <v>0</v>
      </c>
      <c r="H366" s="88">
        <f t="shared" si="89"/>
        <v>0</v>
      </c>
      <c r="I366" s="86">
        <f t="shared" si="93"/>
        <v>0</v>
      </c>
      <c r="J366" s="87">
        <f t="shared" si="94"/>
        <v>0</v>
      </c>
      <c r="K366" s="87">
        <f t="shared" si="95"/>
        <v>0</v>
      </c>
      <c r="L366" s="88">
        <f t="shared" si="96"/>
        <v>0</v>
      </c>
      <c r="M366" s="82"/>
      <c r="N366" s="83"/>
      <c r="O366" s="73">
        <f t="shared" si="90"/>
        <v>202</v>
      </c>
      <c r="P366" s="63">
        <f t="shared" si="97"/>
        <v>-108.96712328767123</v>
      </c>
      <c r="Q366" s="64">
        <f t="shared" si="91"/>
        <v>0</v>
      </c>
    </row>
    <row r="367" spans="1:17" hidden="1" x14ac:dyDescent="0.2">
      <c r="A367" s="84">
        <v>358</v>
      </c>
      <c r="B367" s="58" t="str">
        <f t="shared" si="85"/>
        <v>30-й год 10-й мес</v>
      </c>
      <c r="D367" s="85">
        <f t="shared" si="86"/>
        <v>57285</v>
      </c>
      <c r="E367" s="86">
        <f t="shared" si="87"/>
        <v>0</v>
      </c>
      <c r="F367" s="87">
        <f t="shared" si="88"/>
        <v>0</v>
      </c>
      <c r="G367" s="87">
        <f t="shared" si="92"/>
        <v>0</v>
      </c>
      <c r="H367" s="88">
        <f t="shared" si="89"/>
        <v>0</v>
      </c>
      <c r="I367" s="86">
        <f t="shared" si="93"/>
        <v>0</v>
      </c>
      <c r="J367" s="87">
        <f t="shared" si="94"/>
        <v>0</v>
      </c>
      <c r="K367" s="87">
        <f t="shared" si="95"/>
        <v>0</v>
      </c>
      <c r="L367" s="88">
        <f t="shared" si="96"/>
        <v>0</v>
      </c>
      <c r="M367" s="82"/>
      <c r="N367" s="83"/>
      <c r="O367" s="73">
        <f t="shared" si="90"/>
        <v>202</v>
      </c>
      <c r="P367" s="63">
        <f t="shared" si="97"/>
        <v>-108.96712328767123</v>
      </c>
      <c r="Q367" s="64">
        <f t="shared" si="91"/>
        <v>0</v>
      </c>
    </row>
    <row r="368" spans="1:17" hidden="1" x14ac:dyDescent="0.2">
      <c r="A368" s="84">
        <v>359</v>
      </c>
      <c r="B368" s="58" t="str">
        <f t="shared" si="85"/>
        <v>30-й год 11-й мес</v>
      </c>
      <c r="D368" s="85">
        <f t="shared" si="86"/>
        <v>57315</v>
      </c>
      <c r="E368" s="86">
        <f t="shared" si="87"/>
        <v>0</v>
      </c>
      <c r="F368" s="87">
        <f t="shared" si="88"/>
        <v>0</v>
      </c>
      <c r="G368" s="87">
        <f t="shared" si="92"/>
        <v>0</v>
      </c>
      <c r="H368" s="88">
        <f t="shared" si="89"/>
        <v>0</v>
      </c>
      <c r="I368" s="86">
        <f t="shared" si="93"/>
        <v>0</v>
      </c>
      <c r="J368" s="87">
        <f t="shared" si="94"/>
        <v>0</v>
      </c>
      <c r="K368" s="87">
        <f t="shared" si="95"/>
        <v>0</v>
      </c>
      <c r="L368" s="88">
        <f t="shared" si="96"/>
        <v>0</v>
      </c>
      <c r="M368" s="82"/>
      <c r="N368" s="83"/>
      <c r="O368" s="73">
        <f t="shared" si="90"/>
        <v>202</v>
      </c>
      <c r="P368" s="63">
        <f t="shared" si="97"/>
        <v>-108.96712328767123</v>
      </c>
      <c r="Q368" s="64">
        <f t="shared" si="91"/>
        <v>0</v>
      </c>
    </row>
    <row r="369" spans="1:17" hidden="1" x14ac:dyDescent="0.2">
      <c r="A369" s="81">
        <v>360</v>
      </c>
      <c r="B369" s="58" t="str">
        <f t="shared" si="85"/>
        <v>30-й год 12-й мес</v>
      </c>
      <c r="D369" s="85">
        <f t="shared" si="86"/>
        <v>57346</v>
      </c>
      <c r="E369" s="86">
        <f t="shared" si="87"/>
        <v>0</v>
      </c>
      <c r="F369" s="89">
        <f t="shared" si="88"/>
        <v>0</v>
      </c>
      <c r="G369" s="87">
        <f t="shared" si="92"/>
        <v>0</v>
      </c>
      <c r="H369" s="90">
        <f t="shared" si="89"/>
        <v>0</v>
      </c>
      <c r="I369" s="86">
        <f t="shared" si="93"/>
        <v>0</v>
      </c>
      <c r="J369" s="89">
        <f t="shared" si="94"/>
        <v>0</v>
      </c>
      <c r="K369" s="87">
        <f t="shared" si="95"/>
        <v>0</v>
      </c>
      <c r="L369" s="90">
        <f t="shared" si="96"/>
        <v>0</v>
      </c>
      <c r="M369" s="91"/>
      <c r="N369" s="92"/>
      <c r="O369" s="73">
        <f t="shared" si="90"/>
        <v>202</v>
      </c>
      <c r="P369" s="63">
        <f t="shared" si="97"/>
        <v>-108.96712328767123</v>
      </c>
      <c r="Q369" s="64">
        <f t="shared" si="91"/>
        <v>0</v>
      </c>
    </row>
    <row r="370" spans="1:17" hidden="1" x14ac:dyDescent="0.2">
      <c r="A370" s="93">
        <v>361</v>
      </c>
      <c r="B370" s="58" t="str">
        <f t="shared" si="85"/>
        <v>31-й год 1-й мес</v>
      </c>
      <c r="D370" s="85">
        <f t="shared" si="86"/>
        <v>57377</v>
      </c>
      <c r="E370" s="86">
        <f t="shared" si="87"/>
        <v>0</v>
      </c>
      <c r="F370" s="87">
        <f t="shared" si="88"/>
        <v>0</v>
      </c>
      <c r="G370" s="87">
        <f t="shared" si="92"/>
        <v>0</v>
      </c>
      <c r="H370" s="88">
        <f t="shared" si="89"/>
        <v>0</v>
      </c>
      <c r="I370" s="86">
        <f t="shared" si="93"/>
        <v>0</v>
      </c>
      <c r="J370" s="87">
        <f t="shared" si="94"/>
        <v>0</v>
      </c>
      <c r="K370" s="87">
        <f t="shared" si="95"/>
        <v>0</v>
      </c>
      <c r="L370" s="88">
        <f t="shared" si="96"/>
        <v>0</v>
      </c>
      <c r="M370" s="82"/>
      <c r="N370" s="83"/>
      <c r="O370" s="73">
        <f t="shared" si="90"/>
        <v>202</v>
      </c>
      <c r="P370" s="63">
        <f t="shared" si="97"/>
        <v>-108.96712328767123</v>
      </c>
      <c r="Q370" s="64">
        <f t="shared" si="91"/>
        <v>0</v>
      </c>
    </row>
    <row r="371" spans="1:17" hidden="1" x14ac:dyDescent="0.2">
      <c r="A371" s="93">
        <v>362</v>
      </c>
      <c r="B371" s="58" t="str">
        <f t="shared" si="85"/>
        <v>31-й год 2-й мес</v>
      </c>
      <c r="D371" s="85">
        <f t="shared" si="86"/>
        <v>57405</v>
      </c>
      <c r="E371" s="86">
        <f t="shared" si="87"/>
        <v>0</v>
      </c>
      <c r="F371" s="87">
        <f t="shared" si="88"/>
        <v>0</v>
      </c>
      <c r="G371" s="87">
        <f t="shared" si="92"/>
        <v>0</v>
      </c>
      <c r="H371" s="88">
        <f t="shared" si="89"/>
        <v>0</v>
      </c>
      <c r="I371" s="86">
        <f t="shared" si="93"/>
        <v>0</v>
      </c>
      <c r="J371" s="87">
        <f t="shared" si="94"/>
        <v>0</v>
      </c>
      <c r="K371" s="87">
        <f t="shared" si="95"/>
        <v>0</v>
      </c>
      <c r="L371" s="88">
        <f t="shared" si="96"/>
        <v>0</v>
      </c>
      <c r="M371" s="82"/>
      <c r="N371" s="83"/>
      <c r="O371" s="73">
        <f t="shared" si="90"/>
        <v>202</v>
      </c>
      <c r="P371" s="63">
        <f t="shared" si="97"/>
        <v>-108.96712328767123</v>
      </c>
      <c r="Q371" s="64">
        <f t="shared" si="91"/>
        <v>0</v>
      </c>
    </row>
    <row r="372" spans="1:17" hidden="1" x14ac:dyDescent="0.2">
      <c r="A372" s="93">
        <v>363</v>
      </c>
      <c r="B372" s="58" t="str">
        <f t="shared" si="85"/>
        <v>31-й год 3-й мес</v>
      </c>
      <c r="D372" s="85">
        <f t="shared" si="86"/>
        <v>57436</v>
      </c>
      <c r="E372" s="86">
        <f t="shared" si="87"/>
        <v>0</v>
      </c>
      <c r="F372" s="87">
        <f t="shared" si="88"/>
        <v>0</v>
      </c>
      <c r="G372" s="87">
        <f t="shared" si="92"/>
        <v>0</v>
      </c>
      <c r="H372" s="88">
        <f t="shared" si="89"/>
        <v>0</v>
      </c>
      <c r="I372" s="86">
        <f t="shared" si="93"/>
        <v>0</v>
      </c>
      <c r="J372" s="87">
        <f t="shared" si="94"/>
        <v>0</v>
      </c>
      <c r="K372" s="87">
        <f t="shared" si="95"/>
        <v>0</v>
      </c>
      <c r="L372" s="88">
        <f t="shared" si="96"/>
        <v>0</v>
      </c>
      <c r="M372" s="82"/>
      <c r="N372" s="83"/>
      <c r="O372" s="73">
        <f t="shared" si="90"/>
        <v>202</v>
      </c>
      <c r="P372" s="63">
        <f t="shared" si="97"/>
        <v>-108.96712328767123</v>
      </c>
      <c r="Q372" s="64">
        <f t="shared" si="91"/>
        <v>0</v>
      </c>
    </row>
    <row r="373" spans="1:17" hidden="1" x14ac:dyDescent="0.2">
      <c r="A373" s="93">
        <v>364</v>
      </c>
      <c r="B373" s="58" t="str">
        <f t="shared" si="85"/>
        <v>31-й год 4-й мес</v>
      </c>
      <c r="D373" s="85">
        <f t="shared" si="86"/>
        <v>57466</v>
      </c>
      <c r="E373" s="86">
        <f t="shared" si="87"/>
        <v>0</v>
      </c>
      <c r="F373" s="87">
        <f t="shared" si="88"/>
        <v>0</v>
      </c>
      <c r="G373" s="87">
        <f t="shared" si="92"/>
        <v>0</v>
      </c>
      <c r="H373" s="88">
        <f t="shared" si="89"/>
        <v>0</v>
      </c>
      <c r="I373" s="86">
        <f t="shared" si="93"/>
        <v>0</v>
      </c>
      <c r="J373" s="87">
        <f t="shared" si="94"/>
        <v>0</v>
      </c>
      <c r="K373" s="87">
        <f t="shared" si="95"/>
        <v>0</v>
      </c>
      <c r="L373" s="88">
        <f t="shared" si="96"/>
        <v>0</v>
      </c>
      <c r="M373" s="82"/>
      <c r="N373" s="83"/>
      <c r="O373" s="73">
        <f t="shared" si="90"/>
        <v>202</v>
      </c>
      <c r="P373" s="63">
        <f t="shared" si="97"/>
        <v>-108.96712328767123</v>
      </c>
      <c r="Q373" s="64">
        <f t="shared" si="91"/>
        <v>0</v>
      </c>
    </row>
    <row r="374" spans="1:17" hidden="1" x14ac:dyDescent="0.2">
      <c r="A374" s="93">
        <v>365</v>
      </c>
      <c r="B374" s="58" t="str">
        <f t="shared" si="85"/>
        <v>31-й год 5-й мес</v>
      </c>
      <c r="D374" s="85">
        <f t="shared" si="86"/>
        <v>57497</v>
      </c>
      <c r="E374" s="86">
        <f t="shared" si="87"/>
        <v>0</v>
      </c>
      <c r="F374" s="87">
        <f t="shared" si="88"/>
        <v>0</v>
      </c>
      <c r="G374" s="87">
        <f t="shared" si="92"/>
        <v>0</v>
      </c>
      <c r="H374" s="88">
        <f t="shared" si="89"/>
        <v>0</v>
      </c>
      <c r="I374" s="86">
        <f t="shared" si="93"/>
        <v>0</v>
      </c>
      <c r="J374" s="87">
        <f t="shared" si="94"/>
        <v>0</v>
      </c>
      <c r="K374" s="87">
        <f t="shared" si="95"/>
        <v>0</v>
      </c>
      <c r="L374" s="88">
        <f t="shared" si="96"/>
        <v>0</v>
      </c>
      <c r="M374" s="82"/>
      <c r="N374" s="83"/>
      <c r="O374" s="73">
        <f t="shared" si="90"/>
        <v>202</v>
      </c>
      <c r="P374" s="63">
        <f t="shared" si="97"/>
        <v>-108.96712328767123</v>
      </c>
      <c r="Q374" s="64">
        <f t="shared" si="91"/>
        <v>0</v>
      </c>
    </row>
    <row r="375" spans="1:17" hidden="1" x14ac:dyDescent="0.2">
      <c r="A375" s="93">
        <v>366</v>
      </c>
      <c r="B375" s="58" t="str">
        <f t="shared" si="85"/>
        <v>31-й год 6-й мес</v>
      </c>
      <c r="D375" s="85">
        <f t="shared" si="86"/>
        <v>57527</v>
      </c>
      <c r="E375" s="86">
        <f t="shared" si="87"/>
        <v>0</v>
      </c>
      <c r="F375" s="87">
        <f t="shared" si="88"/>
        <v>0</v>
      </c>
      <c r="G375" s="87">
        <f t="shared" si="92"/>
        <v>0</v>
      </c>
      <c r="H375" s="88">
        <f t="shared" si="89"/>
        <v>0</v>
      </c>
      <c r="I375" s="86">
        <f t="shared" si="93"/>
        <v>0</v>
      </c>
      <c r="J375" s="87">
        <f t="shared" si="94"/>
        <v>0</v>
      </c>
      <c r="K375" s="87">
        <f t="shared" si="95"/>
        <v>0</v>
      </c>
      <c r="L375" s="88">
        <f t="shared" si="96"/>
        <v>0</v>
      </c>
      <c r="M375" s="82"/>
      <c r="N375" s="83"/>
      <c r="O375" s="73">
        <f t="shared" si="90"/>
        <v>202</v>
      </c>
      <c r="P375" s="63">
        <f t="shared" si="97"/>
        <v>-108.96712328767123</v>
      </c>
      <c r="Q375" s="64">
        <f t="shared" si="91"/>
        <v>0</v>
      </c>
    </row>
    <row r="376" spans="1:17" hidden="1" x14ac:dyDescent="0.2">
      <c r="A376" s="93">
        <v>367</v>
      </c>
      <c r="B376" s="58" t="str">
        <f t="shared" si="85"/>
        <v>31-й год 7-й мес</v>
      </c>
      <c r="D376" s="85">
        <f t="shared" si="86"/>
        <v>57558</v>
      </c>
      <c r="E376" s="86">
        <f t="shared" si="87"/>
        <v>0</v>
      </c>
      <c r="F376" s="87">
        <f t="shared" si="88"/>
        <v>0</v>
      </c>
      <c r="G376" s="87">
        <f t="shared" si="92"/>
        <v>0</v>
      </c>
      <c r="H376" s="88">
        <f t="shared" si="89"/>
        <v>0</v>
      </c>
      <c r="I376" s="86">
        <f t="shared" si="93"/>
        <v>0</v>
      </c>
      <c r="J376" s="87">
        <f t="shared" si="94"/>
        <v>0</v>
      </c>
      <c r="K376" s="87">
        <f t="shared" si="95"/>
        <v>0</v>
      </c>
      <c r="L376" s="88">
        <f t="shared" si="96"/>
        <v>0</v>
      </c>
      <c r="M376" s="82"/>
      <c r="N376" s="83"/>
      <c r="O376" s="73">
        <f t="shared" si="90"/>
        <v>202</v>
      </c>
      <c r="P376" s="63">
        <f t="shared" si="97"/>
        <v>-108.96712328767123</v>
      </c>
      <c r="Q376" s="64">
        <f t="shared" si="91"/>
        <v>0</v>
      </c>
    </row>
    <row r="377" spans="1:17" hidden="1" x14ac:dyDescent="0.2">
      <c r="A377" s="93">
        <v>368</v>
      </c>
      <c r="B377" s="58" t="str">
        <f t="shared" si="85"/>
        <v>31-й год 8-й мес</v>
      </c>
      <c r="D377" s="85">
        <f t="shared" si="86"/>
        <v>57589</v>
      </c>
      <c r="E377" s="86">
        <f t="shared" si="87"/>
        <v>0</v>
      </c>
      <c r="F377" s="87">
        <f t="shared" si="88"/>
        <v>0</v>
      </c>
      <c r="G377" s="87">
        <f t="shared" si="92"/>
        <v>0</v>
      </c>
      <c r="H377" s="88">
        <f t="shared" si="89"/>
        <v>0</v>
      </c>
      <c r="I377" s="86">
        <f t="shared" si="93"/>
        <v>0</v>
      </c>
      <c r="J377" s="87">
        <f t="shared" si="94"/>
        <v>0</v>
      </c>
      <c r="K377" s="87">
        <f t="shared" si="95"/>
        <v>0</v>
      </c>
      <c r="L377" s="88">
        <f t="shared" si="96"/>
        <v>0</v>
      </c>
      <c r="M377" s="82"/>
      <c r="N377" s="83"/>
      <c r="O377" s="73">
        <f t="shared" si="90"/>
        <v>202</v>
      </c>
      <c r="P377" s="63">
        <f t="shared" si="97"/>
        <v>-108.96712328767123</v>
      </c>
      <c r="Q377" s="64">
        <f t="shared" si="91"/>
        <v>0</v>
      </c>
    </row>
    <row r="378" spans="1:17" hidden="1" x14ac:dyDescent="0.2">
      <c r="A378" s="93">
        <v>369</v>
      </c>
      <c r="B378" s="58" t="str">
        <f t="shared" si="85"/>
        <v>31-й год 9-й мес</v>
      </c>
      <c r="D378" s="85">
        <f t="shared" si="86"/>
        <v>57619</v>
      </c>
      <c r="E378" s="86">
        <f t="shared" si="87"/>
        <v>0</v>
      </c>
      <c r="F378" s="87">
        <f t="shared" si="88"/>
        <v>0</v>
      </c>
      <c r="G378" s="87">
        <f t="shared" si="92"/>
        <v>0</v>
      </c>
      <c r="H378" s="88">
        <f t="shared" si="89"/>
        <v>0</v>
      </c>
      <c r="I378" s="86">
        <f t="shared" si="93"/>
        <v>0</v>
      </c>
      <c r="J378" s="87">
        <f t="shared" si="94"/>
        <v>0</v>
      </c>
      <c r="K378" s="87">
        <f t="shared" si="95"/>
        <v>0</v>
      </c>
      <c r="L378" s="88">
        <f t="shared" si="96"/>
        <v>0</v>
      </c>
      <c r="M378" s="82"/>
      <c r="N378" s="83"/>
      <c r="O378" s="73">
        <f t="shared" si="90"/>
        <v>202</v>
      </c>
      <c r="P378" s="63">
        <f t="shared" si="97"/>
        <v>-108.96712328767123</v>
      </c>
      <c r="Q378" s="64">
        <f t="shared" si="91"/>
        <v>0</v>
      </c>
    </row>
    <row r="379" spans="1:17" hidden="1" x14ac:dyDescent="0.2">
      <c r="A379" s="93">
        <v>370</v>
      </c>
      <c r="B379" s="58" t="str">
        <f t="shared" si="85"/>
        <v>31-й год 10-й мес</v>
      </c>
      <c r="D379" s="85">
        <f t="shared" si="86"/>
        <v>57650</v>
      </c>
      <c r="E379" s="86">
        <f t="shared" si="87"/>
        <v>0</v>
      </c>
      <c r="F379" s="87">
        <f t="shared" si="88"/>
        <v>0</v>
      </c>
      <c r="G379" s="87">
        <f t="shared" si="92"/>
        <v>0</v>
      </c>
      <c r="H379" s="88">
        <f t="shared" si="89"/>
        <v>0</v>
      </c>
      <c r="I379" s="86">
        <f t="shared" si="93"/>
        <v>0</v>
      </c>
      <c r="J379" s="87">
        <f t="shared" si="94"/>
        <v>0</v>
      </c>
      <c r="K379" s="87">
        <f t="shared" si="95"/>
        <v>0</v>
      </c>
      <c r="L379" s="88">
        <f t="shared" si="96"/>
        <v>0</v>
      </c>
      <c r="M379" s="82"/>
      <c r="N379" s="83"/>
      <c r="O379" s="73">
        <f t="shared" si="90"/>
        <v>202</v>
      </c>
      <c r="P379" s="63">
        <f t="shared" si="97"/>
        <v>-108.96712328767123</v>
      </c>
      <c r="Q379" s="64">
        <f t="shared" si="91"/>
        <v>0</v>
      </c>
    </row>
    <row r="380" spans="1:17" hidden="1" x14ac:dyDescent="0.2">
      <c r="A380" s="93">
        <v>371</v>
      </c>
      <c r="B380" s="58" t="str">
        <f t="shared" si="85"/>
        <v>31-й год 11-й мес</v>
      </c>
      <c r="D380" s="85">
        <f t="shared" si="86"/>
        <v>57680</v>
      </c>
      <c r="E380" s="86">
        <f t="shared" si="87"/>
        <v>0</v>
      </c>
      <c r="F380" s="87">
        <f t="shared" si="88"/>
        <v>0</v>
      </c>
      <c r="G380" s="87">
        <f t="shared" si="92"/>
        <v>0</v>
      </c>
      <c r="H380" s="88">
        <f t="shared" si="89"/>
        <v>0</v>
      </c>
      <c r="I380" s="86">
        <f t="shared" si="93"/>
        <v>0</v>
      </c>
      <c r="J380" s="87">
        <f t="shared" si="94"/>
        <v>0</v>
      </c>
      <c r="K380" s="87">
        <f t="shared" si="95"/>
        <v>0</v>
      </c>
      <c r="L380" s="88">
        <f t="shared" si="96"/>
        <v>0</v>
      </c>
      <c r="M380" s="82"/>
      <c r="N380" s="83"/>
      <c r="O380" s="73">
        <f t="shared" si="90"/>
        <v>202</v>
      </c>
      <c r="P380" s="63">
        <f t="shared" si="97"/>
        <v>-108.96712328767123</v>
      </c>
      <c r="Q380" s="64">
        <f t="shared" si="91"/>
        <v>0</v>
      </c>
    </row>
    <row r="381" spans="1:17" hidden="1" x14ac:dyDescent="0.2">
      <c r="A381" s="93">
        <v>372</v>
      </c>
      <c r="B381" s="58" t="str">
        <f t="shared" si="85"/>
        <v>31-й год 12-й мес</v>
      </c>
      <c r="D381" s="85">
        <f t="shared" si="86"/>
        <v>57711</v>
      </c>
      <c r="E381" s="86">
        <f t="shared" si="87"/>
        <v>0</v>
      </c>
      <c r="F381" s="87">
        <f t="shared" si="88"/>
        <v>0</v>
      </c>
      <c r="G381" s="87">
        <f t="shared" si="92"/>
        <v>0</v>
      </c>
      <c r="H381" s="88">
        <f t="shared" si="89"/>
        <v>0</v>
      </c>
      <c r="I381" s="86">
        <f t="shared" si="93"/>
        <v>0</v>
      </c>
      <c r="J381" s="87">
        <f t="shared" si="94"/>
        <v>0</v>
      </c>
      <c r="K381" s="87">
        <f t="shared" si="95"/>
        <v>0</v>
      </c>
      <c r="L381" s="88">
        <f t="shared" si="96"/>
        <v>0</v>
      </c>
      <c r="M381" s="82"/>
      <c r="N381" s="83"/>
      <c r="O381" s="73">
        <f t="shared" si="90"/>
        <v>202</v>
      </c>
      <c r="P381" s="63">
        <f t="shared" si="97"/>
        <v>-108.96712328767123</v>
      </c>
      <c r="Q381" s="64">
        <f t="shared" si="91"/>
        <v>0</v>
      </c>
    </row>
    <row r="382" spans="1:17" hidden="1" x14ac:dyDescent="0.2">
      <c r="A382" s="94">
        <v>373</v>
      </c>
      <c r="B382" s="58" t="str">
        <f t="shared" si="85"/>
        <v>32-й год 1-й мес</v>
      </c>
      <c r="D382" s="85">
        <f t="shared" si="86"/>
        <v>57742</v>
      </c>
      <c r="E382" s="86">
        <f t="shared" si="87"/>
        <v>0</v>
      </c>
      <c r="F382" s="95">
        <f t="shared" si="88"/>
        <v>0</v>
      </c>
      <c r="G382" s="87">
        <f t="shared" si="92"/>
        <v>0</v>
      </c>
      <c r="H382" s="96">
        <f t="shared" si="89"/>
        <v>0</v>
      </c>
      <c r="I382" s="86">
        <f t="shared" si="93"/>
        <v>0</v>
      </c>
      <c r="J382" s="95">
        <f t="shared" si="94"/>
        <v>0</v>
      </c>
      <c r="K382" s="87">
        <f t="shared" si="95"/>
        <v>0</v>
      </c>
      <c r="L382" s="96">
        <f t="shared" si="96"/>
        <v>0</v>
      </c>
      <c r="M382" s="97"/>
      <c r="N382" s="98"/>
      <c r="O382" s="73">
        <f t="shared" si="90"/>
        <v>202</v>
      </c>
      <c r="P382" s="63">
        <f t="shared" si="97"/>
        <v>-108.96712328767123</v>
      </c>
      <c r="Q382" s="64">
        <f t="shared" si="91"/>
        <v>0</v>
      </c>
    </row>
    <row r="383" spans="1:17" hidden="1" x14ac:dyDescent="0.2">
      <c r="A383" s="84">
        <v>374</v>
      </c>
      <c r="B383" s="58" t="str">
        <f t="shared" si="85"/>
        <v>32-й год 2-й мес</v>
      </c>
      <c r="D383" s="85">
        <f t="shared" si="86"/>
        <v>57770</v>
      </c>
      <c r="E383" s="86">
        <f t="shared" si="87"/>
        <v>0</v>
      </c>
      <c r="F383" s="87">
        <f t="shared" si="88"/>
        <v>0</v>
      </c>
      <c r="G383" s="87">
        <f t="shared" si="92"/>
        <v>0</v>
      </c>
      <c r="H383" s="88">
        <f t="shared" si="89"/>
        <v>0</v>
      </c>
      <c r="I383" s="86">
        <f t="shared" si="93"/>
        <v>0</v>
      </c>
      <c r="J383" s="87">
        <f t="shared" si="94"/>
        <v>0</v>
      </c>
      <c r="K383" s="87">
        <f t="shared" si="95"/>
        <v>0</v>
      </c>
      <c r="L383" s="88">
        <f t="shared" si="96"/>
        <v>0</v>
      </c>
      <c r="M383" s="82"/>
      <c r="N383" s="83"/>
      <c r="O383" s="73">
        <f t="shared" si="90"/>
        <v>202</v>
      </c>
      <c r="P383" s="63">
        <f t="shared" si="97"/>
        <v>-108.96712328767123</v>
      </c>
      <c r="Q383" s="64">
        <f t="shared" si="91"/>
        <v>0</v>
      </c>
    </row>
    <row r="384" spans="1:17" hidden="1" x14ac:dyDescent="0.2">
      <c r="A384" s="84">
        <v>375</v>
      </c>
      <c r="B384" s="58" t="str">
        <f t="shared" si="85"/>
        <v>32-й год 3-й мес</v>
      </c>
      <c r="D384" s="85">
        <f t="shared" si="86"/>
        <v>57801</v>
      </c>
      <c r="E384" s="86">
        <f t="shared" si="87"/>
        <v>0</v>
      </c>
      <c r="F384" s="87">
        <f t="shared" si="88"/>
        <v>0</v>
      </c>
      <c r="G384" s="87">
        <f t="shared" si="92"/>
        <v>0</v>
      </c>
      <c r="H384" s="88">
        <f t="shared" si="89"/>
        <v>0</v>
      </c>
      <c r="I384" s="86">
        <f t="shared" si="93"/>
        <v>0</v>
      </c>
      <c r="J384" s="87">
        <f t="shared" si="94"/>
        <v>0</v>
      </c>
      <c r="K384" s="87">
        <f t="shared" si="95"/>
        <v>0</v>
      </c>
      <c r="L384" s="88">
        <f t="shared" si="96"/>
        <v>0</v>
      </c>
      <c r="M384" s="82"/>
      <c r="N384" s="83"/>
      <c r="O384" s="73">
        <f t="shared" si="90"/>
        <v>202</v>
      </c>
      <c r="P384" s="63">
        <f t="shared" si="97"/>
        <v>-108.96712328767123</v>
      </c>
      <c r="Q384" s="64">
        <f t="shared" si="91"/>
        <v>0</v>
      </c>
    </row>
    <row r="385" spans="1:17" hidden="1" x14ac:dyDescent="0.2">
      <c r="A385" s="84">
        <v>376</v>
      </c>
      <c r="B385" s="58" t="str">
        <f t="shared" si="85"/>
        <v>32-й год 4-й мес</v>
      </c>
      <c r="D385" s="85">
        <f t="shared" si="86"/>
        <v>57831</v>
      </c>
      <c r="E385" s="86">
        <f t="shared" si="87"/>
        <v>0</v>
      </c>
      <c r="F385" s="87">
        <f t="shared" si="88"/>
        <v>0</v>
      </c>
      <c r="G385" s="87">
        <f t="shared" si="92"/>
        <v>0</v>
      </c>
      <c r="H385" s="88">
        <f t="shared" si="89"/>
        <v>0</v>
      </c>
      <c r="I385" s="86">
        <f t="shared" si="93"/>
        <v>0</v>
      </c>
      <c r="J385" s="87">
        <f t="shared" si="94"/>
        <v>0</v>
      </c>
      <c r="K385" s="87">
        <f t="shared" si="95"/>
        <v>0</v>
      </c>
      <c r="L385" s="88">
        <f t="shared" si="96"/>
        <v>0</v>
      </c>
      <c r="M385" s="82"/>
      <c r="N385" s="83"/>
      <c r="O385" s="73">
        <f t="shared" si="90"/>
        <v>202</v>
      </c>
      <c r="P385" s="63">
        <f t="shared" si="97"/>
        <v>-108.96712328767123</v>
      </c>
      <c r="Q385" s="64">
        <f t="shared" si="91"/>
        <v>0</v>
      </c>
    </row>
    <row r="386" spans="1:17" hidden="1" x14ac:dyDescent="0.2">
      <c r="A386" s="84">
        <v>377</v>
      </c>
      <c r="B386" s="58" t="str">
        <f t="shared" si="85"/>
        <v>32-й год 5-й мес</v>
      </c>
      <c r="D386" s="85">
        <f t="shared" si="86"/>
        <v>57862</v>
      </c>
      <c r="E386" s="86">
        <f t="shared" si="87"/>
        <v>0</v>
      </c>
      <c r="F386" s="87">
        <f t="shared" si="88"/>
        <v>0</v>
      </c>
      <c r="G386" s="87">
        <f t="shared" si="92"/>
        <v>0</v>
      </c>
      <c r="H386" s="88">
        <f t="shared" si="89"/>
        <v>0</v>
      </c>
      <c r="I386" s="86">
        <f t="shared" si="93"/>
        <v>0</v>
      </c>
      <c r="J386" s="87">
        <f t="shared" si="94"/>
        <v>0</v>
      </c>
      <c r="K386" s="87">
        <f t="shared" si="95"/>
        <v>0</v>
      </c>
      <c r="L386" s="88">
        <f t="shared" si="96"/>
        <v>0</v>
      </c>
      <c r="M386" s="82"/>
      <c r="N386" s="83"/>
      <c r="O386" s="73">
        <f t="shared" si="90"/>
        <v>202</v>
      </c>
      <c r="P386" s="63">
        <f t="shared" si="97"/>
        <v>-108.96712328767123</v>
      </c>
      <c r="Q386" s="64">
        <f t="shared" si="91"/>
        <v>0</v>
      </c>
    </row>
    <row r="387" spans="1:17" hidden="1" x14ac:dyDescent="0.2">
      <c r="A387" s="84">
        <v>378</v>
      </c>
      <c r="B387" s="58" t="str">
        <f t="shared" si="85"/>
        <v>32-й год 6-й мес</v>
      </c>
      <c r="D387" s="85">
        <f t="shared" si="86"/>
        <v>57892</v>
      </c>
      <c r="E387" s="86">
        <f t="shared" si="87"/>
        <v>0</v>
      </c>
      <c r="F387" s="87">
        <f t="shared" si="88"/>
        <v>0</v>
      </c>
      <c r="G387" s="87">
        <f t="shared" si="92"/>
        <v>0</v>
      </c>
      <c r="H387" s="88">
        <f t="shared" si="89"/>
        <v>0</v>
      </c>
      <c r="I387" s="86">
        <f t="shared" si="93"/>
        <v>0</v>
      </c>
      <c r="J387" s="87">
        <f t="shared" si="94"/>
        <v>0</v>
      </c>
      <c r="K387" s="87">
        <f t="shared" si="95"/>
        <v>0</v>
      </c>
      <c r="L387" s="88">
        <f t="shared" si="96"/>
        <v>0</v>
      </c>
      <c r="M387" s="82"/>
      <c r="N387" s="83"/>
      <c r="O387" s="73">
        <f t="shared" si="90"/>
        <v>202</v>
      </c>
      <c r="P387" s="63">
        <f t="shared" si="97"/>
        <v>-108.96712328767123</v>
      </c>
      <c r="Q387" s="64">
        <f t="shared" si="91"/>
        <v>0</v>
      </c>
    </row>
    <row r="388" spans="1:17" hidden="1" x14ac:dyDescent="0.2">
      <c r="A388" s="84">
        <v>379</v>
      </c>
      <c r="B388" s="58" t="str">
        <f t="shared" si="85"/>
        <v>32-й год 7-й мес</v>
      </c>
      <c r="D388" s="85">
        <f t="shared" si="86"/>
        <v>57923</v>
      </c>
      <c r="E388" s="86">
        <f t="shared" si="87"/>
        <v>0</v>
      </c>
      <c r="F388" s="87">
        <f t="shared" si="88"/>
        <v>0</v>
      </c>
      <c r="G388" s="87">
        <f t="shared" si="92"/>
        <v>0</v>
      </c>
      <c r="H388" s="88">
        <f t="shared" si="89"/>
        <v>0</v>
      </c>
      <c r="I388" s="86">
        <f t="shared" si="93"/>
        <v>0</v>
      </c>
      <c r="J388" s="87">
        <f t="shared" si="94"/>
        <v>0</v>
      </c>
      <c r="K388" s="87">
        <f t="shared" si="95"/>
        <v>0</v>
      </c>
      <c r="L388" s="88">
        <f t="shared" si="96"/>
        <v>0</v>
      </c>
      <c r="M388" s="82"/>
      <c r="N388" s="83"/>
      <c r="O388" s="73">
        <f t="shared" si="90"/>
        <v>202</v>
      </c>
      <c r="P388" s="63">
        <f t="shared" si="97"/>
        <v>-108.96712328767123</v>
      </c>
      <c r="Q388" s="64">
        <f t="shared" si="91"/>
        <v>0</v>
      </c>
    </row>
    <row r="389" spans="1:17" hidden="1" x14ac:dyDescent="0.2">
      <c r="A389" s="84">
        <v>380</v>
      </c>
      <c r="B389" s="58" t="str">
        <f t="shared" si="85"/>
        <v>32-й год 8-й мес</v>
      </c>
      <c r="D389" s="85">
        <f t="shared" si="86"/>
        <v>57954</v>
      </c>
      <c r="E389" s="86">
        <f t="shared" si="87"/>
        <v>0</v>
      </c>
      <c r="F389" s="87">
        <f t="shared" si="88"/>
        <v>0</v>
      </c>
      <c r="G389" s="87">
        <f t="shared" si="92"/>
        <v>0</v>
      </c>
      <c r="H389" s="88">
        <f t="shared" si="89"/>
        <v>0</v>
      </c>
      <c r="I389" s="86">
        <f t="shared" si="93"/>
        <v>0</v>
      </c>
      <c r="J389" s="87">
        <f t="shared" si="94"/>
        <v>0</v>
      </c>
      <c r="K389" s="87">
        <f t="shared" si="95"/>
        <v>0</v>
      </c>
      <c r="L389" s="88">
        <f t="shared" si="96"/>
        <v>0</v>
      </c>
      <c r="M389" s="82"/>
      <c r="N389" s="83"/>
      <c r="O389" s="73">
        <f t="shared" si="90"/>
        <v>202</v>
      </c>
      <c r="P389" s="63">
        <f t="shared" si="97"/>
        <v>-108.96712328767123</v>
      </c>
      <c r="Q389" s="64">
        <f t="shared" si="91"/>
        <v>0</v>
      </c>
    </row>
    <row r="390" spans="1:17" hidden="1" x14ac:dyDescent="0.2">
      <c r="A390" s="84">
        <v>381</v>
      </c>
      <c r="B390" s="58" t="str">
        <f t="shared" si="85"/>
        <v>32-й год 9-й мес</v>
      </c>
      <c r="D390" s="85">
        <f t="shared" si="86"/>
        <v>57984</v>
      </c>
      <c r="E390" s="86">
        <f t="shared" si="87"/>
        <v>0</v>
      </c>
      <c r="F390" s="87">
        <f t="shared" si="88"/>
        <v>0</v>
      </c>
      <c r="G390" s="87">
        <f t="shared" si="92"/>
        <v>0</v>
      </c>
      <c r="H390" s="88">
        <f t="shared" si="89"/>
        <v>0</v>
      </c>
      <c r="I390" s="86">
        <f t="shared" si="93"/>
        <v>0</v>
      </c>
      <c r="J390" s="87">
        <f t="shared" si="94"/>
        <v>0</v>
      </c>
      <c r="K390" s="87">
        <f t="shared" si="95"/>
        <v>0</v>
      </c>
      <c r="L390" s="88">
        <f t="shared" si="96"/>
        <v>0</v>
      </c>
      <c r="M390" s="82"/>
      <c r="N390" s="83"/>
      <c r="O390" s="73">
        <f t="shared" si="90"/>
        <v>202</v>
      </c>
      <c r="P390" s="63">
        <f t="shared" si="97"/>
        <v>-108.96712328767123</v>
      </c>
      <c r="Q390" s="64">
        <f t="shared" si="91"/>
        <v>0</v>
      </c>
    </row>
    <row r="391" spans="1:17" hidden="1" x14ac:dyDescent="0.2">
      <c r="A391" s="84">
        <v>382</v>
      </c>
      <c r="B391" s="58" t="str">
        <f t="shared" si="85"/>
        <v>32-й год 10-й мес</v>
      </c>
      <c r="D391" s="85">
        <f t="shared" si="86"/>
        <v>58015</v>
      </c>
      <c r="E391" s="86">
        <f t="shared" si="87"/>
        <v>0</v>
      </c>
      <c r="F391" s="87">
        <f t="shared" si="88"/>
        <v>0</v>
      </c>
      <c r="G391" s="87">
        <f t="shared" si="92"/>
        <v>0</v>
      </c>
      <c r="H391" s="88">
        <f t="shared" si="89"/>
        <v>0</v>
      </c>
      <c r="I391" s="86">
        <f t="shared" si="93"/>
        <v>0</v>
      </c>
      <c r="J391" s="87">
        <f t="shared" si="94"/>
        <v>0</v>
      </c>
      <c r="K391" s="87">
        <f t="shared" si="95"/>
        <v>0</v>
      </c>
      <c r="L391" s="88">
        <f t="shared" si="96"/>
        <v>0</v>
      </c>
      <c r="M391" s="82"/>
      <c r="N391" s="83"/>
      <c r="O391" s="73">
        <f t="shared" si="90"/>
        <v>202</v>
      </c>
      <c r="P391" s="63">
        <f t="shared" si="97"/>
        <v>-108.96712328767123</v>
      </c>
      <c r="Q391" s="64">
        <f t="shared" si="91"/>
        <v>0</v>
      </c>
    </row>
    <row r="392" spans="1:17" hidden="1" x14ac:dyDescent="0.2">
      <c r="A392" s="84">
        <v>383</v>
      </c>
      <c r="B392" s="58" t="str">
        <f t="shared" si="85"/>
        <v>32-й год 11-й мес</v>
      </c>
      <c r="D392" s="85">
        <f t="shared" si="86"/>
        <v>58045</v>
      </c>
      <c r="E392" s="86">
        <f t="shared" si="87"/>
        <v>0</v>
      </c>
      <c r="F392" s="87">
        <f t="shared" si="88"/>
        <v>0</v>
      </c>
      <c r="G392" s="87">
        <f t="shared" si="92"/>
        <v>0</v>
      </c>
      <c r="H392" s="88">
        <f t="shared" si="89"/>
        <v>0</v>
      </c>
      <c r="I392" s="86">
        <f t="shared" si="93"/>
        <v>0</v>
      </c>
      <c r="J392" s="87">
        <f t="shared" si="94"/>
        <v>0</v>
      </c>
      <c r="K392" s="87">
        <f t="shared" si="95"/>
        <v>0</v>
      </c>
      <c r="L392" s="88">
        <f t="shared" si="96"/>
        <v>0</v>
      </c>
      <c r="M392" s="82"/>
      <c r="N392" s="83"/>
      <c r="O392" s="73">
        <f t="shared" si="90"/>
        <v>202</v>
      </c>
      <c r="P392" s="63">
        <f t="shared" si="97"/>
        <v>-108.96712328767123</v>
      </c>
      <c r="Q392" s="64">
        <f t="shared" si="91"/>
        <v>0</v>
      </c>
    </row>
    <row r="393" spans="1:17" hidden="1" x14ac:dyDescent="0.2">
      <c r="A393" s="81">
        <v>384</v>
      </c>
      <c r="B393" s="58" t="str">
        <f t="shared" si="85"/>
        <v>32-й год 12-й мес</v>
      </c>
      <c r="D393" s="85">
        <f t="shared" si="86"/>
        <v>58076</v>
      </c>
      <c r="E393" s="86">
        <f t="shared" si="87"/>
        <v>0</v>
      </c>
      <c r="F393" s="89">
        <f t="shared" si="88"/>
        <v>0</v>
      </c>
      <c r="G393" s="87">
        <f t="shared" si="92"/>
        <v>0</v>
      </c>
      <c r="H393" s="90">
        <f t="shared" si="89"/>
        <v>0</v>
      </c>
      <c r="I393" s="86">
        <f t="shared" si="93"/>
        <v>0</v>
      </c>
      <c r="J393" s="89">
        <f t="shared" si="94"/>
        <v>0</v>
      </c>
      <c r="K393" s="87">
        <f t="shared" si="95"/>
        <v>0</v>
      </c>
      <c r="L393" s="90">
        <f t="shared" si="96"/>
        <v>0</v>
      </c>
      <c r="M393" s="91"/>
      <c r="N393" s="92"/>
      <c r="O393" s="73">
        <f t="shared" si="90"/>
        <v>202</v>
      </c>
      <c r="P393" s="63">
        <f t="shared" si="97"/>
        <v>-108.96712328767123</v>
      </c>
      <c r="Q393" s="64">
        <f t="shared" si="91"/>
        <v>0</v>
      </c>
    </row>
    <row r="394" spans="1:17" hidden="1" x14ac:dyDescent="0.2">
      <c r="A394" s="93">
        <v>385</v>
      </c>
      <c r="B394" s="58" t="str">
        <f t="shared" ref="B394:B457" si="98">CONCATENATE(INT((A394-1)/12)+1,"-й год ",A394-1-INT((A394-1)/12)*12+1,"-й мес")</f>
        <v>33-й год 1-й мес</v>
      </c>
      <c r="D394" s="85">
        <f t="shared" ref="D394:D457" si="99">DATE(YEAR(D393),MONTH(D393)+1,DAY(D393))</f>
        <v>58107</v>
      </c>
      <c r="E394" s="86">
        <f t="shared" ref="E394:E457" si="100">IF(Q394*$N$4/100/12/(1-(1+$N$4/100/12)^(-P394))&lt;H393,ROUNDUP(Q394*$N$4/100/12/(1-(1+$N$4/100/12)^(-P394)),0),H393+G394)</f>
        <v>0</v>
      </c>
      <c r="F394" s="87">
        <f t="shared" ref="F394:F457" si="101">E394-G394</f>
        <v>0</v>
      </c>
      <c r="G394" s="87">
        <f t="shared" si="92"/>
        <v>0</v>
      </c>
      <c r="H394" s="88">
        <f t="shared" ref="H394:H457" si="102">H393-F394-M394-N394</f>
        <v>0</v>
      </c>
      <c r="I394" s="86">
        <f t="shared" si="93"/>
        <v>0</v>
      </c>
      <c r="J394" s="87">
        <f t="shared" si="94"/>
        <v>0</v>
      </c>
      <c r="K394" s="87">
        <f t="shared" si="95"/>
        <v>0</v>
      </c>
      <c r="L394" s="88">
        <f t="shared" si="96"/>
        <v>0</v>
      </c>
      <c r="M394" s="82"/>
      <c r="N394" s="83"/>
      <c r="O394" s="73">
        <f t="shared" ref="O394:O457" si="103">IF(ISBLANK(M393),VALUE(O393),ROW(M393))</f>
        <v>202</v>
      </c>
      <c r="P394" s="63">
        <f t="shared" si="97"/>
        <v>-108.96712328767123</v>
      </c>
      <c r="Q394" s="64">
        <f t="shared" ref="Q394:Q457" si="104">INDEX(H:H,O394,1)</f>
        <v>0</v>
      </c>
    </row>
    <row r="395" spans="1:17" hidden="1" x14ac:dyDescent="0.2">
      <c r="A395" s="93">
        <v>386</v>
      </c>
      <c r="B395" s="58" t="str">
        <f t="shared" si="98"/>
        <v>33-й год 2-й мес</v>
      </c>
      <c r="D395" s="85">
        <f t="shared" si="99"/>
        <v>58135</v>
      </c>
      <c r="E395" s="86">
        <f t="shared" si="100"/>
        <v>0</v>
      </c>
      <c r="F395" s="87">
        <f t="shared" si="101"/>
        <v>0</v>
      </c>
      <c r="G395" s="87">
        <f t="shared" ref="G395:G458" si="105">H394*$N$4*(D395-D394)/(DATE(YEAR(D395)+1,1,1)-DATE(YEAR(D395),1,1))/100</f>
        <v>0</v>
      </c>
      <c r="H395" s="88">
        <f t="shared" si="102"/>
        <v>0</v>
      </c>
      <c r="I395" s="86">
        <f t="shared" ref="I395:I437" si="106">J395+K395</f>
        <v>0</v>
      </c>
      <c r="J395" s="87">
        <f t="shared" ref="J395:J437" si="107">IF($N$3/$N$5&lt;L394,$N$3/$N$5,L394)</f>
        <v>0</v>
      </c>
      <c r="K395" s="87">
        <f t="shared" ref="K395:K437" si="108">L394*$N$4/12/100</f>
        <v>0</v>
      </c>
      <c r="L395" s="88">
        <f t="shared" ref="L395:L437" si="109">L394-J395-M395-N395</f>
        <v>0</v>
      </c>
      <c r="M395" s="82"/>
      <c r="N395" s="83"/>
      <c r="O395" s="73">
        <f t="shared" si="103"/>
        <v>202</v>
      </c>
      <c r="P395" s="63">
        <f t="shared" ref="P395:P458" si="110">P394+O394-O395</f>
        <v>-108.96712328767123</v>
      </c>
      <c r="Q395" s="64">
        <f t="shared" si="104"/>
        <v>0</v>
      </c>
    </row>
    <row r="396" spans="1:17" hidden="1" x14ac:dyDescent="0.2">
      <c r="A396" s="93">
        <v>387</v>
      </c>
      <c r="B396" s="58" t="str">
        <f t="shared" si="98"/>
        <v>33-й год 3-й мес</v>
      </c>
      <c r="D396" s="85">
        <f t="shared" si="99"/>
        <v>58166</v>
      </c>
      <c r="E396" s="86">
        <f t="shared" si="100"/>
        <v>0</v>
      </c>
      <c r="F396" s="87">
        <f t="shared" si="101"/>
        <v>0</v>
      </c>
      <c r="G396" s="87">
        <f t="shared" si="105"/>
        <v>0</v>
      </c>
      <c r="H396" s="88">
        <f t="shared" si="102"/>
        <v>0</v>
      </c>
      <c r="I396" s="86">
        <f t="shared" si="106"/>
        <v>0</v>
      </c>
      <c r="J396" s="87">
        <f t="shared" si="107"/>
        <v>0</v>
      </c>
      <c r="K396" s="87">
        <f t="shared" si="108"/>
        <v>0</v>
      </c>
      <c r="L396" s="88">
        <f t="shared" si="109"/>
        <v>0</v>
      </c>
      <c r="M396" s="82"/>
      <c r="N396" s="83"/>
      <c r="O396" s="73">
        <f t="shared" si="103"/>
        <v>202</v>
      </c>
      <c r="P396" s="63">
        <f t="shared" si="110"/>
        <v>-108.96712328767123</v>
      </c>
      <c r="Q396" s="64">
        <f t="shared" si="104"/>
        <v>0</v>
      </c>
    </row>
    <row r="397" spans="1:17" hidden="1" x14ac:dyDescent="0.2">
      <c r="A397" s="93">
        <v>388</v>
      </c>
      <c r="B397" s="58" t="str">
        <f t="shared" si="98"/>
        <v>33-й год 4-й мес</v>
      </c>
      <c r="D397" s="85">
        <f t="shared" si="99"/>
        <v>58196</v>
      </c>
      <c r="E397" s="86">
        <f t="shared" si="100"/>
        <v>0</v>
      </c>
      <c r="F397" s="87">
        <f t="shared" si="101"/>
        <v>0</v>
      </c>
      <c r="G397" s="87">
        <f t="shared" si="105"/>
        <v>0</v>
      </c>
      <c r="H397" s="88">
        <f t="shared" si="102"/>
        <v>0</v>
      </c>
      <c r="I397" s="86">
        <f t="shared" si="106"/>
        <v>0</v>
      </c>
      <c r="J397" s="87">
        <f t="shared" si="107"/>
        <v>0</v>
      </c>
      <c r="K397" s="87">
        <f t="shared" si="108"/>
        <v>0</v>
      </c>
      <c r="L397" s="88">
        <f t="shared" si="109"/>
        <v>0</v>
      </c>
      <c r="M397" s="82"/>
      <c r="N397" s="83"/>
      <c r="O397" s="73">
        <f t="shared" si="103"/>
        <v>202</v>
      </c>
      <c r="P397" s="63">
        <f t="shared" si="110"/>
        <v>-108.96712328767123</v>
      </c>
      <c r="Q397" s="64">
        <f t="shared" si="104"/>
        <v>0</v>
      </c>
    </row>
    <row r="398" spans="1:17" hidden="1" x14ac:dyDescent="0.2">
      <c r="A398" s="93">
        <v>389</v>
      </c>
      <c r="B398" s="58" t="str">
        <f t="shared" si="98"/>
        <v>33-й год 5-й мес</v>
      </c>
      <c r="D398" s="85">
        <f t="shared" si="99"/>
        <v>58227</v>
      </c>
      <c r="E398" s="86">
        <f t="shared" si="100"/>
        <v>0</v>
      </c>
      <c r="F398" s="87">
        <f t="shared" si="101"/>
        <v>0</v>
      </c>
      <c r="G398" s="87">
        <f t="shared" si="105"/>
        <v>0</v>
      </c>
      <c r="H398" s="88">
        <f t="shared" si="102"/>
        <v>0</v>
      </c>
      <c r="I398" s="86">
        <f t="shared" si="106"/>
        <v>0</v>
      </c>
      <c r="J398" s="87">
        <f t="shared" si="107"/>
        <v>0</v>
      </c>
      <c r="K398" s="87">
        <f t="shared" si="108"/>
        <v>0</v>
      </c>
      <c r="L398" s="88">
        <f t="shared" si="109"/>
        <v>0</v>
      </c>
      <c r="M398" s="82"/>
      <c r="N398" s="83"/>
      <c r="O398" s="73">
        <f t="shared" si="103"/>
        <v>202</v>
      </c>
      <c r="P398" s="63">
        <f t="shared" si="110"/>
        <v>-108.96712328767123</v>
      </c>
      <c r="Q398" s="64">
        <f t="shared" si="104"/>
        <v>0</v>
      </c>
    </row>
    <row r="399" spans="1:17" hidden="1" x14ac:dyDescent="0.2">
      <c r="A399" s="93">
        <v>390</v>
      </c>
      <c r="B399" s="58" t="str">
        <f t="shared" si="98"/>
        <v>33-й год 6-й мес</v>
      </c>
      <c r="D399" s="85">
        <f t="shared" si="99"/>
        <v>58257</v>
      </c>
      <c r="E399" s="86">
        <f t="shared" si="100"/>
        <v>0</v>
      </c>
      <c r="F399" s="87">
        <f t="shared" si="101"/>
        <v>0</v>
      </c>
      <c r="G399" s="87">
        <f t="shared" si="105"/>
        <v>0</v>
      </c>
      <c r="H399" s="88">
        <f t="shared" si="102"/>
        <v>0</v>
      </c>
      <c r="I399" s="86">
        <f t="shared" si="106"/>
        <v>0</v>
      </c>
      <c r="J399" s="87">
        <f t="shared" si="107"/>
        <v>0</v>
      </c>
      <c r="K399" s="87">
        <f t="shared" si="108"/>
        <v>0</v>
      </c>
      <c r="L399" s="88">
        <f t="shared" si="109"/>
        <v>0</v>
      </c>
      <c r="M399" s="82"/>
      <c r="N399" s="83"/>
      <c r="O399" s="73">
        <f t="shared" si="103"/>
        <v>202</v>
      </c>
      <c r="P399" s="63">
        <f t="shared" si="110"/>
        <v>-108.96712328767123</v>
      </c>
      <c r="Q399" s="64">
        <f t="shared" si="104"/>
        <v>0</v>
      </c>
    </row>
    <row r="400" spans="1:17" hidden="1" x14ac:dyDescent="0.2">
      <c r="A400" s="93">
        <v>391</v>
      </c>
      <c r="B400" s="58" t="str">
        <f t="shared" si="98"/>
        <v>33-й год 7-й мес</v>
      </c>
      <c r="D400" s="85">
        <f t="shared" si="99"/>
        <v>58288</v>
      </c>
      <c r="E400" s="86">
        <f t="shared" si="100"/>
        <v>0</v>
      </c>
      <c r="F400" s="87">
        <f t="shared" si="101"/>
        <v>0</v>
      </c>
      <c r="G400" s="87">
        <f t="shared" si="105"/>
        <v>0</v>
      </c>
      <c r="H400" s="88">
        <f t="shared" si="102"/>
        <v>0</v>
      </c>
      <c r="I400" s="86">
        <f t="shared" si="106"/>
        <v>0</v>
      </c>
      <c r="J400" s="87">
        <f t="shared" si="107"/>
        <v>0</v>
      </c>
      <c r="K400" s="87">
        <f t="shared" si="108"/>
        <v>0</v>
      </c>
      <c r="L400" s="88">
        <f t="shared" si="109"/>
        <v>0</v>
      </c>
      <c r="M400" s="82"/>
      <c r="N400" s="83"/>
      <c r="O400" s="73">
        <f t="shared" si="103"/>
        <v>202</v>
      </c>
      <c r="P400" s="63">
        <f t="shared" si="110"/>
        <v>-108.96712328767123</v>
      </c>
      <c r="Q400" s="64">
        <f t="shared" si="104"/>
        <v>0</v>
      </c>
    </row>
    <row r="401" spans="1:17" hidden="1" x14ac:dyDescent="0.2">
      <c r="A401" s="93">
        <v>392</v>
      </c>
      <c r="B401" s="58" t="str">
        <f t="shared" si="98"/>
        <v>33-й год 8-й мес</v>
      </c>
      <c r="D401" s="85">
        <f t="shared" si="99"/>
        <v>58319</v>
      </c>
      <c r="E401" s="86">
        <f t="shared" si="100"/>
        <v>0</v>
      </c>
      <c r="F401" s="87">
        <f t="shared" si="101"/>
        <v>0</v>
      </c>
      <c r="G401" s="87">
        <f t="shared" si="105"/>
        <v>0</v>
      </c>
      <c r="H401" s="88">
        <f t="shared" si="102"/>
        <v>0</v>
      </c>
      <c r="I401" s="86">
        <f t="shared" si="106"/>
        <v>0</v>
      </c>
      <c r="J401" s="87">
        <f t="shared" si="107"/>
        <v>0</v>
      </c>
      <c r="K401" s="87">
        <f t="shared" si="108"/>
        <v>0</v>
      </c>
      <c r="L401" s="88">
        <f t="shared" si="109"/>
        <v>0</v>
      </c>
      <c r="M401" s="82"/>
      <c r="N401" s="83"/>
      <c r="O401" s="73">
        <f t="shared" si="103"/>
        <v>202</v>
      </c>
      <c r="P401" s="63">
        <f t="shared" si="110"/>
        <v>-108.96712328767123</v>
      </c>
      <c r="Q401" s="64">
        <f t="shared" si="104"/>
        <v>0</v>
      </c>
    </row>
    <row r="402" spans="1:17" hidden="1" x14ac:dyDescent="0.2">
      <c r="A402" s="93">
        <v>393</v>
      </c>
      <c r="B402" s="58" t="str">
        <f t="shared" si="98"/>
        <v>33-й год 9-й мес</v>
      </c>
      <c r="D402" s="85">
        <f t="shared" si="99"/>
        <v>58349</v>
      </c>
      <c r="E402" s="86">
        <f t="shared" si="100"/>
        <v>0</v>
      </c>
      <c r="F402" s="87">
        <f t="shared" si="101"/>
        <v>0</v>
      </c>
      <c r="G402" s="87">
        <f t="shared" si="105"/>
        <v>0</v>
      </c>
      <c r="H402" s="88">
        <f t="shared" si="102"/>
        <v>0</v>
      </c>
      <c r="I402" s="86">
        <f t="shared" si="106"/>
        <v>0</v>
      </c>
      <c r="J402" s="87">
        <f t="shared" si="107"/>
        <v>0</v>
      </c>
      <c r="K402" s="87">
        <f t="shared" si="108"/>
        <v>0</v>
      </c>
      <c r="L402" s="88">
        <f t="shared" si="109"/>
        <v>0</v>
      </c>
      <c r="M402" s="82"/>
      <c r="N402" s="83"/>
      <c r="O402" s="73">
        <f t="shared" si="103"/>
        <v>202</v>
      </c>
      <c r="P402" s="63">
        <f t="shared" si="110"/>
        <v>-108.96712328767123</v>
      </c>
      <c r="Q402" s="64">
        <f t="shared" si="104"/>
        <v>0</v>
      </c>
    </row>
    <row r="403" spans="1:17" hidden="1" x14ac:dyDescent="0.2">
      <c r="A403" s="93">
        <v>394</v>
      </c>
      <c r="B403" s="58" t="str">
        <f t="shared" si="98"/>
        <v>33-й год 10-й мес</v>
      </c>
      <c r="D403" s="85">
        <f t="shared" si="99"/>
        <v>58380</v>
      </c>
      <c r="E403" s="86">
        <f t="shared" si="100"/>
        <v>0</v>
      </c>
      <c r="F403" s="87">
        <f t="shared" si="101"/>
        <v>0</v>
      </c>
      <c r="G403" s="87">
        <f t="shared" si="105"/>
        <v>0</v>
      </c>
      <c r="H403" s="88">
        <f t="shared" si="102"/>
        <v>0</v>
      </c>
      <c r="I403" s="86">
        <f t="shared" si="106"/>
        <v>0</v>
      </c>
      <c r="J403" s="87">
        <f t="shared" si="107"/>
        <v>0</v>
      </c>
      <c r="K403" s="87">
        <f t="shared" si="108"/>
        <v>0</v>
      </c>
      <c r="L403" s="88">
        <f t="shared" si="109"/>
        <v>0</v>
      </c>
      <c r="M403" s="82"/>
      <c r="N403" s="83"/>
      <c r="O403" s="73">
        <f t="shared" si="103"/>
        <v>202</v>
      </c>
      <c r="P403" s="63">
        <f t="shared" si="110"/>
        <v>-108.96712328767123</v>
      </c>
      <c r="Q403" s="64">
        <f t="shared" si="104"/>
        <v>0</v>
      </c>
    </row>
    <row r="404" spans="1:17" hidden="1" x14ac:dyDescent="0.2">
      <c r="A404" s="93">
        <v>395</v>
      </c>
      <c r="B404" s="58" t="str">
        <f t="shared" si="98"/>
        <v>33-й год 11-й мес</v>
      </c>
      <c r="D404" s="85">
        <f t="shared" si="99"/>
        <v>58410</v>
      </c>
      <c r="E404" s="86">
        <f t="shared" si="100"/>
        <v>0</v>
      </c>
      <c r="F404" s="87">
        <f t="shared" si="101"/>
        <v>0</v>
      </c>
      <c r="G404" s="87">
        <f t="shared" si="105"/>
        <v>0</v>
      </c>
      <c r="H404" s="88">
        <f t="shared" si="102"/>
        <v>0</v>
      </c>
      <c r="I404" s="86">
        <f t="shared" si="106"/>
        <v>0</v>
      </c>
      <c r="J404" s="87">
        <f t="shared" si="107"/>
        <v>0</v>
      </c>
      <c r="K404" s="87">
        <f t="shared" si="108"/>
        <v>0</v>
      </c>
      <c r="L404" s="88">
        <f t="shared" si="109"/>
        <v>0</v>
      </c>
      <c r="M404" s="82"/>
      <c r="N404" s="83"/>
      <c r="O404" s="73">
        <f t="shared" si="103"/>
        <v>202</v>
      </c>
      <c r="P404" s="63">
        <f t="shared" si="110"/>
        <v>-108.96712328767123</v>
      </c>
      <c r="Q404" s="64">
        <f t="shared" si="104"/>
        <v>0</v>
      </c>
    </row>
    <row r="405" spans="1:17" hidden="1" x14ac:dyDescent="0.2">
      <c r="A405" s="93">
        <v>396</v>
      </c>
      <c r="B405" s="58" t="str">
        <f t="shared" si="98"/>
        <v>33-й год 12-й мес</v>
      </c>
      <c r="D405" s="85">
        <f t="shared" si="99"/>
        <v>58441</v>
      </c>
      <c r="E405" s="86">
        <f t="shared" si="100"/>
        <v>0</v>
      </c>
      <c r="F405" s="87">
        <f t="shared" si="101"/>
        <v>0</v>
      </c>
      <c r="G405" s="87">
        <f t="shared" si="105"/>
        <v>0</v>
      </c>
      <c r="H405" s="88">
        <f t="shared" si="102"/>
        <v>0</v>
      </c>
      <c r="I405" s="86">
        <f t="shared" si="106"/>
        <v>0</v>
      </c>
      <c r="J405" s="87">
        <f t="shared" si="107"/>
        <v>0</v>
      </c>
      <c r="K405" s="87">
        <f t="shared" si="108"/>
        <v>0</v>
      </c>
      <c r="L405" s="88">
        <f t="shared" si="109"/>
        <v>0</v>
      </c>
      <c r="M405" s="82"/>
      <c r="N405" s="83"/>
      <c r="O405" s="73">
        <f t="shared" si="103"/>
        <v>202</v>
      </c>
      <c r="P405" s="63">
        <f t="shared" si="110"/>
        <v>-108.96712328767123</v>
      </c>
      <c r="Q405" s="64">
        <f t="shared" si="104"/>
        <v>0</v>
      </c>
    </row>
    <row r="406" spans="1:17" hidden="1" x14ac:dyDescent="0.2">
      <c r="A406" s="94">
        <v>397</v>
      </c>
      <c r="B406" s="58" t="str">
        <f t="shared" si="98"/>
        <v>34-й год 1-й мес</v>
      </c>
      <c r="D406" s="85">
        <f t="shared" si="99"/>
        <v>58472</v>
      </c>
      <c r="E406" s="86">
        <f t="shared" si="100"/>
        <v>0</v>
      </c>
      <c r="F406" s="95">
        <f t="shared" si="101"/>
        <v>0</v>
      </c>
      <c r="G406" s="87">
        <f t="shared" si="105"/>
        <v>0</v>
      </c>
      <c r="H406" s="96">
        <f t="shared" si="102"/>
        <v>0</v>
      </c>
      <c r="I406" s="86">
        <f t="shared" si="106"/>
        <v>0</v>
      </c>
      <c r="J406" s="95">
        <f t="shared" si="107"/>
        <v>0</v>
      </c>
      <c r="K406" s="87">
        <f t="shared" si="108"/>
        <v>0</v>
      </c>
      <c r="L406" s="96">
        <f t="shared" si="109"/>
        <v>0</v>
      </c>
      <c r="M406" s="97"/>
      <c r="N406" s="98"/>
      <c r="O406" s="73">
        <f t="shared" si="103"/>
        <v>202</v>
      </c>
      <c r="P406" s="63">
        <f t="shared" si="110"/>
        <v>-108.96712328767123</v>
      </c>
      <c r="Q406" s="64">
        <f t="shared" si="104"/>
        <v>0</v>
      </c>
    </row>
    <row r="407" spans="1:17" hidden="1" x14ac:dyDescent="0.2">
      <c r="A407" s="84">
        <v>398</v>
      </c>
      <c r="B407" s="58" t="str">
        <f t="shared" si="98"/>
        <v>34-й год 2-й мес</v>
      </c>
      <c r="D407" s="85">
        <f t="shared" si="99"/>
        <v>58501</v>
      </c>
      <c r="E407" s="86">
        <f t="shared" si="100"/>
        <v>0</v>
      </c>
      <c r="F407" s="87">
        <f t="shared" si="101"/>
        <v>0</v>
      </c>
      <c r="G407" s="87">
        <f t="shared" si="105"/>
        <v>0</v>
      </c>
      <c r="H407" s="88">
        <f t="shared" si="102"/>
        <v>0</v>
      </c>
      <c r="I407" s="86">
        <f t="shared" si="106"/>
        <v>0</v>
      </c>
      <c r="J407" s="87">
        <f t="shared" si="107"/>
        <v>0</v>
      </c>
      <c r="K407" s="87">
        <f t="shared" si="108"/>
        <v>0</v>
      </c>
      <c r="L407" s="88">
        <f t="shared" si="109"/>
        <v>0</v>
      </c>
      <c r="M407" s="82"/>
      <c r="N407" s="83"/>
      <c r="O407" s="73">
        <f t="shared" si="103"/>
        <v>202</v>
      </c>
      <c r="P407" s="63">
        <f t="shared" si="110"/>
        <v>-108.96712328767123</v>
      </c>
      <c r="Q407" s="64">
        <f t="shared" si="104"/>
        <v>0</v>
      </c>
    </row>
    <row r="408" spans="1:17" hidden="1" x14ac:dyDescent="0.2">
      <c r="A408" s="84">
        <v>399</v>
      </c>
      <c r="B408" s="58" t="str">
        <f t="shared" si="98"/>
        <v>34-й год 3-й мес</v>
      </c>
      <c r="D408" s="85">
        <f t="shared" si="99"/>
        <v>58532</v>
      </c>
      <c r="E408" s="86">
        <f t="shared" si="100"/>
        <v>0</v>
      </c>
      <c r="F408" s="87">
        <f t="shared" si="101"/>
        <v>0</v>
      </c>
      <c r="G408" s="87">
        <f t="shared" si="105"/>
        <v>0</v>
      </c>
      <c r="H408" s="88">
        <f t="shared" si="102"/>
        <v>0</v>
      </c>
      <c r="I408" s="86">
        <f t="shared" si="106"/>
        <v>0</v>
      </c>
      <c r="J408" s="87">
        <f t="shared" si="107"/>
        <v>0</v>
      </c>
      <c r="K408" s="87">
        <f t="shared" si="108"/>
        <v>0</v>
      </c>
      <c r="L408" s="88">
        <f t="shared" si="109"/>
        <v>0</v>
      </c>
      <c r="M408" s="82"/>
      <c r="N408" s="83"/>
      <c r="O408" s="73">
        <f t="shared" si="103"/>
        <v>202</v>
      </c>
      <c r="P408" s="63">
        <f t="shared" si="110"/>
        <v>-108.96712328767123</v>
      </c>
      <c r="Q408" s="64">
        <f t="shared" si="104"/>
        <v>0</v>
      </c>
    </row>
    <row r="409" spans="1:17" hidden="1" x14ac:dyDescent="0.2">
      <c r="A409" s="84">
        <v>400</v>
      </c>
      <c r="B409" s="58" t="str">
        <f t="shared" si="98"/>
        <v>34-й год 4-й мес</v>
      </c>
      <c r="D409" s="85">
        <f t="shared" si="99"/>
        <v>58562</v>
      </c>
      <c r="E409" s="86">
        <f t="shared" si="100"/>
        <v>0</v>
      </c>
      <c r="F409" s="87">
        <f t="shared" si="101"/>
        <v>0</v>
      </c>
      <c r="G409" s="87">
        <f t="shared" si="105"/>
        <v>0</v>
      </c>
      <c r="H409" s="88">
        <f t="shared" si="102"/>
        <v>0</v>
      </c>
      <c r="I409" s="86">
        <f t="shared" si="106"/>
        <v>0</v>
      </c>
      <c r="J409" s="87">
        <f t="shared" si="107"/>
        <v>0</v>
      </c>
      <c r="K409" s="87">
        <f t="shared" si="108"/>
        <v>0</v>
      </c>
      <c r="L409" s="88">
        <f t="shared" si="109"/>
        <v>0</v>
      </c>
      <c r="M409" s="82"/>
      <c r="N409" s="83"/>
      <c r="O409" s="73">
        <f t="shared" si="103"/>
        <v>202</v>
      </c>
      <c r="P409" s="63">
        <f t="shared" si="110"/>
        <v>-108.96712328767123</v>
      </c>
      <c r="Q409" s="64">
        <f t="shared" si="104"/>
        <v>0</v>
      </c>
    </row>
    <row r="410" spans="1:17" hidden="1" x14ac:dyDescent="0.2">
      <c r="A410" s="84">
        <v>401</v>
      </c>
      <c r="B410" s="58" t="str">
        <f t="shared" si="98"/>
        <v>34-й год 5-й мес</v>
      </c>
      <c r="D410" s="85">
        <f t="shared" si="99"/>
        <v>58593</v>
      </c>
      <c r="E410" s="86">
        <f t="shared" si="100"/>
        <v>0</v>
      </c>
      <c r="F410" s="87">
        <f t="shared" si="101"/>
        <v>0</v>
      </c>
      <c r="G410" s="87">
        <f t="shared" si="105"/>
        <v>0</v>
      </c>
      <c r="H410" s="88">
        <f t="shared" si="102"/>
        <v>0</v>
      </c>
      <c r="I410" s="86">
        <f t="shared" si="106"/>
        <v>0</v>
      </c>
      <c r="J410" s="87">
        <f t="shared" si="107"/>
        <v>0</v>
      </c>
      <c r="K410" s="87">
        <f t="shared" si="108"/>
        <v>0</v>
      </c>
      <c r="L410" s="88">
        <f t="shared" si="109"/>
        <v>0</v>
      </c>
      <c r="M410" s="82"/>
      <c r="N410" s="83"/>
      <c r="O410" s="73">
        <f t="shared" si="103"/>
        <v>202</v>
      </c>
      <c r="P410" s="63">
        <f t="shared" si="110"/>
        <v>-108.96712328767123</v>
      </c>
      <c r="Q410" s="64">
        <f t="shared" si="104"/>
        <v>0</v>
      </c>
    </row>
    <row r="411" spans="1:17" hidden="1" x14ac:dyDescent="0.2">
      <c r="A411" s="84">
        <v>402</v>
      </c>
      <c r="B411" s="58" t="str">
        <f t="shared" si="98"/>
        <v>34-й год 6-й мес</v>
      </c>
      <c r="D411" s="85">
        <f t="shared" si="99"/>
        <v>58623</v>
      </c>
      <c r="E411" s="86">
        <f t="shared" si="100"/>
        <v>0</v>
      </c>
      <c r="F411" s="87">
        <f t="shared" si="101"/>
        <v>0</v>
      </c>
      <c r="G411" s="87">
        <f t="shared" si="105"/>
        <v>0</v>
      </c>
      <c r="H411" s="88">
        <f t="shared" si="102"/>
        <v>0</v>
      </c>
      <c r="I411" s="86">
        <f t="shared" si="106"/>
        <v>0</v>
      </c>
      <c r="J411" s="87">
        <f t="shared" si="107"/>
        <v>0</v>
      </c>
      <c r="K411" s="87">
        <f t="shared" si="108"/>
        <v>0</v>
      </c>
      <c r="L411" s="88">
        <f t="shared" si="109"/>
        <v>0</v>
      </c>
      <c r="M411" s="82"/>
      <c r="N411" s="83"/>
      <c r="O411" s="73">
        <f t="shared" si="103"/>
        <v>202</v>
      </c>
      <c r="P411" s="63">
        <f t="shared" si="110"/>
        <v>-108.96712328767123</v>
      </c>
      <c r="Q411" s="64">
        <f t="shared" si="104"/>
        <v>0</v>
      </c>
    </row>
    <row r="412" spans="1:17" hidden="1" x14ac:dyDescent="0.2">
      <c r="A412" s="84">
        <v>403</v>
      </c>
      <c r="B412" s="58" t="str">
        <f t="shared" si="98"/>
        <v>34-й год 7-й мес</v>
      </c>
      <c r="D412" s="85">
        <f t="shared" si="99"/>
        <v>58654</v>
      </c>
      <c r="E412" s="86">
        <f t="shared" si="100"/>
        <v>0</v>
      </c>
      <c r="F412" s="87">
        <f t="shared" si="101"/>
        <v>0</v>
      </c>
      <c r="G412" s="87">
        <f t="shared" si="105"/>
        <v>0</v>
      </c>
      <c r="H412" s="88">
        <f t="shared" si="102"/>
        <v>0</v>
      </c>
      <c r="I412" s="86">
        <f t="shared" si="106"/>
        <v>0</v>
      </c>
      <c r="J412" s="87">
        <f t="shared" si="107"/>
        <v>0</v>
      </c>
      <c r="K412" s="87">
        <f t="shared" si="108"/>
        <v>0</v>
      </c>
      <c r="L412" s="88">
        <f t="shared" si="109"/>
        <v>0</v>
      </c>
      <c r="M412" s="82"/>
      <c r="N412" s="83"/>
      <c r="O412" s="73">
        <f t="shared" si="103"/>
        <v>202</v>
      </c>
      <c r="P412" s="63">
        <f t="shared" si="110"/>
        <v>-108.96712328767123</v>
      </c>
      <c r="Q412" s="64">
        <f t="shared" si="104"/>
        <v>0</v>
      </c>
    </row>
    <row r="413" spans="1:17" hidden="1" x14ac:dyDescent="0.2">
      <c r="A413" s="84">
        <v>404</v>
      </c>
      <c r="B413" s="58" t="str">
        <f t="shared" si="98"/>
        <v>34-й год 8-й мес</v>
      </c>
      <c r="D413" s="85">
        <f t="shared" si="99"/>
        <v>58685</v>
      </c>
      <c r="E413" s="86">
        <f t="shared" si="100"/>
        <v>0</v>
      </c>
      <c r="F413" s="87">
        <f t="shared" si="101"/>
        <v>0</v>
      </c>
      <c r="G413" s="87">
        <f t="shared" si="105"/>
        <v>0</v>
      </c>
      <c r="H413" s="88">
        <f t="shared" si="102"/>
        <v>0</v>
      </c>
      <c r="I413" s="86">
        <f t="shared" si="106"/>
        <v>0</v>
      </c>
      <c r="J413" s="87">
        <f t="shared" si="107"/>
        <v>0</v>
      </c>
      <c r="K413" s="87">
        <f t="shared" si="108"/>
        <v>0</v>
      </c>
      <c r="L413" s="88">
        <f t="shared" si="109"/>
        <v>0</v>
      </c>
      <c r="M413" s="82"/>
      <c r="N413" s="83"/>
      <c r="O413" s="73">
        <f t="shared" si="103"/>
        <v>202</v>
      </c>
      <c r="P413" s="63">
        <f t="shared" si="110"/>
        <v>-108.96712328767123</v>
      </c>
      <c r="Q413" s="64">
        <f t="shared" si="104"/>
        <v>0</v>
      </c>
    </row>
    <row r="414" spans="1:17" hidden="1" x14ac:dyDescent="0.2">
      <c r="A414" s="84">
        <v>405</v>
      </c>
      <c r="B414" s="58" t="str">
        <f t="shared" si="98"/>
        <v>34-й год 9-й мес</v>
      </c>
      <c r="D414" s="85">
        <f t="shared" si="99"/>
        <v>58715</v>
      </c>
      <c r="E414" s="86">
        <f t="shared" si="100"/>
        <v>0</v>
      </c>
      <c r="F414" s="87">
        <f t="shared" si="101"/>
        <v>0</v>
      </c>
      <c r="G414" s="87">
        <f t="shared" si="105"/>
        <v>0</v>
      </c>
      <c r="H414" s="88">
        <f t="shared" si="102"/>
        <v>0</v>
      </c>
      <c r="I414" s="86">
        <f t="shared" si="106"/>
        <v>0</v>
      </c>
      <c r="J414" s="87">
        <f t="shared" si="107"/>
        <v>0</v>
      </c>
      <c r="K414" s="87">
        <f t="shared" si="108"/>
        <v>0</v>
      </c>
      <c r="L414" s="88">
        <f t="shared" si="109"/>
        <v>0</v>
      </c>
      <c r="M414" s="82"/>
      <c r="N414" s="83"/>
      <c r="O414" s="73">
        <f t="shared" si="103"/>
        <v>202</v>
      </c>
      <c r="P414" s="63">
        <f t="shared" si="110"/>
        <v>-108.96712328767123</v>
      </c>
      <c r="Q414" s="64">
        <f t="shared" si="104"/>
        <v>0</v>
      </c>
    </row>
    <row r="415" spans="1:17" hidden="1" x14ac:dyDescent="0.2">
      <c r="A415" s="84">
        <v>406</v>
      </c>
      <c r="B415" s="58" t="str">
        <f t="shared" si="98"/>
        <v>34-й год 10-й мес</v>
      </c>
      <c r="D415" s="85">
        <f t="shared" si="99"/>
        <v>58746</v>
      </c>
      <c r="E415" s="86">
        <f t="shared" si="100"/>
        <v>0</v>
      </c>
      <c r="F415" s="87">
        <f t="shared" si="101"/>
        <v>0</v>
      </c>
      <c r="G415" s="87">
        <f t="shared" si="105"/>
        <v>0</v>
      </c>
      <c r="H415" s="88">
        <f t="shared" si="102"/>
        <v>0</v>
      </c>
      <c r="I415" s="86">
        <f t="shared" si="106"/>
        <v>0</v>
      </c>
      <c r="J415" s="87">
        <f t="shared" si="107"/>
        <v>0</v>
      </c>
      <c r="K415" s="87">
        <f t="shared" si="108"/>
        <v>0</v>
      </c>
      <c r="L415" s="88">
        <f t="shared" si="109"/>
        <v>0</v>
      </c>
      <c r="M415" s="82"/>
      <c r="N415" s="83"/>
      <c r="O415" s="73">
        <f t="shared" si="103"/>
        <v>202</v>
      </c>
      <c r="P415" s="63">
        <f t="shared" si="110"/>
        <v>-108.96712328767123</v>
      </c>
      <c r="Q415" s="64">
        <f t="shared" si="104"/>
        <v>0</v>
      </c>
    </row>
    <row r="416" spans="1:17" hidden="1" x14ac:dyDescent="0.2">
      <c r="A416" s="84">
        <v>407</v>
      </c>
      <c r="B416" s="58" t="str">
        <f t="shared" si="98"/>
        <v>34-й год 11-й мес</v>
      </c>
      <c r="D416" s="85">
        <f t="shared" si="99"/>
        <v>58776</v>
      </c>
      <c r="E416" s="86">
        <f t="shared" si="100"/>
        <v>0</v>
      </c>
      <c r="F416" s="87">
        <f t="shared" si="101"/>
        <v>0</v>
      </c>
      <c r="G416" s="87">
        <f t="shared" si="105"/>
        <v>0</v>
      </c>
      <c r="H416" s="88">
        <f t="shared" si="102"/>
        <v>0</v>
      </c>
      <c r="I416" s="86">
        <f t="shared" si="106"/>
        <v>0</v>
      </c>
      <c r="J416" s="87">
        <f t="shared" si="107"/>
        <v>0</v>
      </c>
      <c r="K416" s="87">
        <f t="shared" si="108"/>
        <v>0</v>
      </c>
      <c r="L416" s="88">
        <f t="shared" si="109"/>
        <v>0</v>
      </c>
      <c r="M416" s="82"/>
      <c r="N416" s="83"/>
      <c r="O416" s="73">
        <f t="shared" si="103"/>
        <v>202</v>
      </c>
      <c r="P416" s="63">
        <f t="shared" si="110"/>
        <v>-108.96712328767123</v>
      </c>
      <c r="Q416" s="64">
        <f t="shared" si="104"/>
        <v>0</v>
      </c>
    </row>
    <row r="417" spans="1:17" hidden="1" x14ac:dyDescent="0.2">
      <c r="A417" s="81">
        <v>408</v>
      </c>
      <c r="B417" s="58" t="str">
        <f t="shared" si="98"/>
        <v>34-й год 12-й мес</v>
      </c>
      <c r="D417" s="85">
        <f t="shared" si="99"/>
        <v>58807</v>
      </c>
      <c r="E417" s="86">
        <f t="shared" si="100"/>
        <v>0</v>
      </c>
      <c r="F417" s="89">
        <f t="shared" si="101"/>
        <v>0</v>
      </c>
      <c r="G417" s="87">
        <f t="shared" si="105"/>
        <v>0</v>
      </c>
      <c r="H417" s="90">
        <f t="shared" si="102"/>
        <v>0</v>
      </c>
      <c r="I417" s="86">
        <f t="shared" si="106"/>
        <v>0</v>
      </c>
      <c r="J417" s="89">
        <f t="shared" si="107"/>
        <v>0</v>
      </c>
      <c r="K417" s="87">
        <f t="shared" si="108"/>
        <v>0</v>
      </c>
      <c r="L417" s="90">
        <f t="shared" si="109"/>
        <v>0</v>
      </c>
      <c r="M417" s="91"/>
      <c r="N417" s="92"/>
      <c r="O417" s="73">
        <f t="shared" si="103"/>
        <v>202</v>
      </c>
      <c r="P417" s="63">
        <f t="shared" si="110"/>
        <v>-108.96712328767123</v>
      </c>
      <c r="Q417" s="64">
        <f t="shared" si="104"/>
        <v>0</v>
      </c>
    </row>
    <row r="418" spans="1:17" hidden="1" x14ac:dyDescent="0.2">
      <c r="A418" s="93">
        <v>409</v>
      </c>
      <c r="B418" s="58" t="str">
        <f t="shared" si="98"/>
        <v>35-й год 1-й мес</v>
      </c>
      <c r="D418" s="85">
        <f t="shared" si="99"/>
        <v>58838</v>
      </c>
      <c r="E418" s="86">
        <f t="shared" si="100"/>
        <v>0</v>
      </c>
      <c r="F418" s="87">
        <f t="shared" si="101"/>
        <v>0</v>
      </c>
      <c r="G418" s="87">
        <f t="shared" si="105"/>
        <v>0</v>
      </c>
      <c r="H418" s="88">
        <f t="shared" si="102"/>
        <v>0</v>
      </c>
      <c r="I418" s="86">
        <f t="shared" si="106"/>
        <v>0</v>
      </c>
      <c r="J418" s="87">
        <f t="shared" si="107"/>
        <v>0</v>
      </c>
      <c r="K418" s="87">
        <f t="shared" si="108"/>
        <v>0</v>
      </c>
      <c r="L418" s="88">
        <f t="shared" si="109"/>
        <v>0</v>
      </c>
      <c r="M418" s="82"/>
      <c r="N418" s="83"/>
      <c r="O418" s="73">
        <f t="shared" si="103"/>
        <v>202</v>
      </c>
      <c r="P418" s="63">
        <f t="shared" si="110"/>
        <v>-108.96712328767123</v>
      </c>
      <c r="Q418" s="64">
        <f t="shared" si="104"/>
        <v>0</v>
      </c>
    </row>
    <row r="419" spans="1:17" hidden="1" x14ac:dyDescent="0.2">
      <c r="A419" s="93">
        <v>410</v>
      </c>
      <c r="B419" s="58" t="str">
        <f t="shared" si="98"/>
        <v>35-й год 2-й мес</v>
      </c>
      <c r="D419" s="85">
        <f t="shared" si="99"/>
        <v>58866</v>
      </c>
      <c r="E419" s="86">
        <f t="shared" si="100"/>
        <v>0</v>
      </c>
      <c r="F419" s="87">
        <f t="shared" si="101"/>
        <v>0</v>
      </c>
      <c r="G419" s="87">
        <f t="shared" si="105"/>
        <v>0</v>
      </c>
      <c r="H419" s="88">
        <f t="shared" si="102"/>
        <v>0</v>
      </c>
      <c r="I419" s="86">
        <f t="shared" si="106"/>
        <v>0</v>
      </c>
      <c r="J419" s="87">
        <f t="shared" si="107"/>
        <v>0</v>
      </c>
      <c r="K419" s="87">
        <f t="shared" si="108"/>
        <v>0</v>
      </c>
      <c r="L419" s="88">
        <f t="shared" si="109"/>
        <v>0</v>
      </c>
      <c r="M419" s="82"/>
      <c r="N419" s="83"/>
      <c r="O419" s="73">
        <f t="shared" si="103"/>
        <v>202</v>
      </c>
      <c r="P419" s="63">
        <f t="shared" si="110"/>
        <v>-108.96712328767123</v>
      </c>
      <c r="Q419" s="64">
        <f t="shared" si="104"/>
        <v>0</v>
      </c>
    </row>
    <row r="420" spans="1:17" hidden="1" x14ac:dyDescent="0.2">
      <c r="A420" s="93">
        <v>411</v>
      </c>
      <c r="B420" s="58" t="str">
        <f t="shared" si="98"/>
        <v>35-й год 3-й мес</v>
      </c>
      <c r="D420" s="85">
        <f t="shared" si="99"/>
        <v>58897</v>
      </c>
      <c r="E420" s="86">
        <f t="shared" si="100"/>
        <v>0</v>
      </c>
      <c r="F420" s="87">
        <f t="shared" si="101"/>
        <v>0</v>
      </c>
      <c r="G420" s="87">
        <f t="shared" si="105"/>
        <v>0</v>
      </c>
      <c r="H420" s="88">
        <f t="shared" si="102"/>
        <v>0</v>
      </c>
      <c r="I420" s="86">
        <f t="shared" si="106"/>
        <v>0</v>
      </c>
      <c r="J420" s="87">
        <f t="shared" si="107"/>
        <v>0</v>
      </c>
      <c r="K420" s="87">
        <f t="shared" si="108"/>
        <v>0</v>
      </c>
      <c r="L420" s="88">
        <f t="shared" si="109"/>
        <v>0</v>
      </c>
      <c r="M420" s="82"/>
      <c r="N420" s="83"/>
      <c r="O420" s="73">
        <f t="shared" si="103"/>
        <v>202</v>
      </c>
      <c r="P420" s="63">
        <f t="shared" si="110"/>
        <v>-108.96712328767123</v>
      </c>
      <c r="Q420" s="64">
        <f t="shared" si="104"/>
        <v>0</v>
      </c>
    </row>
    <row r="421" spans="1:17" hidden="1" x14ac:dyDescent="0.2">
      <c r="A421" s="93">
        <v>412</v>
      </c>
      <c r="B421" s="58" t="str">
        <f t="shared" si="98"/>
        <v>35-й год 4-й мес</v>
      </c>
      <c r="D421" s="85">
        <f t="shared" si="99"/>
        <v>58927</v>
      </c>
      <c r="E421" s="86">
        <f t="shared" si="100"/>
        <v>0</v>
      </c>
      <c r="F421" s="87">
        <f t="shared" si="101"/>
        <v>0</v>
      </c>
      <c r="G421" s="87">
        <f t="shared" si="105"/>
        <v>0</v>
      </c>
      <c r="H421" s="88">
        <f t="shared" si="102"/>
        <v>0</v>
      </c>
      <c r="I421" s="86">
        <f t="shared" si="106"/>
        <v>0</v>
      </c>
      <c r="J421" s="87">
        <f t="shared" si="107"/>
        <v>0</v>
      </c>
      <c r="K421" s="87">
        <f t="shared" si="108"/>
        <v>0</v>
      </c>
      <c r="L421" s="88">
        <f t="shared" si="109"/>
        <v>0</v>
      </c>
      <c r="M421" s="82"/>
      <c r="N421" s="83"/>
      <c r="O421" s="73">
        <f t="shared" si="103"/>
        <v>202</v>
      </c>
      <c r="P421" s="63">
        <f t="shared" si="110"/>
        <v>-108.96712328767123</v>
      </c>
      <c r="Q421" s="64">
        <f t="shared" si="104"/>
        <v>0</v>
      </c>
    </row>
    <row r="422" spans="1:17" hidden="1" x14ac:dyDescent="0.2">
      <c r="A422" s="93">
        <v>413</v>
      </c>
      <c r="B422" s="58" t="str">
        <f t="shared" si="98"/>
        <v>35-й год 5-й мес</v>
      </c>
      <c r="D422" s="85">
        <f t="shared" si="99"/>
        <v>58958</v>
      </c>
      <c r="E422" s="86">
        <f t="shared" si="100"/>
        <v>0</v>
      </c>
      <c r="F422" s="87">
        <f t="shared" si="101"/>
        <v>0</v>
      </c>
      <c r="G422" s="87">
        <f t="shared" si="105"/>
        <v>0</v>
      </c>
      <c r="H422" s="88">
        <f t="shared" si="102"/>
        <v>0</v>
      </c>
      <c r="I422" s="86">
        <f t="shared" si="106"/>
        <v>0</v>
      </c>
      <c r="J422" s="87">
        <f t="shared" si="107"/>
        <v>0</v>
      </c>
      <c r="K422" s="87">
        <f t="shared" si="108"/>
        <v>0</v>
      </c>
      <c r="L422" s="88">
        <f t="shared" si="109"/>
        <v>0</v>
      </c>
      <c r="M422" s="82"/>
      <c r="N422" s="83"/>
      <c r="O422" s="73">
        <f t="shared" si="103"/>
        <v>202</v>
      </c>
      <c r="P422" s="63">
        <f t="shared" si="110"/>
        <v>-108.96712328767123</v>
      </c>
      <c r="Q422" s="64">
        <f t="shared" si="104"/>
        <v>0</v>
      </c>
    </row>
    <row r="423" spans="1:17" hidden="1" x14ac:dyDescent="0.2">
      <c r="A423" s="93">
        <v>414</v>
      </c>
      <c r="B423" s="58" t="str">
        <f t="shared" si="98"/>
        <v>35-й год 6-й мес</v>
      </c>
      <c r="D423" s="85">
        <f t="shared" si="99"/>
        <v>58988</v>
      </c>
      <c r="E423" s="86">
        <f t="shared" si="100"/>
        <v>0</v>
      </c>
      <c r="F423" s="87">
        <f t="shared" si="101"/>
        <v>0</v>
      </c>
      <c r="G423" s="87">
        <f t="shared" si="105"/>
        <v>0</v>
      </c>
      <c r="H423" s="88">
        <f t="shared" si="102"/>
        <v>0</v>
      </c>
      <c r="I423" s="86">
        <f t="shared" si="106"/>
        <v>0</v>
      </c>
      <c r="J423" s="87">
        <f t="shared" si="107"/>
        <v>0</v>
      </c>
      <c r="K423" s="87">
        <f t="shared" si="108"/>
        <v>0</v>
      </c>
      <c r="L423" s="88">
        <f t="shared" si="109"/>
        <v>0</v>
      </c>
      <c r="M423" s="82"/>
      <c r="N423" s="83"/>
      <c r="O423" s="73">
        <f t="shared" si="103"/>
        <v>202</v>
      </c>
      <c r="P423" s="63">
        <f t="shared" si="110"/>
        <v>-108.96712328767123</v>
      </c>
      <c r="Q423" s="64">
        <f t="shared" si="104"/>
        <v>0</v>
      </c>
    </row>
    <row r="424" spans="1:17" hidden="1" x14ac:dyDescent="0.2">
      <c r="A424" s="93">
        <v>415</v>
      </c>
      <c r="B424" s="58" t="str">
        <f t="shared" si="98"/>
        <v>35-й год 7-й мес</v>
      </c>
      <c r="D424" s="85">
        <f t="shared" si="99"/>
        <v>59019</v>
      </c>
      <c r="E424" s="86">
        <f t="shared" si="100"/>
        <v>0</v>
      </c>
      <c r="F424" s="87">
        <f t="shared" si="101"/>
        <v>0</v>
      </c>
      <c r="G424" s="87">
        <f t="shared" si="105"/>
        <v>0</v>
      </c>
      <c r="H424" s="88">
        <f t="shared" si="102"/>
        <v>0</v>
      </c>
      <c r="I424" s="86">
        <f t="shared" si="106"/>
        <v>0</v>
      </c>
      <c r="J424" s="87">
        <f t="shared" si="107"/>
        <v>0</v>
      </c>
      <c r="K424" s="87">
        <f t="shared" si="108"/>
        <v>0</v>
      </c>
      <c r="L424" s="88">
        <f t="shared" si="109"/>
        <v>0</v>
      </c>
      <c r="M424" s="82"/>
      <c r="N424" s="83"/>
      <c r="O424" s="73">
        <f t="shared" si="103"/>
        <v>202</v>
      </c>
      <c r="P424" s="63">
        <f t="shared" si="110"/>
        <v>-108.96712328767123</v>
      </c>
      <c r="Q424" s="64">
        <f t="shared" si="104"/>
        <v>0</v>
      </c>
    </row>
    <row r="425" spans="1:17" hidden="1" x14ac:dyDescent="0.2">
      <c r="A425" s="93">
        <v>416</v>
      </c>
      <c r="B425" s="58" t="str">
        <f t="shared" si="98"/>
        <v>35-й год 8-й мес</v>
      </c>
      <c r="D425" s="85">
        <f t="shared" si="99"/>
        <v>59050</v>
      </c>
      <c r="E425" s="86">
        <f t="shared" si="100"/>
        <v>0</v>
      </c>
      <c r="F425" s="87">
        <f t="shared" si="101"/>
        <v>0</v>
      </c>
      <c r="G425" s="87">
        <f t="shared" si="105"/>
        <v>0</v>
      </c>
      <c r="H425" s="88">
        <f t="shared" si="102"/>
        <v>0</v>
      </c>
      <c r="I425" s="86">
        <f t="shared" si="106"/>
        <v>0</v>
      </c>
      <c r="J425" s="87">
        <f t="shared" si="107"/>
        <v>0</v>
      </c>
      <c r="K425" s="87">
        <f t="shared" si="108"/>
        <v>0</v>
      </c>
      <c r="L425" s="88">
        <f t="shared" si="109"/>
        <v>0</v>
      </c>
      <c r="M425" s="82"/>
      <c r="N425" s="83"/>
      <c r="O425" s="73">
        <f t="shared" si="103"/>
        <v>202</v>
      </c>
      <c r="P425" s="63">
        <f t="shared" si="110"/>
        <v>-108.96712328767123</v>
      </c>
      <c r="Q425" s="64">
        <f t="shared" si="104"/>
        <v>0</v>
      </c>
    </row>
    <row r="426" spans="1:17" hidden="1" x14ac:dyDescent="0.2">
      <c r="A426" s="93">
        <v>417</v>
      </c>
      <c r="B426" s="58" t="str">
        <f t="shared" si="98"/>
        <v>35-й год 9-й мес</v>
      </c>
      <c r="D426" s="85">
        <f t="shared" si="99"/>
        <v>59080</v>
      </c>
      <c r="E426" s="86">
        <f t="shared" si="100"/>
        <v>0</v>
      </c>
      <c r="F426" s="87">
        <f t="shared" si="101"/>
        <v>0</v>
      </c>
      <c r="G426" s="87">
        <f t="shared" si="105"/>
        <v>0</v>
      </c>
      <c r="H426" s="88">
        <f t="shared" si="102"/>
        <v>0</v>
      </c>
      <c r="I426" s="86">
        <f t="shared" si="106"/>
        <v>0</v>
      </c>
      <c r="J426" s="87">
        <f t="shared" si="107"/>
        <v>0</v>
      </c>
      <c r="K426" s="87">
        <f t="shared" si="108"/>
        <v>0</v>
      </c>
      <c r="L426" s="88">
        <f t="shared" si="109"/>
        <v>0</v>
      </c>
      <c r="M426" s="82"/>
      <c r="N426" s="83"/>
      <c r="O426" s="73">
        <f t="shared" si="103"/>
        <v>202</v>
      </c>
      <c r="P426" s="63">
        <f t="shared" si="110"/>
        <v>-108.96712328767123</v>
      </c>
      <c r="Q426" s="64">
        <f t="shared" si="104"/>
        <v>0</v>
      </c>
    </row>
    <row r="427" spans="1:17" hidden="1" x14ac:dyDescent="0.2">
      <c r="A427" s="93">
        <v>418</v>
      </c>
      <c r="B427" s="58" t="str">
        <f t="shared" si="98"/>
        <v>35-й год 10-й мес</v>
      </c>
      <c r="D427" s="85">
        <f t="shared" si="99"/>
        <v>59111</v>
      </c>
      <c r="E427" s="86">
        <f t="shared" si="100"/>
        <v>0</v>
      </c>
      <c r="F427" s="87">
        <f t="shared" si="101"/>
        <v>0</v>
      </c>
      <c r="G427" s="87">
        <f t="shared" si="105"/>
        <v>0</v>
      </c>
      <c r="H427" s="88">
        <f t="shared" si="102"/>
        <v>0</v>
      </c>
      <c r="I427" s="86">
        <f t="shared" si="106"/>
        <v>0</v>
      </c>
      <c r="J427" s="87">
        <f t="shared" si="107"/>
        <v>0</v>
      </c>
      <c r="K427" s="87">
        <f t="shared" si="108"/>
        <v>0</v>
      </c>
      <c r="L427" s="88">
        <f t="shared" si="109"/>
        <v>0</v>
      </c>
      <c r="M427" s="82"/>
      <c r="N427" s="83"/>
      <c r="O427" s="73">
        <f t="shared" si="103"/>
        <v>202</v>
      </c>
      <c r="P427" s="63">
        <f t="shared" si="110"/>
        <v>-108.96712328767123</v>
      </c>
      <c r="Q427" s="64">
        <f t="shared" si="104"/>
        <v>0</v>
      </c>
    </row>
    <row r="428" spans="1:17" hidden="1" x14ac:dyDescent="0.2">
      <c r="A428" s="93">
        <v>419</v>
      </c>
      <c r="B428" s="58" t="str">
        <f t="shared" si="98"/>
        <v>35-й год 11-й мес</v>
      </c>
      <c r="D428" s="85">
        <f t="shared" si="99"/>
        <v>59141</v>
      </c>
      <c r="E428" s="86">
        <f t="shared" si="100"/>
        <v>0</v>
      </c>
      <c r="F428" s="87">
        <f t="shared" si="101"/>
        <v>0</v>
      </c>
      <c r="G428" s="87">
        <f t="shared" si="105"/>
        <v>0</v>
      </c>
      <c r="H428" s="88">
        <f t="shared" si="102"/>
        <v>0</v>
      </c>
      <c r="I428" s="86">
        <f t="shared" si="106"/>
        <v>0</v>
      </c>
      <c r="J428" s="87">
        <f t="shared" si="107"/>
        <v>0</v>
      </c>
      <c r="K428" s="87">
        <f t="shared" si="108"/>
        <v>0</v>
      </c>
      <c r="L428" s="88">
        <f t="shared" si="109"/>
        <v>0</v>
      </c>
      <c r="M428" s="82"/>
      <c r="N428" s="83"/>
      <c r="O428" s="73">
        <f t="shared" si="103"/>
        <v>202</v>
      </c>
      <c r="P428" s="63">
        <f t="shared" si="110"/>
        <v>-108.96712328767123</v>
      </c>
      <c r="Q428" s="64">
        <f t="shared" si="104"/>
        <v>0</v>
      </c>
    </row>
    <row r="429" spans="1:17" hidden="1" x14ac:dyDescent="0.2">
      <c r="A429" s="93">
        <v>420</v>
      </c>
      <c r="B429" s="58" t="str">
        <f t="shared" si="98"/>
        <v>35-й год 12-й мес</v>
      </c>
      <c r="D429" s="85">
        <f t="shared" si="99"/>
        <v>59172</v>
      </c>
      <c r="E429" s="86">
        <f t="shared" si="100"/>
        <v>0</v>
      </c>
      <c r="F429" s="87">
        <f t="shared" si="101"/>
        <v>0</v>
      </c>
      <c r="G429" s="87">
        <f t="shared" si="105"/>
        <v>0</v>
      </c>
      <c r="H429" s="88">
        <f t="shared" si="102"/>
        <v>0</v>
      </c>
      <c r="I429" s="86">
        <f t="shared" si="106"/>
        <v>0</v>
      </c>
      <c r="J429" s="87">
        <f t="shared" si="107"/>
        <v>0</v>
      </c>
      <c r="K429" s="87">
        <f t="shared" si="108"/>
        <v>0</v>
      </c>
      <c r="L429" s="88">
        <f t="shared" si="109"/>
        <v>0</v>
      </c>
      <c r="M429" s="82"/>
      <c r="N429" s="83"/>
      <c r="O429" s="73">
        <f t="shared" si="103"/>
        <v>202</v>
      </c>
      <c r="P429" s="63">
        <f t="shared" si="110"/>
        <v>-108.96712328767123</v>
      </c>
      <c r="Q429" s="64">
        <f t="shared" si="104"/>
        <v>0</v>
      </c>
    </row>
    <row r="430" spans="1:17" hidden="1" x14ac:dyDescent="0.2">
      <c r="A430" s="94">
        <v>421</v>
      </c>
      <c r="B430" s="58" t="str">
        <f t="shared" si="98"/>
        <v>36-й год 1-й мес</v>
      </c>
      <c r="D430" s="85">
        <f t="shared" si="99"/>
        <v>59203</v>
      </c>
      <c r="E430" s="86">
        <f t="shared" si="100"/>
        <v>0</v>
      </c>
      <c r="F430" s="95">
        <f t="shared" si="101"/>
        <v>0</v>
      </c>
      <c r="G430" s="87">
        <f t="shared" si="105"/>
        <v>0</v>
      </c>
      <c r="H430" s="96">
        <f t="shared" si="102"/>
        <v>0</v>
      </c>
      <c r="I430" s="86">
        <f t="shared" si="106"/>
        <v>0</v>
      </c>
      <c r="J430" s="95">
        <f t="shared" si="107"/>
        <v>0</v>
      </c>
      <c r="K430" s="87">
        <f t="shared" si="108"/>
        <v>0</v>
      </c>
      <c r="L430" s="96">
        <f t="shared" si="109"/>
        <v>0</v>
      </c>
      <c r="M430" s="97"/>
      <c r="N430" s="98"/>
      <c r="O430" s="73">
        <f t="shared" si="103"/>
        <v>202</v>
      </c>
      <c r="P430" s="63">
        <f t="shared" si="110"/>
        <v>-108.96712328767123</v>
      </c>
      <c r="Q430" s="64">
        <f t="shared" si="104"/>
        <v>0</v>
      </c>
    </row>
    <row r="431" spans="1:17" hidden="1" x14ac:dyDescent="0.2">
      <c r="A431" s="84">
        <v>422</v>
      </c>
      <c r="B431" s="58" t="str">
        <f t="shared" si="98"/>
        <v>36-й год 2-й мес</v>
      </c>
      <c r="D431" s="85">
        <f t="shared" si="99"/>
        <v>59231</v>
      </c>
      <c r="E431" s="86">
        <f t="shared" si="100"/>
        <v>0</v>
      </c>
      <c r="F431" s="87">
        <f t="shared" si="101"/>
        <v>0</v>
      </c>
      <c r="G431" s="87">
        <f t="shared" si="105"/>
        <v>0</v>
      </c>
      <c r="H431" s="88">
        <f t="shared" si="102"/>
        <v>0</v>
      </c>
      <c r="I431" s="86">
        <f t="shared" si="106"/>
        <v>0</v>
      </c>
      <c r="J431" s="87">
        <f t="shared" si="107"/>
        <v>0</v>
      </c>
      <c r="K431" s="87">
        <f t="shared" si="108"/>
        <v>0</v>
      </c>
      <c r="L431" s="88">
        <f t="shared" si="109"/>
        <v>0</v>
      </c>
      <c r="M431" s="82"/>
      <c r="N431" s="83"/>
      <c r="O431" s="73">
        <f t="shared" si="103"/>
        <v>202</v>
      </c>
      <c r="P431" s="63">
        <f t="shared" si="110"/>
        <v>-108.96712328767123</v>
      </c>
      <c r="Q431" s="64">
        <f t="shared" si="104"/>
        <v>0</v>
      </c>
    </row>
    <row r="432" spans="1:17" hidden="1" x14ac:dyDescent="0.2">
      <c r="A432" s="84">
        <v>423</v>
      </c>
      <c r="B432" s="58" t="str">
        <f t="shared" si="98"/>
        <v>36-й год 3-й мес</v>
      </c>
      <c r="D432" s="85">
        <f t="shared" si="99"/>
        <v>59262</v>
      </c>
      <c r="E432" s="86">
        <f t="shared" si="100"/>
        <v>0</v>
      </c>
      <c r="F432" s="87">
        <f t="shared" si="101"/>
        <v>0</v>
      </c>
      <c r="G432" s="87">
        <f t="shared" si="105"/>
        <v>0</v>
      </c>
      <c r="H432" s="88">
        <f t="shared" si="102"/>
        <v>0</v>
      </c>
      <c r="I432" s="86">
        <f t="shared" si="106"/>
        <v>0</v>
      </c>
      <c r="J432" s="87">
        <f t="shared" si="107"/>
        <v>0</v>
      </c>
      <c r="K432" s="87">
        <f t="shared" si="108"/>
        <v>0</v>
      </c>
      <c r="L432" s="88">
        <f t="shared" si="109"/>
        <v>0</v>
      </c>
      <c r="M432" s="82"/>
      <c r="N432" s="83"/>
      <c r="O432" s="73">
        <f t="shared" si="103"/>
        <v>202</v>
      </c>
      <c r="P432" s="63">
        <f t="shared" si="110"/>
        <v>-108.96712328767123</v>
      </c>
      <c r="Q432" s="64">
        <f t="shared" si="104"/>
        <v>0</v>
      </c>
    </row>
    <row r="433" spans="1:17" hidden="1" x14ac:dyDescent="0.2">
      <c r="A433" s="84">
        <v>424</v>
      </c>
      <c r="B433" s="58" t="str">
        <f t="shared" si="98"/>
        <v>36-й год 4-й мес</v>
      </c>
      <c r="D433" s="85">
        <f t="shared" si="99"/>
        <v>59292</v>
      </c>
      <c r="E433" s="86">
        <f t="shared" si="100"/>
        <v>0</v>
      </c>
      <c r="F433" s="87">
        <f t="shared" si="101"/>
        <v>0</v>
      </c>
      <c r="G433" s="87">
        <f t="shared" si="105"/>
        <v>0</v>
      </c>
      <c r="H433" s="88">
        <f t="shared" si="102"/>
        <v>0</v>
      </c>
      <c r="I433" s="86">
        <f t="shared" si="106"/>
        <v>0</v>
      </c>
      <c r="J433" s="87">
        <f t="shared" si="107"/>
        <v>0</v>
      </c>
      <c r="K433" s="87">
        <f t="shared" si="108"/>
        <v>0</v>
      </c>
      <c r="L433" s="88">
        <f t="shared" si="109"/>
        <v>0</v>
      </c>
      <c r="M433" s="82"/>
      <c r="N433" s="83"/>
      <c r="O433" s="73">
        <f t="shared" si="103"/>
        <v>202</v>
      </c>
      <c r="P433" s="63">
        <f t="shared" si="110"/>
        <v>-108.96712328767123</v>
      </c>
      <c r="Q433" s="64">
        <f t="shared" si="104"/>
        <v>0</v>
      </c>
    </row>
    <row r="434" spans="1:17" hidden="1" x14ac:dyDescent="0.2">
      <c r="A434" s="84">
        <v>425</v>
      </c>
      <c r="B434" s="58" t="str">
        <f t="shared" si="98"/>
        <v>36-й год 5-й мес</v>
      </c>
      <c r="D434" s="85">
        <f t="shared" si="99"/>
        <v>59323</v>
      </c>
      <c r="E434" s="86">
        <f t="shared" si="100"/>
        <v>0</v>
      </c>
      <c r="F434" s="87">
        <f t="shared" si="101"/>
        <v>0</v>
      </c>
      <c r="G434" s="87">
        <f t="shared" si="105"/>
        <v>0</v>
      </c>
      <c r="H434" s="88">
        <f t="shared" si="102"/>
        <v>0</v>
      </c>
      <c r="I434" s="86">
        <f t="shared" si="106"/>
        <v>0</v>
      </c>
      <c r="J434" s="87">
        <f t="shared" si="107"/>
        <v>0</v>
      </c>
      <c r="K434" s="87">
        <f t="shared" si="108"/>
        <v>0</v>
      </c>
      <c r="L434" s="88">
        <f t="shared" si="109"/>
        <v>0</v>
      </c>
      <c r="M434" s="82"/>
      <c r="N434" s="83"/>
      <c r="O434" s="73">
        <f t="shared" si="103"/>
        <v>202</v>
      </c>
      <c r="P434" s="63">
        <f t="shared" si="110"/>
        <v>-108.96712328767123</v>
      </c>
      <c r="Q434" s="64">
        <f t="shared" si="104"/>
        <v>0</v>
      </c>
    </row>
    <row r="435" spans="1:17" hidden="1" x14ac:dyDescent="0.2">
      <c r="A435" s="84">
        <v>426</v>
      </c>
      <c r="B435" s="58" t="str">
        <f t="shared" si="98"/>
        <v>36-й год 6-й мес</v>
      </c>
      <c r="D435" s="85">
        <f t="shared" si="99"/>
        <v>59353</v>
      </c>
      <c r="E435" s="86">
        <f t="shared" si="100"/>
        <v>0</v>
      </c>
      <c r="F435" s="87">
        <f t="shared" si="101"/>
        <v>0</v>
      </c>
      <c r="G435" s="87">
        <f t="shared" si="105"/>
        <v>0</v>
      </c>
      <c r="H435" s="88">
        <f t="shared" si="102"/>
        <v>0</v>
      </c>
      <c r="I435" s="86">
        <f t="shared" si="106"/>
        <v>0</v>
      </c>
      <c r="J435" s="87">
        <f t="shared" si="107"/>
        <v>0</v>
      </c>
      <c r="K435" s="87">
        <f t="shared" si="108"/>
        <v>0</v>
      </c>
      <c r="L435" s="88">
        <f t="shared" si="109"/>
        <v>0</v>
      </c>
      <c r="M435" s="82"/>
      <c r="N435" s="83"/>
      <c r="O435" s="73">
        <f t="shared" si="103"/>
        <v>202</v>
      </c>
      <c r="P435" s="63">
        <f t="shared" si="110"/>
        <v>-108.96712328767123</v>
      </c>
      <c r="Q435" s="64">
        <f t="shared" si="104"/>
        <v>0</v>
      </c>
    </row>
    <row r="436" spans="1:17" hidden="1" x14ac:dyDescent="0.2">
      <c r="A436" s="84">
        <v>427</v>
      </c>
      <c r="B436" s="58" t="str">
        <f t="shared" si="98"/>
        <v>36-й год 7-й мес</v>
      </c>
      <c r="D436" s="85">
        <f t="shared" si="99"/>
        <v>59384</v>
      </c>
      <c r="E436" s="86">
        <f t="shared" si="100"/>
        <v>0</v>
      </c>
      <c r="F436" s="87">
        <f t="shared" si="101"/>
        <v>0</v>
      </c>
      <c r="G436" s="87">
        <f t="shared" si="105"/>
        <v>0</v>
      </c>
      <c r="H436" s="88">
        <f t="shared" si="102"/>
        <v>0</v>
      </c>
      <c r="I436" s="86">
        <f t="shared" si="106"/>
        <v>0</v>
      </c>
      <c r="J436" s="87">
        <f t="shared" si="107"/>
        <v>0</v>
      </c>
      <c r="K436" s="87">
        <f t="shared" si="108"/>
        <v>0</v>
      </c>
      <c r="L436" s="88">
        <f t="shared" si="109"/>
        <v>0</v>
      </c>
      <c r="M436" s="82"/>
      <c r="N436" s="83"/>
      <c r="O436" s="73">
        <f t="shared" si="103"/>
        <v>202</v>
      </c>
      <c r="P436" s="63">
        <f t="shared" si="110"/>
        <v>-108.96712328767123</v>
      </c>
      <c r="Q436" s="64">
        <f t="shared" si="104"/>
        <v>0</v>
      </c>
    </row>
    <row r="437" spans="1:17" hidden="1" x14ac:dyDescent="0.2">
      <c r="A437" s="84">
        <v>428</v>
      </c>
      <c r="B437" s="58" t="str">
        <f t="shared" si="98"/>
        <v>36-й год 8-й мес</v>
      </c>
      <c r="D437" s="85">
        <f t="shared" si="99"/>
        <v>59415</v>
      </c>
      <c r="E437" s="86">
        <f t="shared" si="100"/>
        <v>0</v>
      </c>
      <c r="F437" s="87">
        <f t="shared" si="101"/>
        <v>0</v>
      </c>
      <c r="G437" s="87">
        <f t="shared" si="105"/>
        <v>0</v>
      </c>
      <c r="H437" s="88">
        <f t="shared" si="102"/>
        <v>0</v>
      </c>
      <c r="I437" s="86">
        <f t="shared" si="106"/>
        <v>0</v>
      </c>
      <c r="J437" s="87">
        <f t="shared" si="107"/>
        <v>0</v>
      </c>
      <c r="K437" s="87">
        <f t="shared" si="108"/>
        <v>0</v>
      </c>
      <c r="L437" s="88">
        <f t="shared" si="109"/>
        <v>0</v>
      </c>
      <c r="M437" s="82"/>
      <c r="N437" s="83"/>
      <c r="O437" s="73">
        <f t="shared" si="103"/>
        <v>202</v>
      </c>
      <c r="P437" s="63">
        <f t="shared" si="110"/>
        <v>-108.96712328767123</v>
      </c>
      <c r="Q437" s="64">
        <f t="shared" si="104"/>
        <v>0</v>
      </c>
    </row>
    <row r="438" spans="1:17" hidden="1" x14ac:dyDescent="0.2">
      <c r="A438" s="84">
        <v>429</v>
      </c>
      <c r="B438" s="58" t="str">
        <f t="shared" si="98"/>
        <v>36-й год 9-й мес</v>
      </c>
      <c r="D438" s="85">
        <f t="shared" si="99"/>
        <v>59445</v>
      </c>
      <c r="E438" s="86">
        <f t="shared" si="100"/>
        <v>0</v>
      </c>
      <c r="F438" s="87">
        <f t="shared" si="101"/>
        <v>0</v>
      </c>
      <c r="G438" s="87">
        <f t="shared" si="105"/>
        <v>0</v>
      </c>
      <c r="H438" s="88">
        <f t="shared" si="102"/>
        <v>0</v>
      </c>
      <c r="I438" s="86">
        <f t="shared" ref="I438:I457" si="111">J438+K438</f>
        <v>0</v>
      </c>
      <c r="J438" s="87">
        <f t="shared" ref="J438:J458" si="112">IF($N$3/$N$5&lt;L437,$N$3/$N$5,L437)</f>
        <v>0</v>
      </c>
      <c r="K438" s="87">
        <f t="shared" ref="K438:K458" si="113">L437*$N$4/12/100</f>
        <v>0</v>
      </c>
      <c r="L438" s="88">
        <f t="shared" ref="L438:L458" si="114">L437-J438-M438-N438</f>
        <v>0</v>
      </c>
      <c r="M438" s="82"/>
      <c r="N438" s="83"/>
      <c r="O438" s="73">
        <f t="shared" si="103"/>
        <v>202</v>
      </c>
      <c r="P438" s="63">
        <f t="shared" si="110"/>
        <v>-108.96712328767123</v>
      </c>
      <c r="Q438" s="64">
        <f t="shared" si="104"/>
        <v>0</v>
      </c>
    </row>
    <row r="439" spans="1:17" hidden="1" x14ac:dyDescent="0.2">
      <c r="A439" s="84">
        <v>430</v>
      </c>
      <c r="B439" s="58" t="str">
        <f t="shared" si="98"/>
        <v>36-й год 10-й мес</v>
      </c>
      <c r="D439" s="85">
        <f t="shared" si="99"/>
        <v>59476</v>
      </c>
      <c r="E439" s="86">
        <f t="shared" si="100"/>
        <v>0</v>
      </c>
      <c r="F439" s="87">
        <f t="shared" si="101"/>
        <v>0</v>
      </c>
      <c r="G439" s="87">
        <f t="shared" si="105"/>
        <v>0</v>
      </c>
      <c r="H439" s="88">
        <f t="shared" si="102"/>
        <v>0</v>
      </c>
      <c r="I439" s="86">
        <f t="shared" si="111"/>
        <v>0</v>
      </c>
      <c r="J439" s="87">
        <f t="shared" si="112"/>
        <v>0</v>
      </c>
      <c r="K439" s="87">
        <f t="shared" si="113"/>
        <v>0</v>
      </c>
      <c r="L439" s="88">
        <f t="shared" si="114"/>
        <v>0</v>
      </c>
      <c r="M439" s="82"/>
      <c r="N439" s="83"/>
      <c r="O439" s="73">
        <f t="shared" si="103"/>
        <v>202</v>
      </c>
      <c r="P439" s="63">
        <f t="shared" si="110"/>
        <v>-108.96712328767123</v>
      </c>
      <c r="Q439" s="64">
        <f t="shared" si="104"/>
        <v>0</v>
      </c>
    </row>
    <row r="440" spans="1:17" hidden="1" x14ac:dyDescent="0.2">
      <c r="A440" s="84">
        <v>431</v>
      </c>
      <c r="B440" s="58" t="str">
        <f t="shared" si="98"/>
        <v>36-й год 11-й мес</v>
      </c>
      <c r="D440" s="85">
        <f t="shared" si="99"/>
        <v>59506</v>
      </c>
      <c r="E440" s="86">
        <f t="shared" si="100"/>
        <v>0</v>
      </c>
      <c r="F440" s="87">
        <f t="shared" si="101"/>
        <v>0</v>
      </c>
      <c r="G440" s="87">
        <f t="shared" si="105"/>
        <v>0</v>
      </c>
      <c r="H440" s="88">
        <f t="shared" si="102"/>
        <v>0</v>
      </c>
      <c r="I440" s="86">
        <f t="shared" si="111"/>
        <v>0</v>
      </c>
      <c r="J440" s="87">
        <f t="shared" si="112"/>
        <v>0</v>
      </c>
      <c r="K440" s="87">
        <f t="shared" si="113"/>
        <v>0</v>
      </c>
      <c r="L440" s="88">
        <f t="shared" si="114"/>
        <v>0</v>
      </c>
      <c r="M440" s="82"/>
      <c r="N440" s="83"/>
      <c r="O440" s="73">
        <f t="shared" si="103"/>
        <v>202</v>
      </c>
      <c r="P440" s="63">
        <f t="shared" si="110"/>
        <v>-108.96712328767123</v>
      </c>
      <c r="Q440" s="64">
        <f t="shared" si="104"/>
        <v>0</v>
      </c>
    </row>
    <row r="441" spans="1:17" hidden="1" x14ac:dyDescent="0.2">
      <c r="A441" s="81">
        <v>432</v>
      </c>
      <c r="B441" s="58" t="str">
        <f t="shared" si="98"/>
        <v>36-й год 12-й мес</v>
      </c>
      <c r="D441" s="85">
        <f t="shared" si="99"/>
        <v>59537</v>
      </c>
      <c r="E441" s="86">
        <f t="shared" si="100"/>
        <v>0</v>
      </c>
      <c r="F441" s="89">
        <f t="shared" si="101"/>
        <v>0</v>
      </c>
      <c r="G441" s="87">
        <f t="shared" si="105"/>
        <v>0</v>
      </c>
      <c r="H441" s="90">
        <f t="shared" si="102"/>
        <v>0</v>
      </c>
      <c r="I441" s="86">
        <f t="shared" si="111"/>
        <v>0</v>
      </c>
      <c r="J441" s="89">
        <f t="shared" si="112"/>
        <v>0</v>
      </c>
      <c r="K441" s="87">
        <f t="shared" si="113"/>
        <v>0</v>
      </c>
      <c r="L441" s="90">
        <f t="shared" si="114"/>
        <v>0</v>
      </c>
      <c r="M441" s="91"/>
      <c r="N441" s="92"/>
      <c r="O441" s="73">
        <f t="shared" si="103"/>
        <v>202</v>
      </c>
      <c r="P441" s="63">
        <f t="shared" si="110"/>
        <v>-108.96712328767123</v>
      </c>
      <c r="Q441" s="64">
        <f t="shared" si="104"/>
        <v>0</v>
      </c>
    </row>
    <row r="442" spans="1:17" hidden="1" x14ac:dyDescent="0.2">
      <c r="A442" s="93">
        <v>433</v>
      </c>
      <c r="B442" s="58" t="str">
        <f t="shared" si="98"/>
        <v>37-й год 1-й мес</v>
      </c>
      <c r="D442" s="85">
        <f t="shared" si="99"/>
        <v>59568</v>
      </c>
      <c r="E442" s="86">
        <f t="shared" si="100"/>
        <v>0</v>
      </c>
      <c r="F442" s="87">
        <f t="shared" si="101"/>
        <v>0</v>
      </c>
      <c r="G442" s="87">
        <f t="shared" si="105"/>
        <v>0</v>
      </c>
      <c r="H442" s="88">
        <f t="shared" si="102"/>
        <v>0</v>
      </c>
      <c r="I442" s="86">
        <f t="shared" si="111"/>
        <v>0</v>
      </c>
      <c r="J442" s="87">
        <f t="shared" si="112"/>
        <v>0</v>
      </c>
      <c r="K442" s="87">
        <f t="shared" si="113"/>
        <v>0</v>
      </c>
      <c r="L442" s="88">
        <f t="shared" si="114"/>
        <v>0</v>
      </c>
      <c r="M442" s="82"/>
      <c r="N442" s="83"/>
      <c r="O442" s="73">
        <f t="shared" si="103"/>
        <v>202</v>
      </c>
      <c r="P442" s="63">
        <f t="shared" si="110"/>
        <v>-108.96712328767123</v>
      </c>
      <c r="Q442" s="64">
        <f t="shared" si="104"/>
        <v>0</v>
      </c>
    </row>
    <row r="443" spans="1:17" hidden="1" x14ac:dyDescent="0.2">
      <c r="A443" s="93">
        <v>434</v>
      </c>
      <c r="B443" s="58" t="str">
        <f t="shared" si="98"/>
        <v>37-й год 2-й мес</v>
      </c>
      <c r="D443" s="85">
        <f t="shared" si="99"/>
        <v>59596</v>
      </c>
      <c r="E443" s="86">
        <f t="shared" si="100"/>
        <v>0</v>
      </c>
      <c r="F443" s="87">
        <f t="shared" si="101"/>
        <v>0</v>
      </c>
      <c r="G443" s="87">
        <f t="shared" si="105"/>
        <v>0</v>
      </c>
      <c r="H443" s="88">
        <f t="shared" si="102"/>
        <v>0</v>
      </c>
      <c r="I443" s="86">
        <f t="shared" si="111"/>
        <v>0</v>
      </c>
      <c r="J443" s="87">
        <f t="shared" si="112"/>
        <v>0</v>
      </c>
      <c r="K443" s="87">
        <f t="shared" si="113"/>
        <v>0</v>
      </c>
      <c r="L443" s="88">
        <f t="shared" si="114"/>
        <v>0</v>
      </c>
      <c r="M443" s="82"/>
      <c r="N443" s="83"/>
      <c r="O443" s="73">
        <f t="shared" si="103"/>
        <v>202</v>
      </c>
      <c r="P443" s="63">
        <f t="shared" si="110"/>
        <v>-108.96712328767123</v>
      </c>
      <c r="Q443" s="64">
        <f t="shared" si="104"/>
        <v>0</v>
      </c>
    </row>
    <row r="444" spans="1:17" hidden="1" x14ac:dyDescent="0.2">
      <c r="A444" s="93">
        <v>435</v>
      </c>
      <c r="B444" s="58" t="str">
        <f t="shared" si="98"/>
        <v>37-й год 3-й мес</v>
      </c>
      <c r="D444" s="85">
        <f t="shared" si="99"/>
        <v>59627</v>
      </c>
      <c r="E444" s="86">
        <f t="shared" si="100"/>
        <v>0</v>
      </c>
      <c r="F444" s="87">
        <f t="shared" si="101"/>
        <v>0</v>
      </c>
      <c r="G444" s="87">
        <f t="shared" si="105"/>
        <v>0</v>
      </c>
      <c r="H444" s="88">
        <f t="shared" si="102"/>
        <v>0</v>
      </c>
      <c r="I444" s="86">
        <f t="shared" si="111"/>
        <v>0</v>
      </c>
      <c r="J444" s="87">
        <f t="shared" si="112"/>
        <v>0</v>
      </c>
      <c r="K444" s="87">
        <f t="shared" si="113"/>
        <v>0</v>
      </c>
      <c r="L444" s="88">
        <f t="shared" si="114"/>
        <v>0</v>
      </c>
      <c r="M444" s="82"/>
      <c r="N444" s="83"/>
      <c r="O444" s="73">
        <f t="shared" si="103"/>
        <v>202</v>
      </c>
      <c r="P444" s="63">
        <f t="shared" si="110"/>
        <v>-108.96712328767123</v>
      </c>
      <c r="Q444" s="64">
        <f t="shared" si="104"/>
        <v>0</v>
      </c>
    </row>
    <row r="445" spans="1:17" hidden="1" x14ac:dyDescent="0.2">
      <c r="A445" s="93">
        <v>436</v>
      </c>
      <c r="B445" s="58" t="str">
        <f t="shared" si="98"/>
        <v>37-й год 4-й мес</v>
      </c>
      <c r="D445" s="85">
        <f t="shared" si="99"/>
        <v>59657</v>
      </c>
      <c r="E445" s="86">
        <f t="shared" si="100"/>
        <v>0</v>
      </c>
      <c r="F445" s="87">
        <f t="shared" si="101"/>
        <v>0</v>
      </c>
      <c r="G445" s="87">
        <f t="shared" si="105"/>
        <v>0</v>
      </c>
      <c r="H445" s="88">
        <f t="shared" si="102"/>
        <v>0</v>
      </c>
      <c r="I445" s="86">
        <f t="shared" si="111"/>
        <v>0</v>
      </c>
      <c r="J445" s="87">
        <f t="shared" si="112"/>
        <v>0</v>
      </c>
      <c r="K445" s="87">
        <f t="shared" si="113"/>
        <v>0</v>
      </c>
      <c r="L445" s="88">
        <f t="shared" si="114"/>
        <v>0</v>
      </c>
      <c r="M445" s="82"/>
      <c r="N445" s="83"/>
      <c r="O445" s="73">
        <f t="shared" si="103"/>
        <v>202</v>
      </c>
      <c r="P445" s="63">
        <f t="shared" si="110"/>
        <v>-108.96712328767123</v>
      </c>
      <c r="Q445" s="64">
        <f t="shared" si="104"/>
        <v>0</v>
      </c>
    </row>
    <row r="446" spans="1:17" hidden="1" x14ac:dyDescent="0.2">
      <c r="A446" s="93">
        <v>437</v>
      </c>
      <c r="B446" s="58" t="str">
        <f t="shared" si="98"/>
        <v>37-й год 5-й мес</v>
      </c>
      <c r="D446" s="85">
        <f t="shared" si="99"/>
        <v>59688</v>
      </c>
      <c r="E446" s="86">
        <f t="shared" si="100"/>
        <v>0</v>
      </c>
      <c r="F446" s="87">
        <f t="shared" si="101"/>
        <v>0</v>
      </c>
      <c r="G446" s="87">
        <f t="shared" si="105"/>
        <v>0</v>
      </c>
      <c r="H446" s="88">
        <f t="shared" si="102"/>
        <v>0</v>
      </c>
      <c r="I446" s="86">
        <f t="shared" si="111"/>
        <v>0</v>
      </c>
      <c r="J446" s="87">
        <f t="shared" si="112"/>
        <v>0</v>
      </c>
      <c r="K446" s="87">
        <f t="shared" si="113"/>
        <v>0</v>
      </c>
      <c r="L446" s="88">
        <f t="shared" si="114"/>
        <v>0</v>
      </c>
      <c r="M446" s="82"/>
      <c r="N446" s="83"/>
      <c r="O446" s="73">
        <f t="shared" si="103"/>
        <v>202</v>
      </c>
      <c r="P446" s="63">
        <f t="shared" si="110"/>
        <v>-108.96712328767123</v>
      </c>
      <c r="Q446" s="64">
        <f t="shared" si="104"/>
        <v>0</v>
      </c>
    </row>
    <row r="447" spans="1:17" hidden="1" x14ac:dyDescent="0.2">
      <c r="A447" s="93">
        <v>438</v>
      </c>
      <c r="B447" s="58" t="str">
        <f t="shared" si="98"/>
        <v>37-й год 6-й мес</v>
      </c>
      <c r="D447" s="85">
        <f t="shared" si="99"/>
        <v>59718</v>
      </c>
      <c r="E447" s="86">
        <f t="shared" si="100"/>
        <v>0</v>
      </c>
      <c r="F447" s="87">
        <f t="shared" si="101"/>
        <v>0</v>
      </c>
      <c r="G447" s="87">
        <f t="shared" si="105"/>
        <v>0</v>
      </c>
      <c r="H447" s="88">
        <f t="shared" si="102"/>
        <v>0</v>
      </c>
      <c r="I447" s="86">
        <f t="shared" si="111"/>
        <v>0</v>
      </c>
      <c r="J447" s="87">
        <f t="shared" si="112"/>
        <v>0</v>
      </c>
      <c r="K447" s="87">
        <f t="shared" si="113"/>
        <v>0</v>
      </c>
      <c r="L447" s="88">
        <f t="shared" si="114"/>
        <v>0</v>
      </c>
      <c r="M447" s="82"/>
      <c r="N447" s="83"/>
      <c r="O447" s="73">
        <f t="shared" si="103"/>
        <v>202</v>
      </c>
      <c r="P447" s="63">
        <f t="shared" si="110"/>
        <v>-108.96712328767123</v>
      </c>
      <c r="Q447" s="64">
        <f t="shared" si="104"/>
        <v>0</v>
      </c>
    </row>
    <row r="448" spans="1:17" hidden="1" x14ac:dyDescent="0.2">
      <c r="A448" s="93">
        <v>439</v>
      </c>
      <c r="B448" s="58" t="str">
        <f t="shared" si="98"/>
        <v>37-й год 7-й мес</v>
      </c>
      <c r="D448" s="85">
        <f t="shared" si="99"/>
        <v>59749</v>
      </c>
      <c r="E448" s="86">
        <f t="shared" si="100"/>
        <v>0</v>
      </c>
      <c r="F448" s="87">
        <f t="shared" si="101"/>
        <v>0</v>
      </c>
      <c r="G448" s="87">
        <f t="shared" si="105"/>
        <v>0</v>
      </c>
      <c r="H448" s="88">
        <f t="shared" si="102"/>
        <v>0</v>
      </c>
      <c r="I448" s="86">
        <f t="shared" si="111"/>
        <v>0</v>
      </c>
      <c r="J448" s="87">
        <f t="shared" si="112"/>
        <v>0</v>
      </c>
      <c r="K448" s="87">
        <f t="shared" si="113"/>
        <v>0</v>
      </c>
      <c r="L448" s="88">
        <f t="shared" si="114"/>
        <v>0</v>
      </c>
      <c r="M448" s="82"/>
      <c r="N448" s="83"/>
      <c r="O448" s="73">
        <f t="shared" si="103"/>
        <v>202</v>
      </c>
      <c r="P448" s="63">
        <f t="shared" si="110"/>
        <v>-108.96712328767123</v>
      </c>
      <c r="Q448" s="64">
        <f t="shared" si="104"/>
        <v>0</v>
      </c>
    </row>
    <row r="449" spans="1:17" hidden="1" x14ac:dyDescent="0.2">
      <c r="A449" s="93">
        <v>440</v>
      </c>
      <c r="B449" s="58" t="str">
        <f t="shared" si="98"/>
        <v>37-й год 8-й мес</v>
      </c>
      <c r="D449" s="85">
        <f t="shared" si="99"/>
        <v>59780</v>
      </c>
      <c r="E449" s="86">
        <f t="shared" si="100"/>
        <v>0</v>
      </c>
      <c r="F449" s="87">
        <f t="shared" si="101"/>
        <v>0</v>
      </c>
      <c r="G449" s="87">
        <f t="shared" si="105"/>
        <v>0</v>
      </c>
      <c r="H449" s="88">
        <f t="shared" si="102"/>
        <v>0</v>
      </c>
      <c r="I449" s="86">
        <f t="shared" si="111"/>
        <v>0</v>
      </c>
      <c r="J449" s="87">
        <f t="shared" si="112"/>
        <v>0</v>
      </c>
      <c r="K449" s="87">
        <f t="shared" si="113"/>
        <v>0</v>
      </c>
      <c r="L449" s="88">
        <f t="shared" si="114"/>
        <v>0</v>
      </c>
      <c r="M449" s="82"/>
      <c r="N449" s="83"/>
      <c r="O449" s="73">
        <f t="shared" si="103"/>
        <v>202</v>
      </c>
      <c r="P449" s="63">
        <f t="shared" si="110"/>
        <v>-108.96712328767123</v>
      </c>
      <c r="Q449" s="64">
        <f t="shared" si="104"/>
        <v>0</v>
      </c>
    </row>
    <row r="450" spans="1:17" hidden="1" x14ac:dyDescent="0.2">
      <c r="A450" s="93">
        <v>441</v>
      </c>
      <c r="B450" s="58" t="str">
        <f t="shared" si="98"/>
        <v>37-й год 9-й мес</v>
      </c>
      <c r="D450" s="85">
        <f t="shared" si="99"/>
        <v>59810</v>
      </c>
      <c r="E450" s="86">
        <f t="shared" si="100"/>
        <v>0</v>
      </c>
      <c r="F450" s="87">
        <f t="shared" si="101"/>
        <v>0</v>
      </c>
      <c r="G450" s="87">
        <f t="shared" si="105"/>
        <v>0</v>
      </c>
      <c r="H450" s="88">
        <f t="shared" si="102"/>
        <v>0</v>
      </c>
      <c r="I450" s="86">
        <f t="shared" si="111"/>
        <v>0</v>
      </c>
      <c r="J450" s="87">
        <f t="shared" si="112"/>
        <v>0</v>
      </c>
      <c r="K450" s="87">
        <f t="shared" si="113"/>
        <v>0</v>
      </c>
      <c r="L450" s="88">
        <f t="shared" si="114"/>
        <v>0</v>
      </c>
      <c r="M450" s="82"/>
      <c r="N450" s="83"/>
      <c r="O450" s="73">
        <f t="shared" si="103"/>
        <v>202</v>
      </c>
      <c r="P450" s="63">
        <f t="shared" si="110"/>
        <v>-108.96712328767123</v>
      </c>
      <c r="Q450" s="64">
        <f t="shared" si="104"/>
        <v>0</v>
      </c>
    </row>
    <row r="451" spans="1:17" hidden="1" x14ac:dyDescent="0.2">
      <c r="A451" s="93">
        <v>442</v>
      </c>
      <c r="B451" s="58" t="str">
        <f t="shared" si="98"/>
        <v>37-й год 10-й мес</v>
      </c>
      <c r="D451" s="85">
        <f t="shared" si="99"/>
        <v>59841</v>
      </c>
      <c r="E451" s="86">
        <f t="shared" si="100"/>
        <v>0</v>
      </c>
      <c r="F451" s="87">
        <f t="shared" si="101"/>
        <v>0</v>
      </c>
      <c r="G451" s="87">
        <f t="shared" si="105"/>
        <v>0</v>
      </c>
      <c r="H451" s="88">
        <f t="shared" si="102"/>
        <v>0</v>
      </c>
      <c r="I451" s="86">
        <f t="shared" si="111"/>
        <v>0</v>
      </c>
      <c r="J451" s="87">
        <f t="shared" si="112"/>
        <v>0</v>
      </c>
      <c r="K451" s="87">
        <f t="shared" si="113"/>
        <v>0</v>
      </c>
      <c r="L451" s="88">
        <f t="shared" si="114"/>
        <v>0</v>
      </c>
      <c r="M451" s="82"/>
      <c r="N451" s="83"/>
      <c r="O451" s="73">
        <f t="shared" si="103"/>
        <v>202</v>
      </c>
      <c r="P451" s="63">
        <f t="shared" si="110"/>
        <v>-108.96712328767123</v>
      </c>
      <c r="Q451" s="64">
        <f t="shared" si="104"/>
        <v>0</v>
      </c>
    </row>
    <row r="452" spans="1:17" hidden="1" x14ac:dyDescent="0.2">
      <c r="A452" s="93">
        <v>443</v>
      </c>
      <c r="B452" s="58" t="str">
        <f t="shared" si="98"/>
        <v>37-й год 11-й мес</v>
      </c>
      <c r="D452" s="85">
        <f t="shared" si="99"/>
        <v>59871</v>
      </c>
      <c r="E452" s="86">
        <f t="shared" si="100"/>
        <v>0</v>
      </c>
      <c r="F452" s="87">
        <f t="shared" si="101"/>
        <v>0</v>
      </c>
      <c r="G452" s="87">
        <f t="shared" si="105"/>
        <v>0</v>
      </c>
      <c r="H452" s="88">
        <f t="shared" si="102"/>
        <v>0</v>
      </c>
      <c r="I452" s="86">
        <f t="shared" si="111"/>
        <v>0</v>
      </c>
      <c r="J452" s="87">
        <f t="shared" si="112"/>
        <v>0</v>
      </c>
      <c r="K452" s="87">
        <f t="shared" si="113"/>
        <v>0</v>
      </c>
      <c r="L452" s="88">
        <f t="shared" si="114"/>
        <v>0</v>
      </c>
      <c r="M452" s="82"/>
      <c r="N452" s="83"/>
      <c r="O452" s="73">
        <f t="shared" si="103"/>
        <v>202</v>
      </c>
      <c r="P452" s="63">
        <f t="shared" si="110"/>
        <v>-108.96712328767123</v>
      </c>
      <c r="Q452" s="64">
        <f t="shared" si="104"/>
        <v>0</v>
      </c>
    </row>
    <row r="453" spans="1:17" hidden="1" x14ac:dyDescent="0.2">
      <c r="A453" s="93">
        <v>444</v>
      </c>
      <c r="B453" s="58" t="str">
        <f t="shared" si="98"/>
        <v>37-й год 12-й мес</v>
      </c>
      <c r="D453" s="85">
        <f t="shared" si="99"/>
        <v>59902</v>
      </c>
      <c r="E453" s="86">
        <f t="shared" si="100"/>
        <v>0</v>
      </c>
      <c r="F453" s="87">
        <f t="shared" si="101"/>
        <v>0</v>
      </c>
      <c r="G453" s="87">
        <f t="shared" si="105"/>
        <v>0</v>
      </c>
      <c r="H453" s="88">
        <f t="shared" si="102"/>
        <v>0</v>
      </c>
      <c r="I453" s="86">
        <f t="shared" si="111"/>
        <v>0</v>
      </c>
      <c r="J453" s="87">
        <f t="shared" si="112"/>
        <v>0</v>
      </c>
      <c r="K453" s="87">
        <f t="shared" si="113"/>
        <v>0</v>
      </c>
      <c r="L453" s="88">
        <f t="shared" si="114"/>
        <v>0</v>
      </c>
      <c r="M453" s="82"/>
      <c r="N453" s="83"/>
      <c r="O453" s="73">
        <f t="shared" si="103"/>
        <v>202</v>
      </c>
      <c r="P453" s="63">
        <f t="shared" si="110"/>
        <v>-108.96712328767123</v>
      </c>
      <c r="Q453" s="64">
        <f t="shared" si="104"/>
        <v>0</v>
      </c>
    </row>
    <row r="454" spans="1:17" hidden="1" x14ac:dyDescent="0.2">
      <c r="A454" s="94">
        <v>445</v>
      </c>
      <c r="B454" s="58" t="str">
        <f t="shared" si="98"/>
        <v>38-й год 1-й мес</v>
      </c>
      <c r="D454" s="85">
        <f t="shared" si="99"/>
        <v>59933</v>
      </c>
      <c r="E454" s="86">
        <f t="shared" si="100"/>
        <v>0</v>
      </c>
      <c r="F454" s="95">
        <f t="shared" si="101"/>
        <v>0</v>
      </c>
      <c r="G454" s="87">
        <f t="shared" si="105"/>
        <v>0</v>
      </c>
      <c r="H454" s="96">
        <f t="shared" si="102"/>
        <v>0</v>
      </c>
      <c r="I454" s="86">
        <f t="shared" si="111"/>
        <v>0</v>
      </c>
      <c r="J454" s="95">
        <f t="shared" si="112"/>
        <v>0</v>
      </c>
      <c r="K454" s="87">
        <f t="shared" si="113"/>
        <v>0</v>
      </c>
      <c r="L454" s="96">
        <f t="shared" si="114"/>
        <v>0</v>
      </c>
      <c r="M454" s="97"/>
      <c r="N454" s="98"/>
      <c r="O454" s="73">
        <f t="shared" si="103"/>
        <v>202</v>
      </c>
      <c r="P454" s="63">
        <f t="shared" si="110"/>
        <v>-108.96712328767123</v>
      </c>
      <c r="Q454" s="64">
        <f t="shared" si="104"/>
        <v>0</v>
      </c>
    </row>
    <row r="455" spans="1:17" hidden="1" x14ac:dyDescent="0.2">
      <c r="A455" s="84">
        <v>446</v>
      </c>
      <c r="B455" s="58" t="str">
        <f t="shared" si="98"/>
        <v>38-й год 2-й мес</v>
      </c>
      <c r="D455" s="85">
        <f t="shared" si="99"/>
        <v>59962</v>
      </c>
      <c r="E455" s="86">
        <f t="shared" si="100"/>
        <v>0</v>
      </c>
      <c r="F455" s="87">
        <f t="shared" si="101"/>
        <v>0</v>
      </c>
      <c r="G455" s="87">
        <f t="shared" si="105"/>
        <v>0</v>
      </c>
      <c r="H455" s="88">
        <f t="shared" si="102"/>
        <v>0</v>
      </c>
      <c r="I455" s="86">
        <f t="shared" si="111"/>
        <v>0</v>
      </c>
      <c r="J455" s="87">
        <f t="shared" si="112"/>
        <v>0</v>
      </c>
      <c r="K455" s="87">
        <f t="shared" si="113"/>
        <v>0</v>
      </c>
      <c r="L455" s="88">
        <f t="shared" si="114"/>
        <v>0</v>
      </c>
      <c r="M455" s="82"/>
      <c r="N455" s="83"/>
      <c r="O455" s="73">
        <f t="shared" si="103"/>
        <v>202</v>
      </c>
      <c r="P455" s="63">
        <f t="shared" si="110"/>
        <v>-108.96712328767123</v>
      </c>
      <c r="Q455" s="64">
        <f t="shared" si="104"/>
        <v>0</v>
      </c>
    </row>
    <row r="456" spans="1:17" hidden="1" x14ac:dyDescent="0.2">
      <c r="A456" s="84">
        <v>447</v>
      </c>
      <c r="B456" s="58" t="str">
        <f t="shared" si="98"/>
        <v>38-й год 3-й мес</v>
      </c>
      <c r="D456" s="85">
        <f t="shared" si="99"/>
        <v>59993</v>
      </c>
      <c r="E456" s="86">
        <f t="shared" si="100"/>
        <v>0</v>
      </c>
      <c r="F456" s="87">
        <f t="shared" si="101"/>
        <v>0</v>
      </c>
      <c r="G456" s="87">
        <f t="shared" si="105"/>
        <v>0</v>
      </c>
      <c r="H456" s="88">
        <f t="shared" si="102"/>
        <v>0</v>
      </c>
      <c r="I456" s="86">
        <f t="shared" si="111"/>
        <v>0</v>
      </c>
      <c r="J456" s="87">
        <f t="shared" si="112"/>
        <v>0</v>
      </c>
      <c r="K456" s="87">
        <f t="shared" si="113"/>
        <v>0</v>
      </c>
      <c r="L456" s="88">
        <f t="shared" si="114"/>
        <v>0</v>
      </c>
      <c r="M456" s="82"/>
      <c r="N456" s="83"/>
      <c r="O456" s="73">
        <f t="shared" si="103"/>
        <v>202</v>
      </c>
      <c r="P456" s="63">
        <f t="shared" si="110"/>
        <v>-108.96712328767123</v>
      </c>
      <c r="Q456" s="64">
        <f t="shared" si="104"/>
        <v>0</v>
      </c>
    </row>
    <row r="457" spans="1:17" hidden="1" x14ac:dyDescent="0.2">
      <c r="A457" s="84">
        <v>448</v>
      </c>
      <c r="B457" s="58" t="str">
        <f t="shared" si="98"/>
        <v>38-й год 4-й мес</v>
      </c>
      <c r="D457" s="85">
        <f t="shared" si="99"/>
        <v>60023</v>
      </c>
      <c r="E457" s="86">
        <f t="shared" si="100"/>
        <v>0</v>
      </c>
      <c r="F457" s="87">
        <f t="shared" si="101"/>
        <v>0</v>
      </c>
      <c r="G457" s="87">
        <f t="shared" si="105"/>
        <v>0</v>
      </c>
      <c r="H457" s="88">
        <f t="shared" si="102"/>
        <v>0</v>
      </c>
      <c r="I457" s="86">
        <f t="shared" si="111"/>
        <v>0</v>
      </c>
      <c r="J457" s="87">
        <f t="shared" si="112"/>
        <v>0</v>
      </c>
      <c r="K457" s="87">
        <f t="shared" si="113"/>
        <v>0</v>
      </c>
      <c r="L457" s="88">
        <f t="shared" si="114"/>
        <v>0</v>
      </c>
      <c r="M457" s="82"/>
      <c r="N457" s="83"/>
      <c r="O457" s="73">
        <f t="shared" si="103"/>
        <v>202</v>
      </c>
      <c r="P457" s="63">
        <f t="shared" si="110"/>
        <v>-108.96712328767123</v>
      </c>
      <c r="Q457" s="64">
        <f t="shared" si="104"/>
        <v>0</v>
      </c>
    </row>
    <row r="458" spans="1:17" hidden="1" x14ac:dyDescent="0.2">
      <c r="A458" s="84">
        <v>449</v>
      </c>
      <c r="B458" s="58" t="str">
        <f t="shared" ref="B458:B521" si="115">CONCATENATE(INT((A458-1)/12)+1,"-й год ",A458-1-INT((A458-1)/12)*12+1,"-й мес")</f>
        <v>38-й год 5-й мес</v>
      </c>
      <c r="D458" s="85">
        <f t="shared" ref="D458:D521" si="116">DATE(YEAR(D457),MONTH(D457)+1,DAY(D457))</f>
        <v>60054</v>
      </c>
      <c r="E458" s="86">
        <f t="shared" ref="E458:E521" si="117">IF(Q458*$N$4/100/12/(1-(1+$N$4/100/12)^(-P458))&lt;H457,ROUNDUP(Q458*$N$4/100/12/(1-(1+$N$4/100/12)^(-P458)),0),H457+G458)</f>
        <v>0</v>
      </c>
      <c r="F458" s="87">
        <f t="shared" ref="F458:F521" si="118">E458-G458</f>
        <v>0</v>
      </c>
      <c r="G458" s="87">
        <f t="shared" si="105"/>
        <v>0</v>
      </c>
      <c r="H458" s="88">
        <f t="shared" ref="H458:H521" si="119">H457-F458-M458-N458</f>
        <v>0</v>
      </c>
      <c r="I458" s="86">
        <f t="shared" ref="I458:I521" si="120">J458+K458</f>
        <v>0</v>
      </c>
      <c r="J458" s="87">
        <f t="shared" si="112"/>
        <v>0</v>
      </c>
      <c r="K458" s="87">
        <f t="shared" si="113"/>
        <v>0</v>
      </c>
      <c r="L458" s="88">
        <f t="shared" si="114"/>
        <v>0</v>
      </c>
      <c r="M458" s="82"/>
      <c r="N458" s="83"/>
      <c r="O458" s="73">
        <f t="shared" ref="O458:O521" si="121">IF(ISBLANK(M457),VALUE(O457),ROW(M457))</f>
        <v>202</v>
      </c>
      <c r="P458" s="63">
        <f t="shared" si="110"/>
        <v>-108.96712328767123</v>
      </c>
      <c r="Q458" s="64">
        <f t="shared" ref="Q458:Q521" si="122">INDEX(H:H,O458,1)</f>
        <v>0</v>
      </c>
    </row>
    <row r="459" spans="1:17" hidden="1" x14ac:dyDescent="0.2">
      <c r="A459" s="84">
        <v>450</v>
      </c>
      <c r="B459" s="58" t="str">
        <f t="shared" si="115"/>
        <v>38-й год 6-й мес</v>
      </c>
      <c r="D459" s="85">
        <f t="shared" si="116"/>
        <v>60084</v>
      </c>
      <c r="E459" s="86">
        <f t="shared" si="117"/>
        <v>0</v>
      </c>
      <c r="F459" s="87">
        <f t="shared" si="118"/>
        <v>0</v>
      </c>
      <c r="G459" s="87">
        <f t="shared" ref="G459:G522" si="123">H458*$N$4*(D459-D458)/(DATE(YEAR(D459)+1,1,1)-DATE(YEAR(D459),1,1))/100</f>
        <v>0</v>
      </c>
      <c r="H459" s="88">
        <f t="shared" si="119"/>
        <v>0</v>
      </c>
      <c r="I459" s="86">
        <f t="shared" si="120"/>
        <v>0</v>
      </c>
      <c r="J459" s="87">
        <f t="shared" ref="J459:J522" si="124">IF($N$3/$N$5&lt;L458,$N$3/$N$5,L458)</f>
        <v>0</v>
      </c>
      <c r="K459" s="87">
        <f t="shared" ref="K459:K522" si="125">L458*$N$4/12/100</f>
        <v>0</v>
      </c>
      <c r="L459" s="88">
        <f t="shared" ref="L459:L522" si="126">L458-J459-M459-N459</f>
        <v>0</v>
      </c>
      <c r="M459" s="82"/>
      <c r="N459" s="83"/>
      <c r="O459" s="73">
        <f t="shared" si="121"/>
        <v>202</v>
      </c>
      <c r="P459" s="63">
        <f t="shared" ref="P459:P522" si="127">P458+O458-O459</f>
        <v>-108.96712328767123</v>
      </c>
      <c r="Q459" s="64">
        <f t="shared" si="122"/>
        <v>0</v>
      </c>
    </row>
    <row r="460" spans="1:17" hidden="1" x14ac:dyDescent="0.2">
      <c r="A460" s="84">
        <v>451</v>
      </c>
      <c r="B460" s="58" t="str">
        <f t="shared" si="115"/>
        <v>38-й год 7-й мес</v>
      </c>
      <c r="D460" s="85">
        <f t="shared" si="116"/>
        <v>60115</v>
      </c>
      <c r="E460" s="86">
        <f t="shared" si="117"/>
        <v>0</v>
      </c>
      <c r="F460" s="87">
        <f t="shared" si="118"/>
        <v>0</v>
      </c>
      <c r="G460" s="87">
        <f t="shared" si="123"/>
        <v>0</v>
      </c>
      <c r="H460" s="88">
        <f t="shared" si="119"/>
        <v>0</v>
      </c>
      <c r="I460" s="86">
        <f t="shared" si="120"/>
        <v>0</v>
      </c>
      <c r="J460" s="87">
        <f t="shared" si="124"/>
        <v>0</v>
      </c>
      <c r="K460" s="87">
        <f t="shared" si="125"/>
        <v>0</v>
      </c>
      <c r="L460" s="88">
        <f t="shared" si="126"/>
        <v>0</v>
      </c>
      <c r="M460" s="82"/>
      <c r="N460" s="83"/>
      <c r="O460" s="73">
        <f t="shared" si="121"/>
        <v>202</v>
      </c>
      <c r="P460" s="63">
        <f t="shared" si="127"/>
        <v>-108.96712328767123</v>
      </c>
      <c r="Q460" s="64">
        <f t="shared" si="122"/>
        <v>0</v>
      </c>
    </row>
    <row r="461" spans="1:17" hidden="1" x14ac:dyDescent="0.2">
      <c r="A461" s="84">
        <v>452</v>
      </c>
      <c r="B461" s="58" t="str">
        <f t="shared" si="115"/>
        <v>38-й год 8-й мес</v>
      </c>
      <c r="D461" s="85">
        <f t="shared" si="116"/>
        <v>60146</v>
      </c>
      <c r="E461" s="86">
        <f t="shared" si="117"/>
        <v>0</v>
      </c>
      <c r="F461" s="87">
        <f t="shared" si="118"/>
        <v>0</v>
      </c>
      <c r="G461" s="87">
        <f t="shared" si="123"/>
        <v>0</v>
      </c>
      <c r="H461" s="88">
        <f t="shared" si="119"/>
        <v>0</v>
      </c>
      <c r="I461" s="86">
        <f t="shared" si="120"/>
        <v>0</v>
      </c>
      <c r="J461" s="87">
        <f t="shared" si="124"/>
        <v>0</v>
      </c>
      <c r="K461" s="87">
        <f t="shared" si="125"/>
        <v>0</v>
      </c>
      <c r="L461" s="88">
        <f t="shared" si="126"/>
        <v>0</v>
      </c>
      <c r="M461" s="82"/>
      <c r="N461" s="83"/>
      <c r="O461" s="73">
        <f t="shared" si="121"/>
        <v>202</v>
      </c>
      <c r="P461" s="63">
        <f t="shared" si="127"/>
        <v>-108.96712328767123</v>
      </c>
      <c r="Q461" s="64">
        <f t="shared" si="122"/>
        <v>0</v>
      </c>
    </row>
    <row r="462" spans="1:17" hidden="1" x14ac:dyDescent="0.2">
      <c r="A462" s="84">
        <v>453</v>
      </c>
      <c r="B462" s="58" t="str">
        <f t="shared" si="115"/>
        <v>38-й год 9-й мес</v>
      </c>
      <c r="D462" s="85">
        <f t="shared" si="116"/>
        <v>60176</v>
      </c>
      <c r="E462" s="86">
        <f t="shared" si="117"/>
        <v>0</v>
      </c>
      <c r="F462" s="87">
        <f t="shared" si="118"/>
        <v>0</v>
      </c>
      <c r="G462" s="87">
        <f t="shared" si="123"/>
        <v>0</v>
      </c>
      <c r="H462" s="88">
        <f t="shared" si="119"/>
        <v>0</v>
      </c>
      <c r="I462" s="86">
        <f t="shared" si="120"/>
        <v>0</v>
      </c>
      <c r="J462" s="87">
        <f t="shared" si="124"/>
        <v>0</v>
      </c>
      <c r="K462" s="87">
        <f t="shared" si="125"/>
        <v>0</v>
      </c>
      <c r="L462" s="88">
        <f t="shared" si="126"/>
        <v>0</v>
      </c>
      <c r="M462" s="82"/>
      <c r="N462" s="83"/>
      <c r="O462" s="73">
        <f t="shared" si="121"/>
        <v>202</v>
      </c>
      <c r="P462" s="63">
        <f t="shared" si="127"/>
        <v>-108.96712328767123</v>
      </c>
      <c r="Q462" s="64">
        <f t="shared" si="122"/>
        <v>0</v>
      </c>
    </row>
    <row r="463" spans="1:17" hidden="1" x14ac:dyDescent="0.2">
      <c r="A463" s="84">
        <v>454</v>
      </c>
      <c r="B463" s="58" t="str">
        <f t="shared" si="115"/>
        <v>38-й год 10-й мес</v>
      </c>
      <c r="D463" s="85">
        <f t="shared" si="116"/>
        <v>60207</v>
      </c>
      <c r="E463" s="86">
        <f t="shared" si="117"/>
        <v>0</v>
      </c>
      <c r="F463" s="87">
        <f t="shared" si="118"/>
        <v>0</v>
      </c>
      <c r="G463" s="87">
        <f t="shared" si="123"/>
        <v>0</v>
      </c>
      <c r="H463" s="88">
        <f t="shared" si="119"/>
        <v>0</v>
      </c>
      <c r="I463" s="86">
        <f t="shared" si="120"/>
        <v>0</v>
      </c>
      <c r="J463" s="87">
        <f t="shared" si="124"/>
        <v>0</v>
      </c>
      <c r="K463" s="87">
        <f t="shared" si="125"/>
        <v>0</v>
      </c>
      <c r="L463" s="88">
        <f t="shared" si="126"/>
        <v>0</v>
      </c>
      <c r="M463" s="82"/>
      <c r="N463" s="83"/>
      <c r="O463" s="73">
        <f t="shared" si="121"/>
        <v>202</v>
      </c>
      <c r="P463" s="63">
        <f t="shared" si="127"/>
        <v>-108.96712328767123</v>
      </c>
      <c r="Q463" s="64">
        <f t="shared" si="122"/>
        <v>0</v>
      </c>
    </row>
    <row r="464" spans="1:17" hidden="1" x14ac:dyDescent="0.2">
      <c r="A464" s="84">
        <v>455</v>
      </c>
      <c r="B464" s="58" t="str">
        <f t="shared" si="115"/>
        <v>38-й год 11-й мес</v>
      </c>
      <c r="D464" s="85">
        <f t="shared" si="116"/>
        <v>60237</v>
      </c>
      <c r="E464" s="86">
        <f t="shared" si="117"/>
        <v>0</v>
      </c>
      <c r="F464" s="87">
        <f t="shared" si="118"/>
        <v>0</v>
      </c>
      <c r="G464" s="87">
        <f t="shared" si="123"/>
        <v>0</v>
      </c>
      <c r="H464" s="88">
        <f t="shared" si="119"/>
        <v>0</v>
      </c>
      <c r="I464" s="86">
        <f t="shared" si="120"/>
        <v>0</v>
      </c>
      <c r="J464" s="87">
        <f t="shared" si="124"/>
        <v>0</v>
      </c>
      <c r="K464" s="87">
        <f t="shared" si="125"/>
        <v>0</v>
      </c>
      <c r="L464" s="88">
        <f t="shared" si="126"/>
        <v>0</v>
      </c>
      <c r="M464" s="82"/>
      <c r="N464" s="83"/>
      <c r="O464" s="73">
        <f t="shared" si="121"/>
        <v>202</v>
      </c>
      <c r="P464" s="63">
        <f t="shared" si="127"/>
        <v>-108.96712328767123</v>
      </c>
      <c r="Q464" s="64">
        <f t="shared" si="122"/>
        <v>0</v>
      </c>
    </row>
    <row r="465" spans="1:17" hidden="1" x14ac:dyDescent="0.2">
      <c r="A465" s="81">
        <v>456</v>
      </c>
      <c r="B465" s="58" t="str">
        <f t="shared" si="115"/>
        <v>38-й год 12-й мес</v>
      </c>
      <c r="D465" s="85">
        <f t="shared" si="116"/>
        <v>60268</v>
      </c>
      <c r="E465" s="86">
        <f t="shared" si="117"/>
        <v>0</v>
      </c>
      <c r="F465" s="89">
        <f t="shared" si="118"/>
        <v>0</v>
      </c>
      <c r="G465" s="87">
        <f t="shared" si="123"/>
        <v>0</v>
      </c>
      <c r="H465" s="90">
        <f t="shared" si="119"/>
        <v>0</v>
      </c>
      <c r="I465" s="86">
        <f t="shared" si="120"/>
        <v>0</v>
      </c>
      <c r="J465" s="89">
        <f t="shared" si="124"/>
        <v>0</v>
      </c>
      <c r="K465" s="87">
        <f t="shared" si="125"/>
        <v>0</v>
      </c>
      <c r="L465" s="90">
        <f t="shared" si="126"/>
        <v>0</v>
      </c>
      <c r="M465" s="91"/>
      <c r="N465" s="92"/>
      <c r="O465" s="73">
        <f t="shared" si="121"/>
        <v>202</v>
      </c>
      <c r="P465" s="63">
        <f t="shared" si="127"/>
        <v>-108.96712328767123</v>
      </c>
      <c r="Q465" s="64">
        <f t="shared" si="122"/>
        <v>0</v>
      </c>
    </row>
    <row r="466" spans="1:17" hidden="1" x14ac:dyDescent="0.2">
      <c r="A466" s="93">
        <v>457</v>
      </c>
      <c r="B466" s="58" t="str">
        <f t="shared" si="115"/>
        <v>39-й год 1-й мес</v>
      </c>
      <c r="D466" s="85">
        <f t="shared" si="116"/>
        <v>60299</v>
      </c>
      <c r="E466" s="86">
        <f t="shared" si="117"/>
        <v>0</v>
      </c>
      <c r="F466" s="87">
        <f t="shared" si="118"/>
        <v>0</v>
      </c>
      <c r="G466" s="87">
        <f t="shared" si="123"/>
        <v>0</v>
      </c>
      <c r="H466" s="88">
        <f t="shared" si="119"/>
        <v>0</v>
      </c>
      <c r="I466" s="86">
        <f t="shared" si="120"/>
        <v>0</v>
      </c>
      <c r="J466" s="87">
        <f t="shared" si="124"/>
        <v>0</v>
      </c>
      <c r="K466" s="87">
        <f t="shared" si="125"/>
        <v>0</v>
      </c>
      <c r="L466" s="88">
        <f t="shared" si="126"/>
        <v>0</v>
      </c>
      <c r="M466" s="82"/>
      <c r="N466" s="83"/>
      <c r="O466" s="73">
        <f t="shared" si="121"/>
        <v>202</v>
      </c>
      <c r="P466" s="63">
        <f t="shared" si="127"/>
        <v>-108.96712328767123</v>
      </c>
      <c r="Q466" s="64">
        <f t="shared" si="122"/>
        <v>0</v>
      </c>
    </row>
    <row r="467" spans="1:17" hidden="1" x14ac:dyDescent="0.2">
      <c r="A467" s="93">
        <v>458</v>
      </c>
      <c r="B467" s="58" t="str">
        <f t="shared" si="115"/>
        <v>39-й год 2-й мес</v>
      </c>
      <c r="D467" s="85">
        <f t="shared" si="116"/>
        <v>60327</v>
      </c>
      <c r="E467" s="86">
        <f t="shared" si="117"/>
        <v>0</v>
      </c>
      <c r="F467" s="87">
        <f t="shared" si="118"/>
        <v>0</v>
      </c>
      <c r="G467" s="87">
        <f t="shared" si="123"/>
        <v>0</v>
      </c>
      <c r="H467" s="88">
        <f t="shared" si="119"/>
        <v>0</v>
      </c>
      <c r="I467" s="86">
        <f t="shared" si="120"/>
        <v>0</v>
      </c>
      <c r="J467" s="87">
        <f t="shared" si="124"/>
        <v>0</v>
      </c>
      <c r="K467" s="87">
        <f t="shared" si="125"/>
        <v>0</v>
      </c>
      <c r="L467" s="88">
        <f t="shared" si="126"/>
        <v>0</v>
      </c>
      <c r="M467" s="82"/>
      <c r="N467" s="83"/>
      <c r="O467" s="73">
        <f t="shared" si="121"/>
        <v>202</v>
      </c>
      <c r="P467" s="63">
        <f t="shared" si="127"/>
        <v>-108.96712328767123</v>
      </c>
      <c r="Q467" s="64">
        <f t="shared" si="122"/>
        <v>0</v>
      </c>
    </row>
    <row r="468" spans="1:17" hidden="1" x14ac:dyDescent="0.2">
      <c r="A468" s="93">
        <v>459</v>
      </c>
      <c r="B468" s="58" t="str">
        <f t="shared" si="115"/>
        <v>39-й год 3-й мес</v>
      </c>
      <c r="D468" s="85">
        <f t="shared" si="116"/>
        <v>60358</v>
      </c>
      <c r="E468" s="86">
        <f t="shared" si="117"/>
        <v>0</v>
      </c>
      <c r="F468" s="87">
        <f t="shared" si="118"/>
        <v>0</v>
      </c>
      <c r="G468" s="87">
        <f t="shared" si="123"/>
        <v>0</v>
      </c>
      <c r="H468" s="88">
        <f t="shared" si="119"/>
        <v>0</v>
      </c>
      <c r="I468" s="86">
        <f t="shared" si="120"/>
        <v>0</v>
      </c>
      <c r="J468" s="87">
        <f t="shared" si="124"/>
        <v>0</v>
      </c>
      <c r="K468" s="87">
        <f t="shared" si="125"/>
        <v>0</v>
      </c>
      <c r="L468" s="88">
        <f t="shared" si="126"/>
        <v>0</v>
      </c>
      <c r="M468" s="82"/>
      <c r="N468" s="83"/>
      <c r="O468" s="73">
        <f t="shared" si="121"/>
        <v>202</v>
      </c>
      <c r="P468" s="63">
        <f t="shared" si="127"/>
        <v>-108.96712328767123</v>
      </c>
      <c r="Q468" s="64">
        <f t="shared" si="122"/>
        <v>0</v>
      </c>
    </row>
    <row r="469" spans="1:17" hidden="1" x14ac:dyDescent="0.2">
      <c r="A469" s="93">
        <v>460</v>
      </c>
      <c r="B469" s="58" t="str">
        <f t="shared" si="115"/>
        <v>39-й год 4-й мес</v>
      </c>
      <c r="D469" s="85">
        <f t="shared" si="116"/>
        <v>60388</v>
      </c>
      <c r="E469" s="86">
        <f t="shared" si="117"/>
        <v>0</v>
      </c>
      <c r="F469" s="87">
        <f t="shared" si="118"/>
        <v>0</v>
      </c>
      <c r="G469" s="87">
        <f t="shared" si="123"/>
        <v>0</v>
      </c>
      <c r="H469" s="88">
        <f t="shared" si="119"/>
        <v>0</v>
      </c>
      <c r="I469" s="86">
        <f t="shared" si="120"/>
        <v>0</v>
      </c>
      <c r="J469" s="87">
        <f t="shared" si="124"/>
        <v>0</v>
      </c>
      <c r="K469" s="87">
        <f t="shared" si="125"/>
        <v>0</v>
      </c>
      <c r="L469" s="88">
        <f t="shared" si="126"/>
        <v>0</v>
      </c>
      <c r="M469" s="82"/>
      <c r="N469" s="83"/>
      <c r="O469" s="73">
        <f t="shared" si="121"/>
        <v>202</v>
      </c>
      <c r="P469" s="63">
        <f t="shared" si="127"/>
        <v>-108.96712328767123</v>
      </c>
      <c r="Q469" s="64">
        <f t="shared" si="122"/>
        <v>0</v>
      </c>
    </row>
    <row r="470" spans="1:17" hidden="1" x14ac:dyDescent="0.2">
      <c r="A470" s="93">
        <v>461</v>
      </c>
      <c r="B470" s="58" t="str">
        <f t="shared" si="115"/>
        <v>39-й год 5-й мес</v>
      </c>
      <c r="D470" s="85">
        <f t="shared" si="116"/>
        <v>60419</v>
      </c>
      <c r="E470" s="86">
        <f t="shared" si="117"/>
        <v>0</v>
      </c>
      <c r="F470" s="87">
        <f t="shared" si="118"/>
        <v>0</v>
      </c>
      <c r="G470" s="87">
        <f t="shared" si="123"/>
        <v>0</v>
      </c>
      <c r="H470" s="88">
        <f t="shared" si="119"/>
        <v>0</v>
      </c>
      <c r="I470" s="86">
        <f t="shared" si="120"/>
        <v>0</v>
      </c>
      <c r="J470" s="87">
        <f t="shared" si="124"/>
        <v>0</v>
      </c>
      <c r="K470" s="87">
        <f t="shared" si="125"/>
        <v>0</v>
      </c>
      <c r="L470" s="88">
        <f t="shared" si="126"/>
        <v>0</v>
      </c>
      <c r="M470" s="82"/>
      <c r="N470" s="83"/>
      <c r="O470" s="73">
        <f t="shared" si="121"/>
        <v>202</v>
      </c>
      <c r="P470" s="63">
        <f t="shared" si="127"/>
        <v>-108.96712328767123</v>
      </c>
      <c r="Q470" s="64">
        <f t="shared" si="122"/>
        <v>0</v>
      </c>
    </row>
    <row r="471" spans="1:17" hidden="1" x14ac:dyDescent="0.2">
      <c r="A471" s="93">
        <v>462</v>
      </c>
      <c r="B471" s="58" t="str">
        <f t="shared" si="115"/>
        <v>39-й год 6-й мес</v>
      </c>
      <c r="D471" s="85">
        <f t="shared" si="116"/>
        <v>60449</v>
      </c>
      <c r="E471" s="86">
        <f t="shared" si="117"/>
        <v>0</v>
      </c>
      <c r="F471" s="87">
        <f t="shared" si="118"/>
        <v>0</v>
      </c>
      <c r="G471" s="87">
        <f t="shared" si="123"/>
        <v>0</v>
      </c>
      <c r="H471" s="88">
        <f t="shared" si="119"/>
        <v>0</v>
      </c>
      <c r="I471" s="86">
        <f t="shared" si="120"/>
        <v>0</v>
      </c>
      <c r="J471" s="87">
        <f t="shared" si="124"/>
        <v>0</v>
      </c>
      <c r="K471" s="87">
        <f t="shared" si="125"/>
        <v>0</v>
      </c>
      <c r="L471" s="88">
        <f t="shared" si="126"/>
        <v>0</v>
      </c>
      <c r="M471" s="82"/>
      <c r="N471" s="83"/>
      <c r="O471" s="73">
        <f t="shared" si="121"/>
        <v>202</v>
      </c>
      <c r="P471" s="63">
        <f t="shared" si="127"/>
        <v>-108.96712328767123</v>
      </c>
      <c r="Q471" s="64">
        <f t="shared" si="122"/>
        <v>0</v>
      </c>
    </row>
    <row r="472" spans="1:17" hidden="1" x14ac:dyDescent="0.2">
      <c r="A472" s="93">
        <v>463</v>
      </c>
      <c r="B472" s="58" t="str">
        <f t="shared" si="115"/>
        <v>39-й год 7-й мес</v>
      </c>
      <c r="D472" s="85">
        <f t="shared" si="116"/>
        <v>60480</v>
      </c>
      <c r="E472" s="86">
        <f t="shared" si="117"/>
        <v>0</v>
      </c>
      <c r="F472" s="87">
        <f t="shared" si="118"/>
        <v>0</v>
      </c>
      <c r="G472" s="87">
        <f t="shared" si="123"/>
        <v>0</v>
      </c>
      <c r="H472" s="88">
        <f t="shared" si="119"/>
        <v>0</v>
      </c>
      <c r="I472" s="86">
        <f t="shared" si="120"/>
        <v>0</v>
      </c>
      <c r="J472" s="87">
        <f t="shared" si="124"/>
        <v>0</v>
      </c>
      <c r="K472" s="87">
        <f t="shared" si="125"/>
        <v>0</v>
      </c>
      <c r="L472" s="88">
        <f t="shared" si="126"/>
        <v>0</v>
      </c>
      <c r="M472" s="82"/>
      <c r="N472" s="83"/>
      <c r="O472" s="73">
        <f t="shared" si="121"/>
        <v>202</v>
      </c>
      <c r="P472" s="63">
        <f t="shared" si="127"/>
        <v>-108.96712328767123</v>
      </c>
      <c r="Q472" s="64">
        <f t="shared" si="122"/>
        <v>0</v>
      </c>
    </row>
    <row r="473" spans="1:17" hidden="1" x14ac:dyDescent="0.2">
      <c r="A473" s="93">
        <v>464</v>
      </c>
      <c r="B473" s="58" t="str">
        <f t="shared" si="115"/>
        <v>39-й год 8-й мес</v>
      </c>
      <c r="D473" s="85">
        <f t="shared" si="116"/>
        <v>60511</v>
      </c>
      <c r="E473" s="86">
        <f t="shared" si="117"/>
        <v>0</v>
      </c>
      <c r="F473" s="87">
        <f t="shared" si="118"/>
        <v>0</v>
      </c>
      <c r="G473" s="87">
        <f t="shared" si="123"/>
        <v>0</v>
      </c>
      <c r="H473" s="88">
        <f t="shared" si="119"/>
        <v>0</v>
      </c>
      <c r="I473" s="86">
        <f t="shared" si="120"/>
        <v>0</v>
      </c>
      <c r="J473" s="87">
        <f t="shared" si="124"/>
        <v>0</v>
      </c>
      <c r="K473" s="87">
        <f t="shared" si="125"/>
        <v>0</v>
      </c>
      <c r="L473" s="88">
        <f t="shared" si="126"/>
        <v>0</v>
      </c>
      <c r="M473" s="82"/>
      <c r="N473" s="83"/>
      <c r="O473" s="73">
        <f t="shared" si="121"/>
        <v>202</v>
      </c>
      <c r="P473" s="63">
        <f t="shared" si="127"/>
        <v>-108.96712328767123</v>
      </c>
      <c r="Q473" s="64">
        <f t="shared" si="122"/>
        <v>0</v>
      </c>
    </row>
    <row r="474" spans="1:17" hidden="1" x14ac:dyDescent="0.2">
      <c r="A474" s="93">
        <v>465</v>
      </c>
      <c r="B474" s="58" t="str">
        <f t="shared" si="115"/>
        <v>39-й год 9-й мес</v>
      </c>
      <c r="D474" s="85">
        <f t="shared" si="116"/>
        <v>60541</v>
      </c>
      <c r="E474" s="86">
        <f t="shared" si="117"/>
        <v>0</v>
      </c>
      <c r="F474" s="87">
        <f t="shared" si="118"/>
        <v>0</v>
      </c>
      <c r="G474" s="87">
        <f t="shared" si="123"/>
        <v>0</v>
      </c>
      <c r="H474" s="88">
        <f t="shared" si="119"/>
        <v>0</v>
      </c>
      <c r="I474" s="86">
        <f t="shared" si="120"/>
        <v>0</v>
      </c>
      <c r="J474" s="87">
        <f t="shared" si="124"/>
        <v>0</v>
      </c>
      <c r="K474" s="87">
        <f t="shared" si="125"/>
        <v>0</v>
      </c>
      <c r="L474" s="88">
        <f t="shared" si="126"/>
        <v>0</v>
      </c>
      <c r="M474" s="82"/>
      <c r="N474" s="83"/>
      <c r="O474" s="73">
        <f t="shared" si="121"/>
        <v>202</v>
      </c>
      <c r="P474" s="63">
        <f t="shared" si="127"/>
        <v>-108.96712328767123</v>
      </c>
      <c r="Q474" s="64">
        <f t="shared" si="122"/>
        <v>0</v>
      </c>
    </row>
    <row r="475" spans="1:17" hidden="1" x14ac:dyDescent="0.2">
      <c r="A475" s="93">
        <v>466</v>
      </c>
      <c r="B475" s="58" t="str">
        <f t="shared" si="115"/>
        <v>39-й год 10-й мес</v>
      </c>
      <c r="D475" s="85">
        <f t="shared" si="116"/>
        <v>60572</v>
      </c>
      <c r="E475" s="86">
        <f t="shared" si="117"/>
        <v>0</v>
      </c>
      <c r="F475" s="87">
        <f t="shared" si="118"/>
        <v>0</v>
      </c>
      <c r="G475" s="87">
        <f t="shared" si="123"/>
        <v>0</v>
      </c>
      <c r="H475" s="88">
        <f t="shared" si="119"/>
        <v>0</v>
      </c>
      <c r="I475" s="86">
        <f t="shared" si="120"/>
        <v>0</v>
      </c>
      <c r="J475" s="87">
        <f t="shared" si="124"/>
        <v>0</v>
      </c>
      <c r="K475" s="87">
        <f t="shared" si="125"/>
        <v>0</v>
      </c>
      <c r="L475" s="88">
        <f t="shared" si="126"/>
        <v>0</v>
      </c>
      <c r="M475" s="82"/>
      <c r="N475" s="83"/>
      <c r="O475" s="73">
        <f t="shared" si="121"/>
        <v>202</v>
      </c>
      <c r="P475" s="63">
        <f t="shared" si="127"/>
        <v>-108.96712328767123</v>
      </c>
      <c r="Q475" s="64">
        <f t="shared" si="122"/>
        <v>0</v>
      </c>
    </row>
    <row r="476" spans="1:17" hidden="1" x14ac:dyDescent="0.2">
      <c r="A476" s="93">
        <v>467</v>
      </c>
      <c r="B476" s="58" t="str">
        <f t="shared" si="115"/>
        <v>39-й год 11-й мес</v>
      </c>
      <c r="D476" s="85">
        <f t="shared" si="116"/>
        <v>60602</v>
      </c>
      <c r="E476" s="86">
        <f t="shared" si="117"/>
        <v>0</v>
      </c>
      <c r="F476" s="87">
        <f t="shared" si="118"/>
        <v>0</v>
      </c>
      <c r="G476" s="87">
        <f t="shared" si="123"/>
        <v>0</v>
      </c>
      <c r="H476" s="88">
        <f t="shared" si="119"/>
        <v>0</v>
      </c>
      <c r="I476" s="86">
        <f t="shared" si="120"/>
        <v>0</v>
      </c>
      <c r="J476" s="87">
        <f t="shared" si="124"/>
        <v>0</v>
      </c>
      <c r="K476" s="87">
        <f t="shared" si="125"/>
        <v>0</v>
      </c>
      <c r="L476" s="88">
        <f t="shared" si="126"/>
        <v>0</v>
      </c>
      <c r="M476" s="82"/>
      <c r="N476" s="83"/>
      <c r="O476" s="73">
        <f t="shared" si="121"/>
        <v>202</v>
      </c>
      <c r="P476" s="63">
        <f t="shared" si="127"/>
        <v>-108.96712328767123</v>
      </c>
      <c r="Q476" s="64">
        <f t="shared" si="122"/>
        <v>0</v>
      </c>
    </row>
    <row r="477" spans="1:17" hidden="1" x14ac:dyDescent="0.2">
      <c r="A477" s="93">
        <v>468</v>
      </c>
      <c r="B477" s="58" t="str">
        <f t="shared" si="115"/>
        <v>39-й год 12-й мес</v>
      </c>
      <c r="D477" s="85">
        <f t="shared" si="116"/>
        <v>60633</v>
      </c>
      <c r="E477" s="86">
        <f t="shared" si="117"/>
        <v>0</v>
      </c>
      <c r="F477" s="87">
        <f t="shared" si="118"/>
        <v>0</v>
      </c>
      <c r="G477" s="87">
        <f t="shared" si="123"/>
        <v>0</v>
      </c>
      <c r="H477" s="88">
        <f t="shared" si="119"/>
        <v>0</v>
      </c>
      <c r="I477" s="86">
        <f t="shared" si="120"/>
        <v>0</v>
      </c>
      <c r="J477" s="87">
        <f t="shared" si="124"/>
        <v>0</v>
      </c>
      <c r="K477" s="87">
        <f t="shared" si="125"/>
        <v>0</v>
      </c>
      <c r="L477" s="88">
        <f t="shared" si="126"/>
        <v>0</v>
      </c>
      <c r="M477" s="82"/>
      <c r="N477" s="83"/>
      <c r="O477" s="73">
        <f t="shared" si="121"/>
        <v>202</v>
      </c>
      <c r="P477" s="63">
        <f t="shared" si="127"/>
        <v>-108.96712328767123</v>
      </c>
      <c r="Q477" s="64">
        <f t="shared" si="122"/>
        <v>0</v>
      </c>
    </row>
    <row r="478" spans="1:17" hidden="1" x14ac:dyDescent="0.2">
      <c r="A478" s="94">
        <v>469</v>
      </c>
      <c r="B478" s="58" t="str">
        <f t="shared" si="115"/>
        <v>40-й год 1-й мес</v>
      </c>
      <c r="D478" s="85">
        <f t="shared" si="116"/>
        <v>60664</v>
      </c>
      <c r="E478" s="86">
        <f t="shared" si="117"/>
        <v>0</v>
      </c>
      <c r="F478" s="95">
        <f t="shared" si="118"/>
        <v>0</v>
      </c>
      <c r="G478" s="87">
        <f t="shared" si="123"/>
        <v>0</v>
      </c>
      <c r="H478" s="96">
        <f t="shared" si="119"/>
        <v>0</v>
      </c>
      <c r="I478" s="86">
        <f t="shared" si="120"/>
        <v>0</v>
      </c>
      <c r="J478" s="95">
        <f t="shared" si="124"/>
        <v>0</v>
      </c>
      <c r="K478" s="87">
        <f t="shared" si="125"/>
        <v>0</v>
      </c>
      <c r="L478" s="96">
        <f t="shared" si="126"/>
        <v>0</v>
      </c>
      <c r="M478" s="97"/>
      <c r="N478" s="98"/>
      <c r="O478" s="73">
        <f t="shared" si="121"/>
        <v>202</v>
      </c>
      <c r="P478" s="63">
        <f t="shared" si="127"/>
        <v>-108.96712328767123</v>
      </c>
      <c r="Q478" s="64">
        <f t="shared" si="122"/>
        <v>0</v>
      </c>
    </row>
    <row r="479" spans="1:17" hidden="1" x14ac:dyDescent="0.2">
      <c r="A479" s="84">
        <v>470</v>
      </c>
      <c r="B479" s="58" t="str">
        <f t="shared" si="115"/>
        <v>40-й год 2-й мес</v>
      </c>
      <c r="D479" s="85">
        <f t="shared" si="116"/>
        <v>60692</v>
      </c>
      <c r="E479" s="86">
        <f t="shared" si="117"/>
        <v>0</v>
      </c>
      <c r="F479" s="87">
        <f t="shared" si="118"/>
        <v>0</v>
      </c>
      <c r="G479" s="87">
        <f t="shared" si="123"/>
        <v>0</v>
      </c>
      <c r="H479" s="88">
        <f t="shared" si="119"/>
        <v>0</v>
      </c>
      <c r="I479" s="86">
        <f t="shared" si="120"/>
        <v>0</v>
      </c>
      <c r="J479" s="87">
        <f t="shared" si="124"/>
        <v>0</v>
      </c>
      <c r="K479" s="87">
        <f t="shared" si="125"/>
        <v>0</v>
      </c>
      <c r="L479" s="88">
        <f t="shared" si="126"/>
        <v>0</v>
      </c>
      <c r="M479" s="82"/>
      <c r="N479" s="83"/>
      <c r="O479" s="73">
        <f t="shared" si="121"/>
        <v>202</v>
      </c>
      <c r="P479" s="63">
        <f t="shared" si="127"/>
        <v>-108.96712328767123</v>
      </c>
      <c r="Q479" s="64">
        <f t="shared" si="122"/>
        <v>0</v>
      </c>
    </row>
    <row r="480" spans="1:17" hidden="1" x14ac:dyDescent="0.2">
      <c r="A480" s="84">
        <v>471</v>
      </c>
      <c r="B480" s="58" t="str">
        <f t="shared" si="115"/>
        <v>40-й год 3-й мес</v>
      </c>
      <c r="D480" s="85">
        <f t="shared" si="116"/>
        <v>60723</v>
      </c>
      <c r="E480" s="86">
        <f t="shared" si="117"/>
        <v>0</v>
      </c>
      <c r="F480" s="87">
        <f t="shared" si="118"/>
        <v>0</v>
      </c>
      <c r="G480" s="87">
        <f t="shared" si="123"/>
        <v>0</v>
      </c>
      <c r="H480" s="88">
        <f t="shared" si="119"/>
        <v>0</v>
      </c>
      <c r="I480" s="86">
        <f t="shared" si="120"/>
        <v>0</v>
      </c>
      <c r="J480" s="87">
        <f t="shared" si="124"/>
        <v>0</v>
      </c>
      <c r="K480" s="87">
        <f t="shared" si="125"/>
        <v>0</v>
      </c>
      <c r="L480" s="88">
        <f t="shared" si="126"/>
        <v>0</v>
      </c>
      <c r="M480" s="82"/>
      <c r="N480" s="83"/>
      <c r="O480" s="73">
        <f t="shared" si="121"/>
        <v>202</v>
      </c>
      <c r="P480" s="63">
        <f t="shared" si="127"/>
        <v>-108.96712328767123</v>
      </c>
      <c r="Q480" s="64">
        <f t="shared" si="122"/>
        <v>0</v>
      </c>
    </row>
    <row r="481" spans="1:17" hidden="1" x14ac:dyDescent="0.2">
      <c r="A481" s="84">
        <v>472</v>
      </c>
      <c r="B481" s="58" t="str">
        <f t="shared" si="115"/>
        <v>40-й год 4-й мес</v>
      </c>
      <c r="D481" s="85">
        <f t="shared" si="116"/>
        <v>60753</v>
      </c>
      <c r="E481" s="86">
        <f t="shared" si="117"/>
        <v>0</v>
      </c>
      <c r="F481" s="87">
        <f t="shared" si="118"/>
        <v>0</v>
      </c>
      <c r="G481" s="87">
        <f t="shared" si="123"/>
        <v>0</v>
      </c>
      <c r="H481" s="88">
        <f t="shared" si="119"/>
        <v>0</v>
      </c>
      <c r="I481" s="86">
        <f t="shared" si="120"/>
        <v>0</v>
      </c>
      <c r="J481" s="87">
        <f t="shared" si="124"/>
        <v>0</v>
      </c>
      <c r="K481" s="87">
        <f t="shared" si="125"/>
        <v>0</v>
      </c>
      <c r="L481" s="88">
        <f t="shared" si="126"/>
        <v>0</v>
      </c>
      <c r="M481" s="82"/>
      <c r="N481" s="83"/>
      <c r="O481" s="73">
        <f t="shared" si="121"/>
        <v>202</v>
      </c>
      <c r="P481" s="63">
        <f t="shared" si="127"/>
        <v>-108.96712328767123</v>
      </c>
      <c r="Q481" s="64">
        <f t="shared" si="122"/>
        <v>0</v>
      </c>
    </row>
    <row r="482" spans="1:17" hidden="1" x14ac:dyDescent="0.2">
      <c r="A482" s="84">
        <v>473</v>
      </c>
      <c r="B482" s="58" t="str">
        <f t="shared" si="115"/>
        <v>40-й год 5-й мес</v>
      </c>
      <c r="D482" s="85">
        <f t="shared" si="116"/>
        <v>60784</v>
      </c>
      <c r="E482" s="86">
        <f t="shared" si="117"/>
        <v>0</v>
      </c>
      <c r="F482" s="87">
        <f t="shared" si="118"/>
        <v>0</v>
      </c>
      <c r="G482" s="87">
        <f t="shared" si="123"/>
        <v>0</v>
      </c>
      <c r="H482" s="88">
        <f t="shared" si="119"/>
        <v>0</v>
      </c>
      <c r="I482" s="86">
        <f t="shared" si="120"/>
        <v>0</v>
      </c>
      <c r="J482" s="87">
        <f t="shared" si="124"/>
        <v>0</v>
      </c>
      <c r="K482" s="87">
        <f t="shared" si="125"/>
        <v>0</v>
      </c>
      <c r="L482" s="88">
        <f t="shared" si="126"/>
        <v>0</v>
      </c>
      <c r="M482" s="82"/>
      <c r="N482" s="83"/>
      <c r="O482" s="73">
        <f t="shared" si="121"/>
        <v>202</v>
      </c>
      <c r="P482" s="63">
        <f t="shared" si="127"/>
        <v>-108.96712328767123</v>
      </c>
      <c r="Q482" s="64">
        <f t="shared" si="122"/>
        <v>0</v>
      </c>
    </row>
    <row r="483" spans="1:17" hidden="1" x14ac:dyDescent="0.2">
      <c r="A483" s="84">
        <v>474</v>
      </c>
      <c r="B483" s="58" t="str">
        <f t="shared" si="115"/>
        <v>40-й год 6-й мес</v>
      </c>
      <c r="D483" s="85">
        <f t="shared" si="116"/>
        <v>60814</v>
      </c>
      <c r="E483" s="86">
        <f t="shared" si="117"/>
        <v>0</v>
      </c>
      <c r="F483" s="87">
        <f t="shared" si="118"/>
        <v>0</v>
      </c>
      <c r="G483" s="87">
        <f t="shared" si="123"/>
        <v>0</v>
      </c>
      <c r="H483" s="88">
        <f t="shared" si="119"/>
        <v>0</v>
      </c>
      <c r="I483" s="86">
        <f t="shared" si="120"/>
        <v>0</v>
      </c>
      <c r="J483" s="87">
        <f t="shared" si="124"/>
        <v>0</v>
      </c>
      <c r="K483" s="87">
        <f t="shared" si="125"/>
        <v>0</v>
      </c>
      <c r="L483" s="88">
        <f t="shared" si="126"/>
        <v>0</v>
      </c>
      <c r="M483" s="82"/>
      <c r="N483" s="83"/>
      <c r="O483" s="73">
        <f t="shared" si="121"/>
        <v>202</v>
      </c>
      <c r="P483" s="63">
        <f t="shared" si="127"/>
        <v>-108.96712328767123</v>
      </c>
      <c r="Q483" s="64">
        <f t="shared" si="122"/>
        <v>0</v>
      </c>
    </row>
    <row r="484" spans="1:17" hidden="1" x14ac:dyDescent="0.2">
      <c r="A484" s="84">
        <v>475</v>
      </c>
      <c r="B484" s="58" t="str">
        <f t="shared" si="115"/>
        <v>40-й год 7-й мес</v>
      </c>
      <c r="D484" s="85">
        <f t="shared" si="116"/>
        <v>60845</v>
      </c>
      <c r="E484" s="86">
        <f t="shared" si="117"/>
        <v>0</v>
      </c>
      <c r="F484" s="87">
        <f t="shared" si="118"/>
        <v>0</v>
      </c>
      <c r="G484" s="87">
        <f t="shared" si="123"/>
        <v>0</v>
      </c>
      <c r="H484" s="88">
        <f t="shared" si="119"/>
        <v>0</v>
      </c>
      <c r="I484" s="86">
        <f t="shared" si="120"/>
        <v>0</v>
      </c>
      <c r="J484" s="87">
        <f t="shared" si="124"/>
        <v>0</v>
      </c>
      <c r="K484" s="87">
        <f t="shared" si="125"/>
        <v>0</v>
      </c>
      <c r="L484" s="88">
        <f t="shared" si="126"/>
        <v>0</v>
      </c>
      <c r="M484" s="82"/>
      <c r="N484" s="83"/>
      <c r="O484" s="73">
        <f t="shared" si="121"/>
        <v>202</v>
      </c>
      <c r="P484" s="63">
        <f t="shared" si="127"/>
        <v>-108.96712328767123</v>
      </c>
      <c r="Q484" s="64">
        <f t="shared" si="122"/>
        <v>0</v>
      </c>
    </row>
    <row r="485" spans="1:17" hidden="1" x14ac:dyDescent="0.2">
      <c r="A485" s="84">
        <v>476</v>
      </c>
      <c r="B485" s="58" t="str">
        <f t="shared" si="115"/>
        <v>40-й год 8-й мес</v>
      </c>
      <c r="D485" s="85">
        <f t="shared" si="116"/>
        <v>60876</v>
      </c>
      <c r="E485" s="86">
        <f t="shared" si="117"/>
        <v>0</v>
      </c>
      <c r="F485" s="87">
        <f t="shared" si="118"/>
        <v>0</v>
      </c>
      <c r="G485" s="87">
        <f t="shared" si="123"/>
        <v>0</v>
      </c>
      <c r="H485" s="88">
        <f t="shared" si="119"/>
        <v>0</v>
      </c>
      <c r="I485" s="86">
        <f t="shared" si="120"/>
        <v>0</v>
      </c>
      <c r="J485" s="87">
        <f t="shared" si="124"/>
        <v>0</v>
      </c>
      <c r="K485" s="87">
        <f t="shared" si="125"/>
        <v>0</v>
      </c>
      <c r="L485" s="88">
        <f t="shared" si="126"/>
        <v>0</v>
      </c>
      <c r="M485" s="82"/>
      <c r="N485" s="83"/>
      <c r="O485" s="73">
        <f t="shared" si="121"/>
        <v>202</v>
      </c>
      <c r="P485" s="63">
        <f t="shared" si="127"/>
        <v>-108.96712328767123</v>
      </c>
      <c r="Q485" s="64">
        <f t="shared" si="122"/>
        <v>0</v>
      </c>
    </row>
    <row r="486" spans="1:17" hidden="1" x14ac:dyDescent="0.2">
      <c r="A486" s="84">
        <v>477</v>
      </c>
      <c r="B486" s="58" t="str">
        <f t="shared" si="115"/>
        <v>40-й год 9-й мес</v>
      </c>
      <c r="D486" s="85">
        <f t="shared" si="116"/>
        <v>60906</v>
      </c>
      <c r="E486" s="86">
        <f t="shared" si="117"/>
        <v>0</v>
      </c>
      <c r="F486" s="87">
        <f t="shared" si="118"/>
        <v>0</v>
      </c>
      <c r="G486" s="87">
        <f t="shared" si="123"/>
        <v>0</v>
      </c>
      <c r="H486" s="88">
        <f t="shared" si="119"/>
        <v>0</v>
      </c>
      <c r="I486" s="86">
        <f t="shared" si="120"/>
        <v>0</v>
      </c>
      <c r="J486" s="87">
        <f t="shared" si="124"/>
        <v>0</v>
      </c>
      <c r="K486" s="87">
        <f t="shared" si="125"/>
        <v>0</v>
      </c>
      <c r="L486" s="88">
        <f t="shared" si="126"/>
        <v>0</v>
      </c>
      <c r="M486" s="82"/>
      <c r="N486" s="83"/>
      <c r="O486" s="73">
        <f t="shared" si="121"/>
        <v>202</v>
      </c>
      <c r="P486" s="63">
        <f t="shared" si="127"/>
        <v>-108.96712328767123</v>
      </c>
      <c r="Q486" s="64">
        <f t="shared" si="122"/>
        <v>0</v>
      </c>
    </row>
    <row r="487" spans="1:17" hidden="1" x14ac:dyDescent="0.2">
      <c r="A487" s="84">
        <v>478</v>
      </c>
      <c r="B487" s="58" t="str">
        <f t="shared" si="115"/>
        <v>40-й год 10-й мес</v>
      </c>
      <c r="D487" s="85">
        <f t="shared" si="116"/>
        <v>60937</v>
      </c>
      <c r="E487" s="86">
        <f t="shared" si="117"/>
        <v>0</v>
      </c>
      <c r="F487" s="87">
        <f t="shared" si="118"/>
        <v>0</v>
      </c>
      <c r="G487" s="87">
        <f t="shared" si="123"/>
        <v>0</v>
      </c>
      <c r="H487" s="88">
        <f t="shared" si="119"/>
        <v>0</v>
      </c>
      <c r="I487" s="86">
        <f t="shared" si="120"/>
        <v>0</v>
      </c>
      <c r="J487" s="87">
        <f t="shared" si="124"/>
        <v>0</v>
      </c>
      <c r="K487" s="87">
        <f t="shared" si="125"/>
        <v>0</v>
      </c>
      <c r="L487" s="88">
        <f t="shared" si="126"/>
        <v>0</v>
      </c>
      <c r="M487" s="82"/>
      <c r="N487" s="83"/>
      <c r="O487" s="73">
        <f t="shared" si="121"/>
        <v>202</v>
      </c>
      <c r="P487" s="63">
        <f t="shared" si="127"/>
        <v>-108.96712328767123</v>
      </c>
      <c r="Q487" s="64">
        <f t="shared" si="122"/>
        <v>0</v>
      </c>
    </row>
    <row r="488" spans="1:17" hidden="1" x14ac:dyDescent="0.2">
      <c r="A488" s="84">
        <v>479</v>
      </c>
      <c r="B488" s="58" t="str">
        <f t="shared" si="115"/>
        <v>40-й год 11-й мес</v>
      </c>
      <c r="D488" s="85">
        <f t="shared" si="116"/>
        <v>60967</v>
      </c>
      <c r="E488" s="86">
        <f t="shared" si="117"/>
        <v>0</v>
      </c>
      <c r="F488" s="87">
        <f t="shared" si="118"/>
        <v>0</v>
      </c>
      <c r="G488" s="87">
        <f t="shared" si="123"/>
        <v>0</v>
      </c>
      <c r="H488" s="88">
        <f t="shared" si="119"/>
        <v>0</v>
      </c>
      <c r="I488" s="86">
        <f t="shared" si="120"/>
        <v>0</v>
      </c>
      <c r="J488" s="87">
        <f t="shared" si="124"/>
        <v>0</v>
      </c>
      <c r="K488" s="87">
        <f t="shared" si="125"/>
        <v>0</v>
      </c>
      <c r="L488" s="88">
        <f t="shared" si="126"/>
        <v>0</v>
      </c>
      <c r="M488" s="82"/>
      <c r="N488" s="83"/>
      <c r="O488" s="73">
        <f t="shared" si="121"/>
        <v>202</v>
      </c>
      <c r="P488" s="63">
        <f t="shared" si="127"/>
        <v>-108.96712328767123</v>
      </c>
      <c r="Q488" s="64">
        <f t="shared" si="122"/>
        <v>0</v>
      </c>
    </row>
    <row r="489" spans="1:17" hidden="1" x14ac:dyDescent="0.2">
      <c r="A489" s="81">
        <v>480</v>
      </c>
      <c r="B489" s="58" t="str">
        <f t="shared" si="115"/>
        <v>40-й год 12-й мес</v>
      </c>
      <c r="D489" s="85">
        <f t="shared" si="116"/>
        <v>60998</v>
      </c>
      <c r="E489" s="86">
        <f t="shared" si="117"/>
        <v>0</v>
      </c>
      <c r="F489" s="89">
        <f t="shared" si="118"/>
        <v>0</v>
      </c>
      <c r="G489" s="87">
        <f t="shared" si="123"/>
        <v>0</v>
      </c>
      <c r="H489" s="90">
        <f t="shared" si="119"/>
        <v>0</v>
      </c>
      <c r="I489" s="86">
        <f t="shared" si="120"/>
        <v>0</v>
      </c>
      <c r="J489" s="89">
        <f t="shared" si="124"/>
        <v>0</v>
      </c>
      <c r="K489" s="87">
        <f t="shared" si="125"/>
        <v>0</v>
      </c>
      <c r="L489" s="90">
        <f t="shared" si="126"/>
        <v>0</v>
      </c>
      <c r="M489" s="91"/>
      <c r="N489" s="92"/>
      <c r="O489" s="73">
        <f t="shared" si="121"/>
        <v>202</v>
      </c>
      <c r="P489" s="63">
        <f t="shared" si="127"/>
        <v>-108.96712328767123</v>
      </c>
      <c r="Q489" s="64">
        <f t="shared" si="122"/>
        <v>0</v>
      </c>
    </row>
    <row r="490" spans="1:17" hidden="1" x14ac:dyDescent="0.2">
      <c r="A490" s="93">
        <v>481</v>
      </c>
      <c r="B490" s="58" t="str">
        <f t="shared" si="115"/>
        <v>41-й год 1-й мес</v>
      </c>
      <c r="D490" s="85">
        <f t="shared" si="116"/>
        <v>61029</v>
      </c>
      <c r="E490" s="86">
        <f t="shared" si="117"/>
        <v>0</v>
      </c>
      <c r="F490" s="87">
        <f t="shared" si="118"/>
        <v>0</v>
      </c>
      <c r="G490" s="87">
        <f t="shared" si="123"/>
        <v>0</v>
      </c>
      <c r="H490" s="88">
        <f t="shared" si="119"/>
        <v>0</v>
      </c>
      <c r="I490" s="86">
        <f t="shared" si="120"/>
        <v>0</v>
      </c>
      <c r="J490" s="87">
        <f t="shared" si="124"/>
        <v>0</v>
      </c>
      <c r="K490" s="87">
        <f t="shared" si="125"/>
        <v>0</v>
      </c>
      <c r="L490" s="88">
        <f t="shared" si="126"/>
        <v>0</v>
      </c>
      <c r="M490" s="82"/>
      <c r="N490" s="83"/>
      <c r="O490" s="73">
        <f t="shared" si="121"/>
        <v>202</v>
      </c>
      <c r="P490" s="63">
        <f t="shared" si="127"/>
        <v>-108.96712328767123</v>
      </c>
      <c r="Q490" s="64">
        <f t="shared" si="122"/>
        <v>0</v>
      </c>
    </row>
    <row r="491" spans="1:17" hidden="1" x14ac:dyDescent="0.2">
      <c r="A491" s="93">
        <v>482</v>
      </c>
      <c r="B491" s="58" t="str">
        <f t="shared" si="115"/>
        <v>41-й год 2-й мес</v>
      </c>
      <c r="D491" s="85">
        <f t="shared" si="116"/>
        <v>61057</v>
      </c>
      <c r="E491" s="86">
        <f t="shared" si="117"/>
        <v>0</v>
      </c>
      <c r="F491" s="87">
        <f t="shared" si="118"/>
        <v>0</v>
      </c>
      <c r="G491" s="87">
        <f t="shared" si="123"/>
        <v>0</v>
      </c>
      <c r="H491" s="88">
        <f t="shared" si="119"/>
        <v>0</v>
      </c>
      <c r="I491" s="86">
        <f t="shared" si="120"/>
        <v>0</v>
      </c>
      <c r="J491" s="87">
        <f t="shared" si="124"/>
        <v>0</v>
      </c>
      <c r="K491" s="87">
        <f t="shared" si="125"/>
        <v>0</v>
      </c>
      <c r="L491" s="88">
        <f t="shared" si="126"/>
        <v>0</v>
      </c>
      <c r="M491" s="82"/>
      <c r="N491" s="83"/>
      <c r="O491" s="73">
        <f t="shared" si="121"/>
        <v>202</v>
      </c>
      <c r="P491" s="63">
        <f t="shared" si="127"/>
        <v>-108.96712328767123</v>
      </c>
      <c r="Q491" s="64">
        <f t="shared" si="122"/>
        <v>0</v>
      </c>
    </row>
    <row r="492" spans="1:17" hidden="1" x14ac:dyDescent="0.2">
      <c r="A492" s="93">
        <v>483</v>
      </c>
      <c r="B492" s="58" t="str">
        <f t="shared" si="115"/>
        <v>41-й год 3-й мес</v>
      </c>
      <c r="D492" s="85">
        <f t="shared" si="116"/>
        <v>61088</v>
      </c>
      <c r="E492" s="86">
        <f t="shared" si="117"/>
        <v>0</v>
      </c>
      <c r="F492" s="87">
        <f t="shared" si="118"/>
        <v>0</v>
      </c>
      <c r="G492" s="87">
        <f t="shared" si="123"/>
        <v>0</v>
      </c>
      <c r="H492" s="88">
        <f t="shared" si="119"/>
        <v>0</v>
      </c>
      <c r="I492" s="86">
        <f t="shared" si="120"/>
        <v>0</v>
      </c>
      <c r="J492" s="87">
        <f t="shared" si="124"/>
        <v>0</v>
      </c>
      <c r="K492" s="87">
        <f t="shared" si="125"/>
        <v>0</v>
      </c>
      <c r="L492" s="88">
        <f t="shared" si="126"/>
        <v>0</v>
      </c>
      <c r="M492" s="82"/>
      <c r="N492" s="83"/>
      <c r="O492" s="73">
        <f t="shared" si="121"/>
        <v>202</v>
      </c>
      <c r="P492" s="63">
        <f t="shared" si="127"/>
        <v>-108.96712328767123</v>
      </c>
      <c r="Q492" s="64">
        <f t="shared" si="122"/>
        <v>0</v>
      </c>
    </row>
    <row r="493" spans="1:17" hidden="1" x14ac:dyDescent="0.2">
      <c r="A493" s="93">
        <v>484</v>
      </c>
      <c r="B493" s="58" t="str">
        <f t="shared" si="115"/>
        <v>41-й год 4-й мес</v>
      </c>
      <c r="D493" s="85">
        <f t="shared" si="116"/>
        <v>61118</v>
      </c>
      <c r="E493" s="86">
        <f t="shared" si="117"/>
        <v>0</v>
      </c>
      <c r="F493" s="87">
        <f t="shared" si="118"/>
        <v>0</v>
      </c>
      <c r="G493" s="87">
        <f t="shared" si="123"/>
        <v>0</v>
      </c>
      <c r="H493" s="88">
        <f t="shared" si="119"/>
        <v>0</v>
      </c>
      <c r="I493" s="86">
        <f t="shared" si="120"/>
        <v>0</v>
      </c>
      <c r="J493" s="87">
        <f t="shared" si="124"/>
        <v>0</v>
      </c>
      <c r="K493" s="87">
        <f t="shared" si="125"/>
        <v>0</v>
      </c>
      <c r="L493" s="88">
        <f t="shared" si="126"/>
        <v>0</v>
      </c>
      <c r="M493" s="82"/>
      <c r="N493" s="83"/>
      <c r="O493" s="73">
        <f t="shared" si="121"/>
        <v>202</v>
      </c>
      <c r="P493" s="63">
        <f t="shared" si="127"/>
        <v>-108.96712328767123</v>
      </c>
      <c r="Q493" s="64">
        <f t="shared" si="122"/>
        <v>0</v>
      </c>
    </row>
    <row r="494" spans="1:17" hidden="1" x14ac:dyDescent="0.2">
      <c r="A494" s="93">
        <v>485</v>
      </c>
      <c r="B494" s="58" t="str">
        <f t="shared" si="115"/>
        <v>41-й год 5-й мес</v>
      </c>
      <c r="D494" s="85">
        <f t="shared" si="116"/>
        <v>61149</v>
      </c>
      <c r="E494" s="86">
        <f t="shared" si="117"/>
        <v>0</v>
      </c>
      <c r="F494" s="87">
        <f t="shared" si="118"/>
        <v>0</v>
      </c>
      <c r="G494" s="87">
        <f t="shared" si="123"/>
        <v>0</v>
      </c>
      <c r="H494" s="88">
        <f t="shared" si="119"/>
        <v>0</v>
      </c>
      <c r="I494" s="86">
        <f t="shared" si="120"/>
        <v>0</v>
      </c>
      <c r="J494" s="87">
        <f t="shared" si="124"/>
        <v>0</v>
      </c>
      <c r="K494" s="87">
        <f t="shared" si="125"/>
        <v>0</v>
      </c>
      <c r="L494" s="88">
        <f t="shared" si="126"/>
        <v>0</v>
      </c>
      <c r="M494" s="82"/>
      <c r="N494" s="83"/>
      <c r="O494" s="73">
        <f t="shared" si="121"/>
        <v>202</v>
      </c>
      <c r="P494" s="63">
        <f t="shared" si="127"/>
        <v>-108.96712328767123</v>
      </c>
      <c r="Q494" s="64">
        <f t="shared" si="122"/>
        <v>0</v>
      </c>
    </row>
    <row r="495" spans="1:17" hidden="1" x14ac:dyDescent="0.2">
      <c r="A495" s="93">
        <v>486</v>
      </c>
      <c r="B495" s="58" t="str">
        <f t="shared" si="115"/>
        <v>41-й год 6-й мес</v>
      </c>
      <c r="D495" s="85">
        <f t="shared" si="116"/>
        <v>61179</v>
      </c>
      <c r="E495" s="86">
        <f t="shared" si="117"/>
        <v>0</v>
      </c>
      <c r="F495" s="87">
        <f t="shared" si="118"/>
        <v>0</v>
      </c>
      <c r="G495" s="87">
        <f t="shared" si="123"/>
        <v>0</v>
      </c>
      <c r="H495" s="88">
        <f t="shared" si="119"/>
        <v>0</v>
      </c>
      <c r="I495" s="86">
        <f t="shared" si="120"/>
        <v>0</v>
      </c>
      <c r="J495" s="87">
        <f t="shared" si="124"/>
        <v>0</v>
      </c>
      <c r="K495" s="87">
        <f t="shared" si="125"/>
        <v>0</v>
      </c>
      <c r="L495" s="88">
        <f t="shared" si="126"/>
        <v>0</v>
      </c>
      <c r="M495" s="82"/>
      <c r="N495" s="83"/>
      <c r="O495" s="73">
        <f t="shared" si="121"/>
        <v>202</v>
      </c>
      <c r="P495" s="63">
        <f t="shared" si="127"/>
        <v>-108.96712328767123</v>
      </c>
      <c r="Q495" s="64">
        <f t="shared" si="122"/>
        <v>0</v>
      </c>
    </row>
    <row r="496" spans="1:17" hidden="1" x14ac:dyDescent="0.2">
      <c r="A496" s="93">
        <v>487</v>
      </c>
      <c r="B496" s="58" t="str">
        <f t="shared" si="115"/>
        <v>41-й год 7-й мес</v>
      </c>
      <c r="D496" s="85">
        <f t="shared" si="116"/>
        <v>61210</v>
      </c>
      <c r="E496" s="86">
        <f t="shared" si="117"/>
        <v>0</v>
      </c>
      <c r="F496" s="87">
        <f t="shared" si="118"/>
        <v>0</v>
      </c>
      <c r="G496" s="87">
        <f t="shared" si="123"/>
        <v>0</v>
      </c>
      <c r="H496" s="88">
        <f t="shared" si="119"/>
        <v>0</v>
      </c>
      <c r="I496" s="86">
        <f t="shared" si="120"/>
        <v>0</v>
      </c>
      <c r="J496" s="87">
        <f t="shared" si="124"/>
        <v>0</v>
      </c>
      <c r="K496" s="87">
        <f t="shared" si="125"/>
        <v>0</v>
      </c>
      <c r="L496" s="88">
        <f t="shared" si="126"/>
        <v>0</v>
      </c>
      <c r="M496" s="82"/>
      <c r="N496" s="83"/>
      <c r="O496" s="73">
        <f t="shared" si="121"/>
        <v>202</v>
      </c>
      <c r="P496" s="63">
        <f t="shared" si="127"/>
        <v>-108.96712328767123</v>
      </c>
      <c r="Q496" s="64">
        <f t="shared" si="122"/>
        <v>0</v>
      </c>
    </row>
    <row r="497" spans="1:17" hidden="1" x14ac:dyDescent="0.2">
      <c r="A497" s="93">
        <v>488</v>
      </c>
      <c r="B497" s="58" t="str">
        <f t="shared" si="115"/>
        <v>41-й год 8-й мес</v>
      </c>
      <c r="D497" s="85">
        <f t="shared" si="116"/>
        <v>61241</v>
      </c>
      <c r="E497" s="86">
        <f t="shared" si="117"/>
        <v>0</v>
      </c>
      <c r="F497" s="87">
        <f t="shared" si="118"/>
        <v>0</v>
      </c>
      <c r="G497" s="87">
        <f t="shared" si="123"/>
        <v>0</v>
      </c>
      <c r="H497" s="88">
        <f t="shared" si="119"/>
        <v>0</v>
      </c>
      <c r="I497" s="86">
        <f t="shared" si="120"/>
        <v>0</v>
      </c>
      <c r="J497" s="87">
        <f t="shared" si="124"/>
        <v>0</v>
      </c>
      <c r="K497" s="87">
        <f t="shared" si="125"/>
        <v>0</v>
      </c>
      <c r="L497" s="88">
        <f t="shared" si="126"/>
        <v>0</v>
      </c>
      <c r="M497" s="82"/>
      <c r="N497" s="83"/>
      <c r="O497" s="73">
        <f t="shared" si="121"/>
        <v>202</v>
      </c>
      <c r="P497" s="63">
        <f t="shared" si="127"/>
        <v>-108.96712328767123</v>
      </c>
      <c r="Q497" s="64">
        <f t="shared" si="122"/>
        <v>0</v>
      </c>
    </row>
    <row r="498" spans="1:17" hidden="1" x14ac:dyDescent="0.2">
      <c r="A498" s="93">
        <v>489</v>
      </c>
      <c r="B498" s="58" t="str">
        <f t="shared" si="115"/>
        <v>41-й год 9-й мес</v>
      </c>
      <c r="D498" s="85">
        <f t="shared" si="116"/>
        <v>61271</v>
      </c>
      <c r="E498" s="86">
        <f t="shared" si="117"/>
        <v>0</v>
      </c>
      <c r="F498" s="87">
        <f t="shared" si="118"/>
        <v>0</v>
      </c>
      <c r="G498" s="87">
        <f t="shared" si="123"/>
        <v>0</v>
      </c>
      <c r="H498" s="88">
        <f t="shared" si="119"/>
        <v>0</v>
      </c>
      <c r="I498" s="86">
        <f t="shared" si="120"/>
        <v>0</v>
      </c>
      <c r="J498" s="87">
        <f t="shared" si="124"/>
        <v>0</v>
      </c>
      <c r="K498" s="87">
        <f t="shared" si="125"/>
        <v>0</v>
      </c>
      <c r="L498" s="88">
        <f t="shared" si="126"/>
        <v>0</v>
      </c>
      <c r="M498" s="82"/>
      <c r="N498" s="83"/>
      <c r="O498" s="73">
        <f t="shared" si="121"/>
        <v>202</v>
      </c>
      <c r="P498" s="63">
        <f t="shared" si="127"/>
        <v>-108.96712328767123</v>
      </c>
      <c r="Q498" s="64">
        <f t="shared" si="122"/>
        <v>0</v>
      </c>
    </row>
    <row r="499" spans="1:17" hidden="1" x14ac:dyDescent="0.2">
      <c r="A499" s="93">
        <v>490</v>
      </c>
      <c r="B499" s="58" t="str">
        <f t="shared" si="115"/>
        <v>41-й год 10-й мес</v>
      </c>
      <c r="D499" s="85">
        <f t="shared" si="116"/>
        <v>61302</v>
      </c>
      <c r="E499" s="86">
        <f t="shared" si="117"/>
        <v>0</v>
      </c>
      <c r="F499" s="87">
        <f t="shared" si="118"/>
        <v>0</v>
      </c>
      <c r="G499" s="87">
        <f t="shared" si="123"/>
        <v>0</v>
      </c>
      <c r="H499" s="88">
        <f t="shared" si="119"/>
        <v>0</v>
      </c>
      <c r="I499" s="86">
        <f t="shared" si="120"/>
        <v>0</v>
      </c>
      <c r="J499" s="87">
        <f t="shared" si="124"/>
        <v>0</v>
      </c>
      <c r="K499" s="87">
        <f t="shared" si="125"/>
        <v>0</v>
      </c>
      <c r="L499" s="88">
        <f t="shared" si="126"/>
        <v>0</v>
      </c>
      <c r="M499" s="82"/>
      <c r="N499" s="83"/>
      <c r="O499" s="73">
        <f t="shared" si="121"/>
        <v>202</v>
      </c>
      <c r="P499" s="63">
        <f t="shared" si="127"/>
        <v>-108.96712328767123</v>
      </c>
      <c r="Q499" s="64">
        <f t="shared" si="122"/>
        <v>0</v>
      </c>
    </row>
    <row r="500" spans="1:17" hidden="1" x14ac:dyDescent="0.2">
      <c r="A500" s="93">
        <v>491</v>
      </c>
      <c r="B500" s="58" t="str">
        <f t="shared" si="115"/>
        <v>41-й год 11-й мес</v>
      </c>
      <c r="D500" s="85">
        <f t="shared" si="116"/>
        <v>61332</v>
      </c>
      <c r="E500" s="86">
        <f t="shared" si="117"/>
        <v>0</v>
      </c>
      <c r="F500" s="87">
        <f t="shared" si="118"/>
        <v>0</v>
      </c>
      <c r="G500" s="87">
        <f t="shared" si="123"/>
        <v>0</v>
      </c>
      <c r="H500" s="88">
        <f t="shared" si="119"/>
        <v>0</v>
      </c>
      <c r="I500" s="86">
        <f t="shared" si="120"/>
        <v>0</v>
      </c>
      <c r="J500" s="87">
        <f t="shared" si="124"/>
        <v>0</v>
      </c>
      <c r="K500" s="87">
        <f t="shared" si="125"/>
        <v>0</v>
      </c>
      <c r="L500" s="88">
        <f t="shared" si="126"/>
        <v>0</v>
      </c>
      <c r="M500" s="82"/>
      <c r="N500" s="83"/>
      <c r="O500" s="73">
        <f t="shared" si="121"/>
        <v>202</v>
      </c>
      <c r="P500" s="63">
        <f t="shared" si="127"/>
        <v>-108.96712328767123</v>
      </c>
      <c r="Q500" s="64">
        <f t="shared" si="122"/>
        <v>0</v>
      </c>
    </row>
    <row r="501" spans="1:17" hidden="1" x14ac:dyDescent="0.2">
      <c r="A501" s="93">
        <v>492</v>
      </c>
      <c r="B501" s="58" t="str">
        <f t="shared" si="115"/>
        <v>41-й год 12-й мес</v>
      </c>
      <c r="D501" s="85">
        <f t="shared" si="116"/>
        <v>61363</v>
      </c>
      <c r="E501" s="86">
        <f t="shared" si="117"/>
        <v>0</v>
      </c>
      <c r="F501" s="87">
        <f t="shared" si="118"/>
        <v>0</v>
      </c>
      <c r="G501" s="87">
        <f t="shared" si="123"/>
        <v>0</v>
      </c>
      <c r="H501" s="88">
        <f t="shared" si="119"/>
        <v>0</v>
      </c>
      <c r="I501" s="86">
        <f t="shared" si="120"/>
        <v>0</v>
      </c>
      <c r="J501" s="87">
        <f t="shared" si="124"/>
        <v>0</v>
      </c>
      <c r="K501" s="87">
        <f t="shared" si="125"/>
        <v>0</v>
      </c>
      <c r="L501" s="88">
        <f t="shared" si="126"/>
        <v>0</v>
      </c>
      <c r="M501" s="82"/>
      <c r="N501" s="83"/>
      <c r="O501" s="73">
        <f t="shared" si="121"/>
        <v>202</v>
      </c>
      <c r="P501" s="63">
        <f t="shared" si="127"/>
        <v>-108.96712328767123</v>
      </c>
      <c r="Q501" s="64">
        <f t="shared" si="122"/>
        <v>0</v>
      </c>
    </row>
    <row r="502" spans="1:17" hidden="1" x14ac:dyDescent="0.2">
      <c r="A502" s="94">
        <v>493</v>
      </c>
      <c r="B502" s="58" t="str">
        <f t="shared" si="115"/>
        <v>42-й год 1-й мес</v>
      </c>
      <c r="D502" s="85">
        <f t="shared" si="116"/>
        <v>61394</v>
      </c>
      <c r="E502" s="86">
        <f t="shared" si="117"/>
        <v>0</v>
      </c>
      <c r="F502" s="95">
        <f t="shared" si="118"/>
        <v>0</v>
      </c>
      <c r="G502" s="87">
        <f t="shared" si="123"/>
        <v>0</v>
      </c>
      <c r="H502" s="96">
        <f t="shared" si="119"/>
        <v>0</v>
      </c>
      <c r="I502" s="86">
        <f t="shared" si="120"/>
        <v>0</v>
      </c>
      <c r="J502" s="95">
        <f t="shared" si="124"/>
        <v>0</v>
      </c>
      <c r="K502" s="87">
        <f t="shared" si="125"/>
        <v>0</v>
      </c>
      <c r="L502" s="96">
        <f t="shared" si="126"/>
        <v>0</v>
      </c>
      <c r="M502" s="97"/>
      <c r="N502" s="98"/>
      <c r="O502" s="73">
        <f t="shared" si="121"/>
        <v>202</v>
      </c>
      <c r="P502" s="63">
        <f t="shared" si="127"/>
        <v>-108.96712328767123</v>
      </c>
      <c r="Q502" s="64">
        <f t="shared" si="122"/>
        <v>0</v>
      </c>
    </row>
    <row r="503" spans="1:17" hidden="1" x14ac:dyDescent="0.2">
      <c r="A503" s="84">
        <v>494</v>
      </c>
      <c r="B503" s="58" t="str">
        <f t="shared" si="115"/>
        <v>42-й год 2-й мес</v>
      </c>
      <c r="D503" s="85">
        <f t="shared" si="116"/>
        <v>61423</v>
      </c>
      <c r="E503" s="86">
        <f t="shared" si="117"/>
        <v>0</v>
      </c>
      <c r="F503" s="87">
        <f t="shared" si="118"/>
        <v>0</v>
      </c>
      <c r="G503" s="87">
        <f t="shared" si="123"/>
        <v>0</v>
      </c>
      <c r="H503" s="88">
        <f t="shared" si="119"/>
        <v>0</v>
      </c>
      <c r="I503" s="86">
        <f t="shared" si="120"/>
        <v>0</v>
      </c>
      <c r="J503" s="87">
        <f t="shared" si="124"/>
        <v>0</v>
      </c>
      <c r="K503" s="87">
        <f t="shared" si="125"/>
        <v>0</v>
      </c>
      <c r="L503" s="88">
        <f t="shared" si="126"/>
        <v>0</v>
      </c>
      <c r="M503" s="82"/>
      <c r="N503" s="83"/>
      <c r="O503" s="73">
        <f t="shared" si="121"/>
        <v>202</v>
      </c>
      <c r="P503" s="63">
        <f t="shared" si="127"/>
        <v>-108.96712328767123</v>
      </c>
      <c r="Q503" s="64">
        <f t="shared" si="122"/>
        <v>0</v>
      </c>
    </row>
    <row r="504" spans="1:17" hidden="1" x14ac:dyDescent="0.2">
      <c r="A504" s="84">
        <v>495</v>
      </c>
      <c r="B504" s="58" t="str">
        <f t="shared" si="115"/>
        <v>42-й год 3-й мес</v>
      </c>
      <c r="D504" s="85">
        <f t="shared" si="116"/>
        <v>61454</v>
      </c>
      <c r="E504" s="86">
        <f t="shared" si="117"/>
        <v>0</v>
      </c>
      <c r="F504" s="87">
        <f t="shared" si="118"/>
        <v>0</v>
      </c>
      <c r="G504" s="87">
        <f t="shared" si="123"/>
        <v>0</v>
      </c>
      <c r="H504" s="88">
        <f t="shared" si="119"/>
        <v>0</v>
      </c>
      <c r="I504" s="86">
        <f t="shared" si="120"/>
        <v>0</v>
      </c>
      <c r="J504" s="87">
        <f t="shared" si="124"/>
        <v>0</v>
      </c>
      <c r="K504" s="87">
        <f t="shared" si="125"/>
        <v>0</v>
      </c>
      <c r="L504" s="88">
        <f t="shared" si="126"/>
        <v>0</v>
      </c>
      <c r="M504" s="82"/>
      <c r="N504" s="83"/>
      <c r="O504" s="73">
        <f t="shared" si="121"/>
        <v>202</v>
      </c>
      <c r="P504" s="63">
        <f t="shared" si="127"/>
        <v>-108.96712328767123</v>
      </c>
      <c r="Q504" s="64">
        <f t="shared" si="122"/>
        <v>0</v>
      </c>
    </row>
    <row r="505" spans="1:17" hidden="1" x14ac:dyDescent="0.2">
      <c r="A505" s="84">
        <v>496</v>
      </c>
      <c r="B505" s="58" t="str">
        <f t="shared" si="115"/>
        <v>42-й год 4-й мес</v>
      </c>
      <c r="D505" s="85">
        <f t="shared" si="116"/>
        <v>61484</v>
      </c>
      <c r="E505" s="86">
        <f t="shared" si="117"/>
        <v>0</v>
      </c>
      <c r="F505" s="87">
        <f t="shared" si="118"/>
        <v>0</v>
      </c>
      <c r="G505" s="87">
        <f t="shared" si="123"/>
        <v>0</v>
      </c>
      <c r="H505" s="88">
        <f t="shared" si="119"/>
        <v>0</v>
      </c>
      <c r="I505" s="86">
        <f t="shared" si="120"/>
        <v>0</v>
      </c>
      <c r="J505" s="87">
        <f t="shared" si="124"/>
        <v>0</v>
      </c>
      <c r="K505" s="87">
        <f t="shared" si="125"/>
        <v>0</v>
      </c>
      <c r="L505" s="88">
        <f t="shared" si="126"/>
        <v>0</v>
      </c>
      <c r="M505" s="82"/>
      <c r="N505" s="83"/>
      <c r="O505" s="73">
        <f t="shared" si="121"/>
        <v>202</v>
      </c>
      <c r="P505" s="63">
        <f t="shared" si="127"/>
        <v>-108.96712328767123</v>
      </c>
      <c r="Q505" s="64">
        <f t="shared" si="122"/>
        <v>0</v>
      </c>
    </row>
    <row r="506" spans="1:17" hidden="1" x14ac:dyDescent="0.2">
      <c r="A506" s="84">
        <v>497</v>
      </c>
      <c r="B506" s="58" t="str">
        <f t="shared" si="115"/>
        <v>42-й год 5-й мес</v>
      </c>
      <c r="D506" s="85">
        <f t="shared" si="116"/>
        <v>61515</v>
      </c>
      <c r="E506" s="86">
        <f t="shared" si="117"/>
        <v>0</v>
      </c>
      <c r="F506" s="87">
        <f t="shared" si="118"/>
        <v>0</v>
      </c>
      <c r="G506" s="87">
        <f t="shared" si="123"/>
        <v>0</v>
      </c>
      <c r="H506" s="88">
        <f t="shared" si="119"/>
        <v>0</v>
      </c>
      <c r="I506" s="86">
        <f t="shared" si="120"/>
        <v>0</v>
      </c>
      <c r="J506" s="87">
        <f t="shared" si="124"/>
        <v>0</v>
      </c>
      <c r="K506" s="87">
        <f t="shared" si="125"/>
        <v>0</v>
      </c>
      <c r="L506" s="88">
        <f t="shared" si="126"/>
        <v>0</v>
      </c>
      <c r="M506" s="82"/>
      <c r="N506" s="83"/>
      <c r="O506" s="73">
        <f t="shared" si="121"/>
        <v>202</v>
      </c>
      <c r="P506" s="63">
        <f t="shared" si="127"/>
        <v>-108.96712328767123</v>
      </c>
      <c r="Q506" s="64">
        <f t="shared" si="122"/>
        <v>0</v>
      </c>
    </row>
    <row r="507" spans="1:17" hidden="1" x14ac:dyDescent="0.2">
      <c r="A507" s="84">
        <v>498</v>
      </c>
      <c r="B507" s="58" t="str">
        <f t="shared" si="115"/>
        <v>42-й год 6-й мес</v>
      </c>
      <c r="D507" s="85">
        <f t="shared" si="116"/>
        <v>61545</v>
      </c>
      <c r="E507" s="86">
        <f t="shared" si="117"/>
        <v>0</v>
      </c>
      <c r="F507" s="87">
        <f t="shared" si="118"/>
        <v>0</v>
      </c>
      <c r="G507" s="87">
        <f t="shared" si="123"/>
        <v>0</v>
      </c>
      <c r="H507" s="88">
        <f t="shared" si="119"/>
        <v>0</v>
      </c>
      <c r="I507" s="86">
        <f t="shared" si="120"/>
        <v>0</v>
      </c>
      <c r="J507" s="87">
        <f t="shared" si="124"/>
        <v>0</v>
      </c>
      <c r="K507" s="87">
        <f t="shared" si="125"/>
        <v>0</v>
      </c>
      <c r="L507" s="88">
        <f t="shared" si="126"/>
        <v>0</v>
      </c>
      <c r="M507" s="82"/>
      <c r="N507" s="83"/>
      <c r="O507" s="73">
        <f t="shared" si="121"/>
        <v>202</v>
      </c>
      <c r="P507" s="63">
        <f t="shared" si="127"/>
        <v>-108.96712328767123</v>
      </c>
      <c r="Q507" s="64">
        <f t="shared" si="122"/>
        <v>0</v>
      </c>
    </row>
    <row r="508" spans="1:17" hidden="1" x14ac:dyDescent="0.2">
      <c r="A508" s="84">
        <v>499</v>
      </c>
      <c r="B508" s="58" t="str">
        <f t="shared" si="115"/>
        <v>42-й год 7-й мес</v>
      </c>
      <c r="D508" s="85">
        <f t="shared" si="116"/>
        <v>61576</v>
      </c>
      <c r="E508" s="86">
        <f t="shared" si="117"/>
        <v>0</v>
      </c>
      <c r="F508" s="87">
        <f t="shared" si="118"/>
        <v>0</v>
      </c>
      <c r="G508" s="87">
        <f t="shared" si="123"/>
        <v>0</v>
      </c>
      <c r="H508" s="88">
        <f t="shared" si="119"/>
        <v>0</v>
      </c>
      <c r="I508" s="86">
        <f t="shared" si="120"/>
        <v>0</v>
      </c>
      <c r="J508" s="87">
        <f t="shared" si="124"/>
        <v>0</v>
      </c>
      <c r="K508" s="87">
        <f t="shared" si="125"/>
        <v>0</v>
      </c>
      <c r="L508" s="88">
        <f t="shared" si="126"/>
        <v>0</v>
      </c>
      <c r="M508" s="82"/>
      <c r="N508" s="83"/>
      <c r="O508" s="73">
        <f t="shared" si="121"/>
        <v>202</v>
      </c>
      <c r="P508" s="63">
        <f t="shared" si="127"/>
        <v>-108.96712328767123</v>
      </c>
      <c r="Q508" s="64">
        <f t="shared" si="122"/>
        <v>0</v>
      </c>
    </row>
    <row r="509" spans="1:17" hidden="1" x14ac:dyDescent="0.2">
      <c r="A509" s="84">
        <v>500</v>
      </c>
      <c r="B509" s="58" t="str">
        <f t="shared" si="115"/>
        <v>42-й год 8-й мес</v>
      </c>
      <c r="D509" s="85">
        <f t="shared" si="116"/>
        <v>61607</v>
      </c>
      <c r="E509" s="86">
        <f t="shared" si="117"/>
        <v>0</v>
      </c>
      <c r="F509" s="87">
        <f t="shared" si="118"/>
        <v>0</v>
      </c>
      <c r="G509" s="87">
        <f t="shared" si="123"/>
        <v>0</v>
      </c>
      <c r="H509" s="88">
        <f t="shared" si="119"/>
        <v>0</v>
      </c>
      <c r="I509" s="86">
        <f t="shared" si="120"/>
        <v>0</v>
      </c>
      <c r="J509" s="87">
        <f t="shared" si="124"/>
        <v>0</v>
      </c>
      <c r="K509" s="87">
        <f t="shared" si="125"/>
        <v>0</v>
      </c>
      <c r="L509" s="88">
        <f t="shared" si="126"/>
        <v>0</v>
      </c>
      <c r="M509" s="82"/>
      <c r="N509" s="83"/>
      <c r="O509" s="73">
        <f t="shared" si="121"/>
        <v>202</v>
      </c>
      <c r="P509" s="63">
        <f t="shared" si="127"/>
        <v>-108.96712328767123</v>
      </c>
      <c r="Q509" s="64">
        <f t="shared" si="122"/>
        <v>0</v>
      </c>
    </row>
    <row r="510" spans="1:17" hidden="1" x14ac:dyDescent="0.2">
      <c r="A510" s="84">
        <v>501</v>
      </c>
      <c r="B510" s="58" t="str">
        <f t="shared" si="115"/>
        <v>42-й год 9-й мес</v>
      </c>
      <c r="D510" s="85">
        <f t="shared" si="116"/>
        <v>61637</v>
      </c>
      <c r="E510" s="86">
        <f t="shared" si="117"/>
        <v>0</v>
      </c>
      <c r="F510" s="87">
        <f t="shared" si="118"/>
        <v>0</v>
      </c>
      <c r="G510" s="87">
        <f t="shared" si="123"/>
        <v>0</v>
      </c>
      <c r="H510" s="88">
        <f t="shared" si="119"/>
        <v>0</v>
      </c>
      <c r="I510" s="86">
        <f t="shared" si="120"/>
        <v>0</v>
      </c>
      <c r="J510" s="87">
        <f t="shared" si="124"/>
        <v>0</v>
      </c>
      <c r="K510" s="87">
        <f t="shared" si="125"/>
        <v>0</v>
      </c>
      <c r="L510" s="88">
        <f t="shared" si="126"/>
        <v>0</v>
      </c>
      <c r="M510" s="82"/>
      <c r="N510" s="83"/>
      <c r="O510" s="73">
        <f t="shared" si="121"/>
        <v>202</v>
      </c>
      <c r="P510" s="63">
        <f t="shared" si="127"/>
        <v>-108.96712328767123</v>
      </c>
      <c r="Q510" s="64">
        <f t="shared" si="122"/>
        <v>0</v>
      </c>
    </row>
    <row r="511" spans="1:17" hidden="1" x14ac:dyDescent="0.2">
      <c r="A511" s="84">
        <v>502</v>
      </c>
      <c r="B511" s="58" t="str">
        <f t="shared" si="115"/>
        <v>42-й год 10-й мес</v>
      </c>
      <c r="D511" s="85">
        <f t="shared" si="116"/>
        <v>61668</v>
      </c>
      <c r="E511" s="86">
        <f t="shared" si="117"/>
        <v>0</v>
      </c>
      <c r="F511" s="87">
        <f t="shared" si="118"/>
        <v>0</v>
      </c>
      <c r="G511" s="87">
        <f t="shared" si="123"/>
        <v>0</v>
      </c>
      <c r="H511" s="88">
        <f t="shared" si="119"/>
        <v>0</v>
      </c>
      <c r="I511" s="86">
        <f t="shared" si="120"/>
        <v>0</v>
      </c>
      <c r="J511" s="87">
        <f t="shared" si="124"/>
        <v>0</v>
      </c>
      <c r="K511" s="87">
        <f t="shared" si="125"/>
        <v>0</v>
      </c>
      <c r="L511" s="88">
        <f t="shared" si="126"/>
        <v>0</v>
      </c>
      <c r="M511" s="82"/>
      <c r="N511" s="83"/>
      <c r="O511" s="73">
        <f t="shared" si="121"/>
        <v>202</v>
      </c>
      <c r="P511" s="63">
        <f t="shared" si="127"/>
        <v>-108.96712328767123</v>
      </c>
      <c r="Q511" s="64">
        <f t="shared" si="122"/>
        <v>0</v>
      </c>
    </row>
    <row r="512" spans="1:17" hidden="1" x14ac:dyDescent="0.2">
      <c r="A512" s="84">
        <v>503</v>
      </c>
      <c r="B512" s="58" t="str">
        <f t="shared" si="115"/>
        <v>42-й год 11-й мес</v>
      </c>
      <c r="D512" s="85">
        <f t="shared" si="116"/>
        <v>61698</v>
      </c>
      <c r="E512" s="86">
        <f t="shared" si="117"/>
        <v>0</v>
      </c>
      <c r="F512" s="87">
        <f t="shared" si="118"/>
        <v>0</v>
      </c>
      <c r="G512" s="87">
        <f t="shared" si="123"/>
        <v>0</v>
      </c>
      <c r="H512" s="88">
        <f t="shared" si="119"/>
        <v>0</v>
      </c>
      <c r="I512" s="86">
        <f t="shared" si="120"/>
        <v>0</v>
      </c>
      <c r="J512" s="87">
        <f t="shared" si="124"/>
        <v>0</v>
      </c>
      <c r="K512" s="87">
        <f t="shared" si="125"/>
        <v>0</v>
      </c>
      <c r="L512" s="88">
        <f t="shared" si="126"/>
        <v>0</v>
      </c>
      <c r="M512" s="82"/>
      <c r="N512" s="83"/>
      <c r="O512" s="73">
        <f t="shared" si="121"/>
        <v>202</v>
      </c>
      <c r="P512" s="63">
        <f t="shared" si="127"/>
        <v>-108.96712328767123</v>
      </c>
      <c r="Q512" s="64">
        <f t="shared" si="122"/>
        <v>0</v>
      </c>
    </row>
    <row r="513" spans="1:17" hidden="1" x14ac:dyDescent="0.2">
      <c r="A513" s="81">
        <v>504</v>
      </c>
      <c r="B513" s="58" t="str">
        <f t="shared" si="115"/>
        <v>42-й год 12-й мес</v>
      </c>
      <c r="D513" s="85">
        <f t="shared" si="116"/>
        <v>61729</v>
      </c>
      <c r="E513" s="86">
        <f t="shared" si="117"/>
        <v>0</v>
      </c>
      <c r="F513" s="89">
        <f t="shared" si="118"/>
        <v>0</v>
      </c>
      <c r="G513" s="87">
        <f t="shared" si="123"/>
        <v>0</v>
      </c>
      <c r="H513" s="90">
        <f t="shared" si="119"/>
        <v>0</v>
      </c>
      <c r="I513" s="86">
        <f t="shared" si="120"/>
        <v>0</v>
      </c>
      <c r="J513" s="89">
        <f t="shared" si="124"/>
        <v>0</v>
      </c>
      <c r="K513" s="87">
        <f t="shared" si="125"/>
        <v>0</v>
      </c>
      <c r="L513" s="90">
        <f t="shared" si="126"/>
        <v>0</v>
      </c>
      <c r="M513" s="91"/>
      <c r="N513" s="92"/>
      <c r="O513" s="73">
        <f t="shared" si="121"/>
        <v>202</v>
      </c>
      <c r="P513" s="63">
        <f t="shared" si="127"/>
        <v>-108.96712328767123</v>
      </c>
      <c r="Q513" s="64">
        <f t="shared" si="122"/>
        <v>0</v>
      </c>
    </row>
    <row r="514" spans="1:17" hidden="1" x14ac:dyDescent="0.2">
      <c r="A514" s="93">
        <v>505</v>
      </c>
      <c r="B514" s="58" t="str">
        <f t="shared" si="115"/>
        <v>43-й год 1-й мес</v>
      </c>
      <c r="D514" s="85">
        <f t="shared" si="116"/>
        <v>61760</v>
      </c>
      <c r="E514" s="86">
        <f t="shared" si="117"/>
        <v>0</v>
      </c>
      <c r="F514" s="87">
        <f t="shared" si="118"/>
        <v>0</v>
      </c>
      <c r="G514" s="87">
        <f t="shared" si="123"/>
        <v>0</v>
      </c>
      <c r="H514" s="88">
        <f t="shared" si="119"/>
        <v>0</v>
      </c>
      <c r="I514" s="86">
        <f t="shared" si="120"/>
        <v>0</v>
      </c>
      <c r="J514" s="87">
        <f t="shared" si="124"/>
        <v>0</v>
      </c>
      <c r="K514" s="87">
        <f t="shared" si="125"/>
        <v>0</v>
      </c>
      <c r="L514" s="88">
        <f t="shared" si="126"/>
        <v>0</v>
      </c>
      <c r="M514" s="82"/>
      <c r="N514" s="83"/>
      <c r="O514" s="73">
        <f t="shared" si="121"/>
        <v>202</v>
      </c>
      <c r="P514" s="63">
        <f t="shared" si="127"/>
        <v>-108.96712328767123</v>
      </c>
      <c r="Q514" s="64">
        <f t="shared" si="122"/>
        <v>0</v>
      </c>
    </row>
    <row r="515" spans="1:17" hidden="1" x14ac:dyDescent="0.2">
      <c r="A515" s="93">
        <v>506</v>
      </c>
      <c r="B515" s="58" t="str">
        <f t="shared" si="115"/>
        <v>43-й год 2-й мес</v>
      </c>
      <c r="D515" s="85">
        <f t="shared" si="116"/>
        <v>61788</v>
      </c>
      <c r="E515" s="86">
        <f t="shared" si="117"/>
        <v>0</v>
      </c>
      <c r="F515" s="87">
        <f t="shared" si="118"/>
        <v>0</v>
      </c>
      <c r="G515" s="87">
        <f t="shared" si="123"/>
        <v>0</v>
      </c>
      <c r="H515" s="88">
        <f t="shared" si="119"/>
        <v>0</v>
      </c>
      <c r="I515" s="86">
        <f t="shared" si="120"/>
        <v>0</v>
      </c>
      <c r="J515" s="87">
        <f t="shared" si="124"/>
        <v>0</v>
      </c>
      <c r="K515" s="87">
        <f t="shared" si="125"/>
        <v>0</v>
      </c>
      <c r="L515" s="88">
        <f t="shared" si="126"/>
        <v>0</v>
      </c>
      <c r="M515" s="82"/>
      <c r="N515" s="83"/>
      <c r="O515" s="73">
        <f t="shared" si="121"/>
        <v>202</v>
      </c>
      <c r="P515" s="63">
        <f t="shared" si="127"/>
        <v>-108.96712328767123</v>
      </c>
      <c r="Q515" s="64">
        <f t="shared" si="122"/>
        <v>0</v>
      </c>
    </row>
    <row r="516" spans="1:17" hidden="1" x14ac:dyDescent="0.2">
      <c r="A516" s="93">
        <v>507</v>
      </c>
      <c r="B516" s="58" t="str">
        <f t="shared" si="115"/>
        <v>43-й год 3-й мес</v>
      </c>
      <c r="D516" s="85">
        <f t="shared" si="116"/>
        <v>61819</v>
      </c>
      <c r="E516" s="86">
        <f t="shared" si="117"/>
        <v>0</v>
      </c>
      <c r="F516" s="87">
        <f t="shared" si="118"/>
        <v>0</v>
      </c>
      <c r="G516" s="87">
        <f t="shared" si="123"/>
        <v>0</v>
      </c>
      <c r="H516" s="88">
        <f t="shared" si="119"/>
        <v>0</v>
      </c>
      <c r="I516" s="86">
        <f t="shared" si="120"/>
        <v>0</v>
      </c>
      <c r="J516" s="87">
        <f t="shared" si="124"/>
        <v>0</v>
      </c>
      <c r="K516" s="87">
        <f t="shared" si="125"/>
        <v>0</v>
      </c>
      <c r="L516" s="88">
        <f t="shared" si="126"/>
        <v>0</v>
      </c>
      <c r="M516" s="82"/>
      <c r="N516" s="83"/>
      <c r="O516" s="73">
        <f t="shared" si="121"/>
        <v>202</v>
      </c>
      <c r="P516" s="63">
        <f t="shared" si="127"/>
        <v>-108.96712328767123</v>
      </c>
      <c r="Q516" s="64">
        <f t="shared" si="122"/>
        <v>0</v>
      </c>
    </row>
    <row r="517" spans="1:17" hidden="1" x14ac:dyDescent="0.2">
      <c r="A517" s="93">
        <v>508</v>
      </c>
      <c r="B517" s="58" t="str">
        <f t="shared" si="115"/>
        <v>43-й год 4-й мес</v>
      </c>
      <c r="D517" s="85">
        <f t="shared" si="116"/>
        <v>61849</v>
      </c>
      <c r="E517" s="86">
        <f t="shared" si="117"/>
        <v>0</v>
      </c>
      <c r="F517" s="87">
        <f t="shared" si="118"/>
        <v>0</v>
      </c>
      <c r="G517" s="87">
        <f t="shared" si="123"/>
        <v>0</v>
      </c>
      <c r="H517" s="88">
        <f t="shared" si="119"/>
        <v>0</v>
      </c>
      <c r="I517" s="86">
        <f t="shared" si="120"/>
        <v>0</v>
      </c>
      <c r="J517" s="87">
        <f t="shared" si="124"/>
        <v>0</v>
      </c>
      <c r="K517" s="87">
        <f t="shared" si="125"/>
        <v>0</v>
      </c>
      <c r="L517" s="88">
        <f t="shared" si="126"/>
        <v>0</v>
      </c>
      <c r="M517" s="82"/>
      <c r="N517" s="83"/>
      <c r="O517" s="73">
        <f t="shared" si="121"/>
        <v>202</v>
      </c>
      <c r="P517" s="63">
        <f t="shared" si="127"/>
        <v>-108.96712328767123</v>
      </c>
      <c r="Q517" s="64">
        <f t="shared" si="122"/>
        <v>0</v>
      </c>
    </row>
    <row r="518" spans="1:17" hidden="1" x14ac:dyDescent="0.2">
      <c r="A518" s="93">
        <v>509</v>
      </c>
      <c r="B518" s="58" t="str">
        <f t="shared" si="115"/>
        <v>43-й год 5-й мес</v>
      </c>
      <c r="D518" s="85">
        <f t="shared" si="116"/>
        <v>61880</v>
      </c>
      <c r="E518" s="86">
        <f t="shared" si="117"/>
        <v>0</v>
      </c>
      <c r="F518" s="87">
        <f t="shared" si="118"/>
        <v>0</v>
      </c>
      <c r="G518" s="87">
        <f t="shared" si="123"/>
        <v>0</v>
      </c>
      <c r="H518" s="88">
        <f t="shared" si="119"/>
        <v>0</v>
      </c>
      <c r="I518" s="86">
        <f t="shared" si="120"/>
        <v>0</v>
      </c>
      <c r="J518" s="87">
        <f t="shared" si="124"/>
        <v>0</v>
      </c>
      <c r="K518" s="87">
        <f t="shared" si="125"/>
        <v>0</v>
      </c>
      <c r="L518" s="88">
        <f t="shared" si="126"/>
        <v>0</v>
      </c>
      <c r="M518" s="82"/>
      <c r="N518" s="83"/>
      <c r="O518" s="73">
        <f t="shared" si="121"/>
        <v>202</v>
      </c>
      <c r="P518" s="63">
        <f t="shared" si="127"/>
        <v>-108.96712328767123</v>
      </c>
      <c r="Q518" s="64">
        <f t="shared" si="122"/>
        <v>0</v>
      </c>
    </row>
    <row r="519" spans="1:17" hidden="1" x14ac:dyDescent="0.2">
      <c r="A519" s="93">
        <v>510</v>
      </c>
      <c r="B519" s="58" t="str">
        <f t="shared" si="115"/>
        <v>43-й год 6-й мес</v>
      </c>
      <c r="D519" s="85">
        <f t="shared" si="116"/>
        <v>61910</v>
      </c>
      <c r="E519" s="86">
        <f t="shared" si="117"/>
        <v>0</v>
      </c>
      <c r="F519" s="87">
        <f t="shared" si="118"/>
        <v>0</v>
      </c>
      <c r="G519" s="87">
        <f t="shared" si="123"/>
        <v>0</v>
      </c>
      <c r="H519" s="88">
        <f t="shared" si="119"/>
        <v>0</v>
      </c>
      <c r="I519" s="86">
        <f t="shared" si="120"/>
        <v>0</v>
      </c>
      <c r="J519" s="87">
        <f t="shared" si="124"/>
        <v>0</v>
      </c>
      <c r="K519" s="87">
        <f t="shared" si="125"/>
        <v>0</v>
      </c>
      <c r="L519" s="88">
        <f t="shared" si="126"/>
        <v>0</v>
      </c>
      <c r="M519" s="82"/>
      <c r="N519" s="83"/>
      <c r="O519" s="73">
        <f t="shared" si="121"/>
        <v>202</v>
      </c>
      <c r="P519" s="63">
        <f t="shared" si="127"/>
        <v>-108.96712328767123</v>
      </c>
      <c r="Q519" s="64">
        <f t="shared" si="122"/>
        <v>0</v>
      </c>
    </row>
    <row r="520" spans="1:17" hidden="1" x14ac:dyDescent="0.2">
      <c r="A520" s="93">
        <v>511</v>
      </c>
      <c r="B520" s="58" t="str">
        <f t="shared" si="115"/>
        <v>43-й год 7-й мес</v>
      </c>
      <c r="D520" s="85">
        <f t="shared" si="116"/>
        <v>61941</v>
      </c>
      <c r="E520" s="86">
        <f t="shared" si="117"/>
        <v>0</v>
      </c>
      <c r="F520" s="87">
        <f t="shared" si="118"/>
        <v>0</v>
      </c>
      <c r="G520" s="87">
        <f t="shared" si="123"/>
        <v>0</v>
      </c>
      <c r="H520" s="88">
        <f t="shared" si="119"/>
        <v>0</v>
      </c>
      <c r="I520" s="86">
        <f t="shared" si="120"/>
        <v>0</v>
      </c>
      <c r="J520" s="87">
        <f t="shared" si="124"/>
        <v>0</v>
      </c>
      <c r="K520" s="87">
        <f t="shared" si="125"/>
        <v>0</v>
      </c>
      <c r="L520" s="88">
        <f t="shared" si="126"/>
        <v>0</v>
      </c>
      <c r="M520" s="82"/>
      <c r="N520" s="83"/>
      <c r="O520" s="73">
        <f t="shared" si="121"/>
        <v>202</v>
      </c>
      <c r="P520" s="63">
        <f t="shared" si="127"/>
        <v>-108.96712328767123</v>
      </c>
      <c r="Q520" s="64">
        <f t="shared" si="122"/>
        <v>0</v>
      </c>
    </row>
    <row r="521" spans="1:17" hidden="1" x14ac:dyDescent="0.2">
      <c r="A521" s="93">
        <v>512</v>
      </c>
      <c r="B521" s="58" t="str">
        <f t="shared" si="115"/>
        <v>43-й год 8-й мес</v>
      </c>
      <c r="D521" s="85">
        <f t="shared" si="116"/>
        <v>61972</v>
      </c>
      <c r="E521" s="86">
        <f t="shared" si="117"/>
        <v>0</v>
      </c>
      <c r="F521" s="87">
        <f t="shared" si="118"/>
        <v>0</v>
      </c>
      <c r="G521" s="87">
        <f t="shared" si="123"/>
        <v>0</v>
      </c>
      <c r="H521" s="88">
        <f t="shared" si="119"/>
        <v>0</v>
      </c>
      <c r="I521" s="86">
        <f t="shared" si="120"/>
        <v>0</v>
      </c>
      <c r="J521" s="87">
        <f t="shared" si="124"/>
        <v>0</v>
      </c>
      <c r="K521" s="87">
        <f t="shared" si="125"/>
        <v>0</v>
      </c>
      <c r="L521" s="88">
        <f t="shared" si="126"/>
        <v>0</v>
      </c>
      <c r="M521" s="82"/>
      <c r="N521" s="83"/>
      <c r="O521" s="73">
        <f t="shared" si="121"/>
        <v>202</v>
      </c>
      <c r="P521" s="63">
        <f t="shared" si="127"/>
        <v>-108.96712328767123</v>
      </c>
      <c r="Q521" s="64">
        <f t="shared" si="122"/>
        <v>0</v>
      </c>
    </row>
    <row r="522" spans="1:17" hidden="1" x14ac:dyDescent="0.2">
      <c r="A522" s="93">
        <v>513</v>
      </c>
      <c r="D522" s="85">
        <f t="shared" ref="D522:D585" si="128">DATE(YEAR(D521),MONTH(D521)+1,DAY(D521))</f>
        <v>62002</v>
      </c>
      <c r="E522" s="86">
        <f t="shared" ref="E522:E585" si="129">IF(Q522*$N$4/100/12/(1-(1+$N$4/100/12)^(-P522))&lt;H521,ROUNDUP(Q522*$N$4/100/12/(1-(1+$N$4/100/12)^(-P522)),0),H521+G522)</f>
        <v>0</v>
      </c>
      <c r="F522" s="87">
        <f t="shared" ref="F522:F585" si="130">E522-G522</f>
        <v>0</v>
      </c>
      <c r="G522" s="87">
        <f t="shared" si="123"/>
        <v>0</v>
      </c>
      <c r="H522" s="88">
        <f t="shared" ref="H522:H585" si="131">H521-F522-M522-N522</f>
        <v>0</v>
      </c>
      <c r="I522" s="86">
        <f t="shared" ref="I522:I585" si="132">J522+K522</f>
        <v>0</v>
      </c>
      <c r="J522" s="87">
        <f t="shared" si="124"/>
        <v>0</v>
      </c>
      <c r="K522" s="87">
        <f t="shared" si="125"/>
        <v>0</v>
      </c>
      <c r="L522" s="88">
        <f t="shared" si="126"/>
        <v>0</v>
      </c>
      <c r="M522" s="82"/>
      <c r="N522" s="83"/>
      <c r="O522" s="73">
        <f t="shared" ref="O522:O585" si="133">IF(ISBLANK(M521),VALUE(O521),ROW(M521))</f>
        <v>202</v>
      </c>
      <c r="P522" s="63">
        <f t="shared" si="127"/>
        <v>-108.96712328767123</v>
      </c>
      <c r="Q522" s="64">
        <f t="shared" ref="Q522:Q585" si="134">INDEX(H:H,O522,1)</f>
        <v>0</v>
      </c>
    </row>
    <row r="523" spans="1:17" hidden="1" x14ac:dyDescent="0.2">
      <c r="A523" s="93">
        <v>514</v>
      </c>
      <c r="D523" s="85">
        <f t="shared" si="128"/>
        <v>62033</v>
      </c>
      <c r="E523" s="86">
        <f t="shared" si="129"/>
        <v>0</v>
      </c>
      <c r="F523" s="87">
        <f t="shared" si="130"/>
        <v>0</v>
      </c>
      <c r="G523" s="87">
        <f t="shared" ref="G523:G586" si="135">H522*$N$4*(D523-D522)/(DATE(YEAR(D523)+1,1,1)-DATE(YEAR(D523),1,1))/100</f>
        <v>0</v>
      </c>
      <c r="H523" s="88">
        <f t="shared" si="131"/>
        <v>0</v>
      </c>
      <c r="I523" s="86">
        <f t="shared" si="132"/>
        <v>0</v>
      </c>
      <c r="J523" s="87">
        <f t="shared" ref="J523:J586" si="136">IF($N$3/$N$5&lt;L522,$N$3/$N$5,L522)</f>
        <v>0</v>
      </c>
      <c r="K523" s="87">
        <f t="shared" ref="K523:K586" si="137">L522*$N$4/12/100</f>
        <v>0</v>
      </c>
      <c r="L523" s="88">
        <f t="shared" ref="L523:L586" si="138">L522-J523-M523-N523</f>
        <v>0</v>
      </c>
      <c r="M523" s="82"/>
      <c r="N523" s="83"/>
      <c r="O523" s="73">
        <f t="shared" si="133"/>
        <v>202</v>
      </c>
      <c r="P523" s="63">
        <f t="shared" ref="P523:P586" si="139">P522+O522-O523</f>
        <v>-108.96712328767123</v>
      </c>
      <c r="Q523" s="64">
        <f t="shared" si="134"/>
        <v>0</v>
      </c>
    </row>
    <row r="524" spans="1:17" hidden="1" x14ac:dyDescent="0.2">
      <c r="A524" s="93">
        <v>515</v>
      </c>
      <c r="D524" s="85">
        <f t="shared" si="128"/>
        <v>62063</v>
      </c>
      <c r="E524" s="86">
        <f t="shared" si="129"/>
        <v>0</v>
      </c>
      <c r="F524" s="87">
        <f t="shared" si="130"/>
        <v>0</v>
      </c>
      <c r="G524" s="87">
        <f t="shared" si="135"/>
        <v>0</v>
      </c>
      <c r="H524" s="88">
        <f t="shared" si="131"/>
        <v>0</v>
      </c>
      <c r="I524" s="86">
        <f t="shared" si="132"/>
        <v>0</v>
      </c>
      <c r="J524" s="87">
        <f t="shared" si="136"/>
        <v>0</v>
      </c>
      <c r="K524" s="87">
        <f t="shared" si="137"/>
        <v>0</v>
      </c>
      <c r="L524" s="88">
        <f t="shared" si="138"/>
        <v>0</v>
      </c>
      <c r="M524" s="82"/>
      <c r="N524" s="83"/>
      <c r="O524" s="73">
        <f t="shared" si="133"/>
        <v>202</v>
      </c>
      <c r="P524" s="63">
        <f t="shared" si="139"/>
        <v>-108.96712328767123</v>
      </c>
      <c r="Q524" s="64">
        <f t="shared" si="134"/>
        <v>0</v>
      </c>
    </row>
    <row r="525" spans="1:17" hidden="1" x14ac:dyDescent="0.2">
      <c r="A525" s="93">
        <v>516</v>
      </c>
      <c r="D525" s="85">
        <f t="shared" si="128"/>
        <v>62094</v>
      </c>
      <c r="E525" s="86">
        <f t="shared" si="129"/>
        <v>0</v>
      </c>
      <c r="F525" s="87">
        <f t="shared" si="130"/>
        <v>0</v>
      </c>
      <c r="G525" s="87">
        <f t="shared" si="135"/>
        <v>0</v>
      </c>
      <c r="H525" s="88">
        <f t="shared" si="131"/>
        <v>0</v>
      </c>
      <c r="I525" s="86">
        <f t="shared" si="132"/>
        <v>0</v>
      </c>
      <c r="J525" s="87">
        <f t="shared" si="136"/>
        <v>0</v>
      </c>
      <c r="K525" s="87">
        <f t="shared" si="137"/>
        <v>0</v>
      </c>
      <c r="L525" s="88">
        <f t="shared" si="138"/>
        <v>0</v>
      </c>
      <c r="M525" s="82"/>
      <c r="N525" s="83"/>
      <c r="O525" s="73">
        <f t="shared" si="133"/>
        <v>202</v>
      </c>
      <c r="P525" s="63">
        <f t="shared" si="139"/>
        <v>-108.96712328767123</v>
      </c>
      <c r="Q525" s="64">
        <f t="shared" si="134"/>
        <v>0</v>
      </c>
    </row>
    <row r="526" spans="1:17" hidden="1" x14ac:dyDescent="0.2">
      <c r="A526" s="94">
        <v>517</v>
      </c>
      <c r="B526" s="99"/>
      <c r="C526" s="99"/>
      <c r="D526" s="85">
        <f t="shared" si="128"/>
        <v>62125</v>
      </c>
      <c r="E526" s="86">
        <f t="shared" si="129"/>
        <v>0</v>
      </c>
      <c r="F526" s="95">
        <f t="shared" si="130"/>
        <v>0</v>
      </c>
      <c r="G526" s="87">
        <f t="shared" si="135"/>
        <v>0</v>
      </c>
      <c r="H526" s="96">
        <f t="shared" si="131"/>
        <v>0</v>
      </c>
      <c r="I526" s="86">
        <f t="shared" si="132"/>
        <v>0</v>
      </c>
      <c r="J526" s="95">
        <f t="shared" si="136"/>
        <v>0</v>
      </c>
      <c r="K526" s="87">
        <f t="shared" si="137"/>
        <v>0</v>
      </c>
      <c r="L526" s="96">
        <f t="shared" si="138"/>
        <v>0</v>
      </c>
      <c r="M526" s="97"/>
      <c r="N526" s="98"/>
      <c r="O526" s="73">
        <f t="shared" si="133"/>
        <v>202</v>
      </c>
      <c r="P526" s="63">
        <f t="shared" si="139"/>
        <v>-108.96712328767123</v>
      </c>
      <c r="Q526" s="64">
        <f t="shared" si="134"/>
        <v>0</v>
      </c>
    </row>
    <row r="527" spans="1:17" hidden="1" x14ac:dyDescent="0.2">
      <c r="A527" s="84">
        <v>518</v>
      </c>
      <c r="B527" s="99"/>
      <c r="C527" s="99"/>
      <c r="D527" s="85">
        <f t="shared" si="128"/>
        <v>62153</v>
      </c>
      <c r="E527" s="86">
        <f t="shared" si="129"/>
        <v>0</v>
      </c>
      <c r="F527" s="87">
        <f t="shared" si="130"/>
        <v>0</v>
      </c>
      <c r="G527" s="87">
        <f t="shared" si="135"/>
        <v>0</v>
      </c>
      <c r="H527" s="88">
        <f t="shared" si="131"/>
        <v>0</v>
      </c>
      <c r="I527" s="86">
        <f t="shared" si="132"/>
        <v>0</v>
      </c>
      <c r="J527" s="87">
        <f t="shared" si="136"/>
        <v>0</v>
      </c>
      <c r="K527" s="87">
        <f t="shared" si="137"/>
        <v>0</v>
      </c>
      <c r="L527" s="88">
        <f t="shared" si="138"/>
        <v>0</v>
      </c>
      <c r="M527" s="82"/>
      <c r="N527" s="83"/>
      <c r="O527" s="73">
        <f t="shared" si="133"/>
        <v>202</v>
      </c>
      <c r="P527" s="63">
        <f t="shared" si="139"/>
        <v>-108.96712328767123</v>
      </c>
      <c r="Q527" s="64">
        <f t="shared" si="134"/>
        <v>0</v>
      </c>
    </row>
    <row r="528" spans="1:17" hidden="1" x14ac:dyDescent="0.2">
      <c r="A528" s="84">
        <v>519</v>
      </c>
      <c r="B528" s="99"/>
      <c r="C528" s="99"/>
      <c r="D528" s="85">
        <f t="shared" si="128"/>
        <v>62184</v>
      </c>
      <c r="E528" s="86">
        <f t="shared" si="129"/>
        <v>0</v>
      </c>
      <c r="F528" s="87">
        <f t="shared" si="130"/>
        <v>0</v>
      </c>
      <c r="G528" s="87">
        <f t="shared" si="135"/>
        <v>0</v>
      </c>
      <c r="H528" s="88">
        <f t="shared" si="131"/>
        <v>0</v>
      </c>
      <c r="I528" s="86">
        <f t="shared" si="132"/>
        <v>0</v>
      </c>
      <c r="J528" s="87">
        <f t="shared" si="136"/>
        <v>0</v>
      </c>
      <c r="K528" s="87">
        <f t="shared" si="137"/>
        <v>0</v>
      </c>
      <c r="L528" s="88">
        <f t="shared" si="138"/>
        <v>0</v>
      </c>
      <c r="M528" s="82"/>
      <c r="N528" s="83"/>
      <c r="O528" s="73">
        <f t="shared" si="133"/>
        <v>202</v>
      </c>
      <c r="P528" s="63">
        <f t="shared" si="139"/>
        <v>-108.96712328767123</v>
      </c>
      <c r="Q528" s="64">
        <f t="shared" si="134"/>
        <v>0</v>
      </c>
    </row>
    <row r="529" spans="1:17" hidden="1" x14ac:dyDescent="0.2">
      <c r="A529" s="84">
        <v>520</v>
      </c>
      <c r="B529" s="99"/>
      <c r="C529" s="99"/>
      <c r="D529" s="85">
        <f t="shared" si="128"/>
        <v>62214</v>
      </c>
      <c r="E529" s="86">
        <f t="shared" si="129"/>
        <v>0</v>
      </c>
      <c r="F529" s="87">
        <f t="shared" si="130"/>
        <v>0</v>
      </c>
      <c r="G529" s="87">
        <f t="shared" si="135"/>
        <v>0</v>
      </c>
      <c r="H529" s="88">
        <f t="shared" si="131"/>
        <v>0</v>
      </c>
      <c r="I529" s="86">
        <f t="shared" si="132"/>
        <v>0</v>
      </c>
      <c r="J529" s="87">
        <f t="shared" si="136"/>
        <v>0</v>
      </c>
      <c r="K529" s="87">
        <f t="shared" si="137"/>
        <v>0</v>
      </c>
      <c r="L529" s="88">
        <f t="shared" si="138"/>
        <v>0</v>
      </c>
      <c r="M529" s="82"/>
      <c r="N529" s="83"/>
      <c r="O529" s="73">
        <f t="shared" si="133"/>
        <v>202</v>
      </c>
      <c r="P529" s="63">
        <f t="shared" si="139"/>
        <v>-108.96712328767123</v>
      </c>
      <c r="Q529" s="64">
        <f t="shared" si="134"/>
        <v>0</v>
      </c>
    </row>
    <row r="530" spans="1:17" hidden="1" x14ac:dyDescent="0.2">
      <c r="A530" s="84">
        <v>521</v>
      </c>
      <c r="B530" s="99"/>
      <c r="C530" s="99"/>
      <c r="D530" s="85">
        <f t="shared" si="128"/>
        <v>62245</v>
      </c>
      <c r="E530" s="86">
        <f t="shared" si="129"/>
        <v>0</v>
      </c>
      <c r="F530" s="87">
        <f t="shared" si="130"/>
        <v>0</v>
      </c>
      <c r="G530" s="87">
        <f t="shared" si="135"/>
        <v>0</v>
      </c>
      <c r="H530" s="88">
        <f t="shared" si="131"/>
        <v>0</v>
      </c>
      <c r="I530" s="86">
        <f t="shared" si="132"/>
        <v>0</v>
      </c>
      <c r="J530" s="87">
        <f t="shared" si="136"/>
        <v>0</v>
      </c>
      <c r="K530" s="87">
        <f t="shared" si="137"/>
        <v>0</v>
      </c>
      <c r="L530" s="88">
        <f t="shared" si="138"/>
        <v>0</v>
      </c>
      <c r="M530" s="82"/>
      <c r="N530" s="83"/>
      <c r="O530" s="73">
        <f t="shared" si="133"/>
        <v>202</v>
      </c>
      <c r="P530" s="63">
        <f t="shared" si="139"/>
        <v>-108.96712328767123</v>
      </c>
      <c r="Q530" s="64">
        <f t="shared" si="134"/>
        <v>0</v>
      </c>
    </row>
    <row r="531" spans="1:17" hidden="1" x14ac:dyDescent="0.2">
      <c r="A531" s="84">
        <v>522</v>
      </c>
      <c r="B531" s="99"/>
      <c r="C531" s="99"/>
      <c r="D531" s="85">
        <f t="shared" si="128"/>
        <v>62275</v>
      </c>
      <c r="E531" s="86">
        <f t="shared" si="129"/>
        <v>0</v>
      </c>
      <c r="F531" s="87">
        <f t="shared" si="130"/>
        <v>0</v>
      </c>
      <c r="G531" s="87">
        <f t="shared" si="135"/>
        <v>0</v>
      </c>
      <c r="H531" s="88">
        <f t="shared" si="131"/>
        <v>0</v>
      </c>
      <c r="I531" s="86">
        <f t="shared" si="132"/>
        <v>0</v>
      </c>
      <c r="J531" s="87">
        <f t="shared" si="136"/>
        <v>0</v>
      </c>
      <c r="K531" s="87">
        <f t="shared" si="137"/>
        <v>0</v>
      </c>
      <c r="L531" s="88">
        <f t="shared" si="138"/>
        <v>0</v>
      </c>
      <c r="M531" s="82"/>
      <c r="N531" s="83"/>
      <c r="O531" s="73">
        <f t="shared" si="133"/>
        <v>202</v>
      </c>
      <c r="P531" s="63">
        <f t="shared" si="139"/>
        <v>-108.96712328767123</v>
      </c>
      <c r="Q531" s="64">
        <f t="shared" si="134"/>
        <v>0</v>
      </c>
    </row>
    <row r="532" spans="1:17" hidden="1" x14ac:dyDescent="0.2">
      <c r="A532" s="84">
        <v>523</v>
      </c>
      <c r="B532" s="99"/>
      <c r="C532" s="99"/>
      <c r="D532" s="85">
        <f t="shared" si="128"/>
        <v>62306</v>
      </c>
      <c r="E532" s="86">
        <f t="shared" si="129"/>
        <v>0</v>
      </c>
      <c r="F532" s="87">
        <f t="shared" si="130"/>
        <v>0</v>
      </c>
      <c r="G532" s="87">
        <f t="shared" si="135"/>
        <v>0</v>
      </c>
      <c r="H532" s="88">
        <f t="shared" si="131"/>
        <v>0</v>
      </c>
      <c r="I532" s="86">
        <f t="shared" si="132"/>
        <v>0</v>
      </c>
      <c r="J532" s="87">
        <f t="shared" si="136"/>
        <v>0</v>
      </c>
      <c r="K532" s="87">
        <f t="shared" si="137"/>
        <v>0</v>
      </c>
      <c r="L532" s="88">
        <f t="shared" si="138"/>
        <v>0</v>
      </c>
      <c r="M532" s="82"/>
      <c r="N532" s="83"/>
      <c r="O532" s="73">
        <f t="shared" si="133"/>
        <v>202</v>
      </c>
      <c r="P532" s="63">
        <f t="shared" si="139"/>
        <v>-108.96712328767123</v>
      </c>
      <c r="Q532" s="64">
        <f t="shared" si="134"/>
        <v>0</v>
      </c>
    </row>
    <row r="533" spans="1:17" hidden="1" x14ac:dyDescent="0.2">
      <c r="A533" s="84">
        <v>524</v>
      </c>
      <c r="B533" s="99"/>
      <c r="C533" s="99"/>
      <c r="D533" s="85">
        <f t="shared" si="128"/>
        <v>62337</v>
      </c>
      <c r="E533" s="86">
        <f t="shared" si="129"/>
        <v>0</v>
      </c>
      <c r="F533" s="87">
        <f t="shared" si="130"/>
        <v>0</v>
      </c>
      <c r="G533" s="87">
        <f t="shared" si="135"/>
        <v>0</v>
      </c>
      <c r="H533" s="88">
        <f t="shared" si="131"/>
        <v>0</v>
      </c>
      <c r="I533" s="86">
        <f t="shared" si="132"/>
        <v>0</v>
      </c>
      <c r="J533" s="87">
        <f t="shared" si="136"/>
        <v>0</v>
      </c>
      <c r="K533" s="87">
        <f t="shared" si="137"/>
        <v>0</v>
      </c>
      <c r="L533" s="88">
        <f t="shared" si="138"/>
        <v>0</v>
      </c>
      <c r="M533" s="82"/>
      <c r="N533" s="83"/>
      <c r="O533" s="73">
        <f t="shared" si="133"/>
        <v>202</v>
      </c>
      <c r="P533" s="63">
        <f t="shared" si="139"/>
        <v>-108.96712328767123</v>
      </c>
      <c r="Q533" s="64">
        <f t="shared" si="134"/>
        <v>0</v>
      </c>
    </row>
    <row r="534" spans="1:17" hidden="1" x14ac:dyDescent="0.2">
      <c r="A534" s="84">
        <v>525</v>
      </c>
      <c r="B534" s="99"/>
      <c r="C534" s="99"/>
      <c r="D534" s="85">
        <f t="shared" si="128"/>
        <v>62367</v>
      </c>
      <c r="E534" s="86">
        <f t="shared" si="129"/>
        <v>0</v>
      </c>
      <c r="F534" s="87">
        <f t="shared" si="130"/>
        <v>0</v>
      </c>
      <c r="G534" s="87">
        <f t="shared" si="135"/>
        <v>0</v>
      </c>
      <c r="H534" s="88">
        <f t="shared" si="131"/>
        <v>0</v>
      </c>
      <c r="I534" s="86">
        <f t="shared" si="132"/>
        <v>0</v>
      </c>
      <c r="J534" s="87">
        <f t="shared" si="136"/>
        <v>0</v>
      </c>
      <c r="K534" s="87">
        <f t="shared" si="137"/>
        <v>0</v>
      </c>
      <c r="L534" s="88">
        <f t="shared" si="138"/>
        <v>0</v>
      </c>
      <c r="M534" s="82"/>
      <c r="N534" s="83"/>
      <c r="O534" s="73">
        <f t="shared" si="133"/>
        <v>202</v>
      </c>
      <c r="P534" s="63">
        <f t="shared" si="139"/>
        <v>-108.96712328767123</v>
      </c>
      <c r="Q534" s="64">
        <f t="shared" si="134"/>
        <v>0</v>
      </c>
    </row>
    <row r="535" spans="1:17" hidden="1" x14ac:dyDescent="0.2">
      <c r="A535" s="84">
        <v>526</v>
      </c>
      <c r="B535" s="99"/>
      <c r="C535" s="99"/>
      <c r="D535" s="85">
        <f t="shared" si="128"/>
        <v>62398</v>
      </c>
      <c r="E535" s="86">
        <f t="shared" si="129"/>
        <v>0</v>
      </c>
      <c r="F535" s="87">
        <f t="shared" si="130"/>
        <v>0</v>
      </c>
      <c r="G535" s="87">
        <f t="shared" si="135"/>
        <v>0</v>
      </c>
      <c r="H535" s="88">
        <f t="shared" si="131"/>
        <v>0</v>
      </c>
      <c r="I535" s="86">
        <f t="shared" si="132"/>
        <v>0</v>
      </c>
      <c r="J535" s="87">
        <f t="shared" si="136"/>
        <v>0</v>
      </c>
      <c r="K535" s="87">
        <f t="shared" si="137"/>
        <v>0</v>
      </c>
      <c r="L535" s="88">
        <f t="shared" si="138"/>
        <v>0</v>
      </c>
      <c r="M535" s="82"/>
      <c r="N535" s="83"/>
      <c r="O535" s="73">
        <f t="shared" si="133"/>
        <v>202</v>
      </c>
      <c r="P535" s="63">
        <f t="shared" si="139"/>
        <v>-108.96712328767123</v>
      </c>
      <c r="Q535" s="64">
        <f t="shared" si="134"/>
        <v>0</v>
      </c>
    </row>
    <row r="536" spans="1:17" hidden="1" x14ac:dyDescent="0.2">
      <c r="A536" s="84">
        <v>527</v>
      </c>
      <c r="B536" s="99"/>
      <c r="C536" s="99"/>
      <c r="D536" s="85">
        <f t="shared" si="128"/>
        <v>62428</v>
      </c>
      <c r="E536" s="86">
        <f t="shared" si="129"/>
        <v>0</v>
      </c>
      <c r="F536" s="87">
        <f t="shared" si="130"/>
        <v>0</v>
      </c>
      <c r="G536" s="87">
        <f t="shared" si="135"/>
        <v>0</v>
      </c>
      <c r="H536" s="88">
        <f t="shared" si="131"/>
        <v>0</v>
      </c>
      <c r="I536" s="86">
        <f t="shared" si="132"/>
        <v>0</v>
      </c>
      <c r="J536" s="87">
        <f t="shared" si="136"/>
        <v>0</v>
      </c>
      <c r="K536" s="87">
        <f t="shared" si="137"/>
        <v>0</v>
      </c>
      <c r="L536" s="88">
        <f t="shared" si="138"/>
        <v>0</v>
      </c>
      <c r="M536" s="82"/>
      <c r="N536" s="83"/>
      <c r="O536" s="73">
        <f t="shared" si="133"/>
        <v>202</v>
      </c>
      <c r="P536" s="63">
        <f t="shared" si="139"/>
        <v>-108.96712328767123</v>
      </c>
      <c r="Q536" s="64">
        <f t="shared" si="134"/>
        <v>0</v>
      </c>
    </row>
    <row r="537" spans="1:17" hidden="1" x14ac:dyDescent="0.2">
      <c r="A537" s="81">
        <v>528</v>
      </c>
      <c r="B537" s="99"/>
      <c r="C537" s="99"/>
      <c r="D537" s="85">
        <f t="shared" si="128"/>
        <v>62459</v>
      </c>
      <c r="E537" s="86">
        <f t="shared" si="129"/>
        <v>0</v>
      </c>
      <c r="F537" s="89">
        <f t="shared" si="130"/>
        <v>0</v>
      </c>
      <c r="G537" s="87">
        <f t="shared" si="135"/>
        <v>0</v>
      </c>
      <c r="H537" s="90">
        <f t="shared" si="131"/>
        <v>0</v>
      </c>
      <c r="I537" s="86">
        <f t="shared" si="132"/>
        <v>0</v>
      </c>
      <c r="J537" s="89">
        <f t="shared" si="136"/>
        <v>0</v>
      </c>
      <c r="K537" s="87">
        <f t="shared" si="137"/>
        <v>0</v>
      </c>
      <c r="L537" s="90">
        <f t="shared" si="138"/>
        <v>0</v>
      </c>
      <c r="M537" s="91"/>
      <c r="N537" s="92"/>
      <c r="O537" s="73">
        <f t="shared" si="133"/>
        <v>202</v>
      </c>
      <c r="P537" s="63">
        <f t="shared" si="139"/>
        <v>-108.96712328767123</v>
      </c>
      <c r="Q537" s="64">
        <f t="shared" si="134"/>
        <v>0</v>
      </c>
    </row>
    <row r="538" spans="1:17" hidden="1" x14ac:dyDescent="0.2">
      <c r="A538" s="93">
        <v>529</v>
      </c>
      <c r="D538" s="85">
        <f t="shared" si="128"/>
        <v>62490</v>
      </c>
      <c r="E538" s="86">
        <f t="shared" si="129"/>
        <v>0</v>
      </c>
      <c r="F538" s="87">
        <f t="shared" si="130"/>
        <v>0</v>
      </c>
      <c r="G538" s="87">
        <f t="shared" si="135"/>
        <v>0</v>
      </c>
      <c r="H538" s="88">
        <f t="shared" si="131"/>
        <v>0</v>
      </c>
      <c r="I538" s="86">
        <f t="shared" si="132"/>
        <v>0</v>
      </c>
      <c r="J538" s="87">
        <f t="shared" si="136"/>
        <v>0</v>
      </c>
      <c r="K538" s="87">
        <f t="shared" si="137"/>
        <v>0</v>
      </c>
      <c r="L538" s="88">
        <f t="shared" si="138"/>
        <v>0</v>
      </c>
      <c r="M538" s="82"/>
      <c r="N538" s="83"/>
      <c r="O538" s="73">
        <f t="shared" si="133"/>
        <v>202</v>
      </c>
      <c r="P538" s="63">
        <f t="shared" si="139"/>
        <v>-108.96712328767123</v>
      </c>
      <c r="Q538" s="64">
        <f t="shared" si="134"/>
        <v>0</v>
      </c>
    </row>
    <row r="539" spans="1:17" hidden="1" x14ac:dyDescent="0.2">
      <c r="A539" s="93">
        <v>530</v>
      </c>
      <c r="D539" s="85">
        <f t="shared" si="128"/>
        <v>62518</v>
      </c>
      <c r="E539" s="86">
        <f t="shared" si="129"/>
        <v>0</v>
      </c>
      <c r="F539" s="87">
        <f t="shared" si="130"/>
        <v>0</v>
      </c>
      <c r="G539" s="87">
        <f t="shared" si="135"/>
        <v>0</v>
      </c>
      <c r="H539" s="88">
        <f t="shared" si="131"/>
        <v>0</v>
      </c>
      <c r="I539" s="86">
        <f t="shared" si="132"/>
        <v>0</v>
      </c>
      <c r="J539" s="87">
        <f t="shared" si="136"/>
        <v>0</v>
      </c>
      <c r="K539" s="87">
        <f t="shared" si="137"/>
        <v>0</v>
      </c>
      <c r="L539" s="88">
        <f t="shared" si="138"/>
        <v>0</v>
      </c>
      <c r="M539" s="82"/>
      <c r="N539" s="83"/>
      <c r="O539" s="73">
        <f t="shared" si="133"/>
        <v>202</v>
      </c>
      <c r="P539" s="63">
        <f t="shared" si="139"/>
        <v>-108.96712328767123</v>
      </c>
      <c r="Q539" s="64">
        <f t="shared" si="134"/>
        <v>0</v>
      </c>
    </row>
    <row r="540" spans="1:17" hidden="1" x14ac:dyDescent="0.2">
      <c r="A540" s="93">
        <v>531</v>
      </c>
      <c r="D540" s="85">
        <f t="shared" si="128"/>
        <v>62549</v>
      </c>
      <c r="E540" s="86">
        <f t="shared" si="129"/>
        <v>0</v>
      </c>
      <c r="F540" s="87">
        <f t="shared" si="130"/>
        <v>0</v>
      </c>
      <c r="G540" s="87">
        <f t="shared" si="135"/>
        <v>0</v>
      </c>
      <c r="H540" s="88">
        <f t="shared" si="131"/>
        <v>0</v>
      </c>
      <c r="I540" s="86">
        <f t="shared" si="132"/>
        <v>0</v>
      </c>
      <c r="J540" s="87">
        <f t="shared" si="136"/>
        <v>0</v>
      </c>
      <c r="K540" s="87">
        <f t="shared" si="137"/>
        <v>0</v>
      </c>
      <c r="L540" s="88">
        <f t="shared" si="138"/>
        <v>0</v>
      </c>
      <c r="M540" s="82"/>
      <c r="N540" s="83"/>
      <c r="O540" s="73">
        <f t="shared" si="133"/>
        <v>202</v>
      </c>
      <c r="P540" s="63">
        <f t="shared" si="139"/>
        <v>-108.96712328767123</v>
      </c>
      <c r="Q540" s="64">
        <f t="shared" si="134"/>
        <v>0</v>
      </c>
    </row>
    <row r="541" spans="1:17" hidden="1" x14ac:dyDescent="0.2">
      <c r="A541" s="93">
        <v>532</v>
      </c>
      <c r="D541" s="85">
        <f t="shared" si="128"/>
        <v>62579</v>
      </c>
      <c r="E541" s="86">
        <f t="shared" si="129"/>
        <v>0</v>
      </c>
      <c r="F541" s="87">
        <f t="shared" si="130"/>
        <v>0</v>
      </c>
      <c r="G541" s="87">
        <f t="shared" si="135"/>
        <v>0</v>
      </c>
      <c r="H541" s="88">
        <f t="shared" si="131"/>
        <v>0</v>
      </c>
      <c r="I541" s="86">
        <f t="shared" si="132"/>
        <v>0</v>
      </c>
      <c r="J541" s="87">
        <f t="shared" si="136"/>
        <v>0</v>
      </c>
      <c r="K541" s="87">
        <f t="shared" si="137"/>
        <v>0</v>
      </c>
      <c r="L541" s="88">
        <f t="shared" si="138"/>
        <v>0</v>
      </c>
      <c r="M541" s="82"/>
      <c r="N541" s="83"/>
      <c r="O541" s="73">
        <f t="shared" si="133"/>
        <v>202</v>
      </c>
      <c r="P541" s="63">
        <f t="shared" si="139"/>
        <v>-108.96712328767123</v>
      </c>
      <c r="Q541" s="64">
        <f t="shared" si="134"/>
        <v>0</v>
      </c>
    </row>
    <row r="542" spans="1:17" hidden="1" x14ac:dyDescent="0.2">
      <c r="A542" s="93">
        <v>533</v>
      </c>
      <c r="D542" s="85">
        <f t="shared" si="128"/>
        <v>62610</v>
      </c>
      <c r="E542" s="86">
        <f t="shared" si="129"/>
        <v>0</v>
      </c>
      <c r="F542" s="87">
        <f t="shared" si="130"/>
        <v>0</v>
      </c>
      <c r="G542" s="87">
        <f t="shared" si="135"/>
        <v>0</v>
      </c>
      <c r="H542" s="88">
        <f t="shared" si="131"/>
        <v>0</v>
      </c>
      <c r="I542" s="86">
        <f t="shared" si="132"/>
        <v>0</v>
      </c>
      <c r="J542" s="87">
        <f t="shared" si="136"/>
        <v>0</v>
      </c>
      <c r="K542" s="87">
        <f t="shared" si="137"/>
        <v>0</v>
      </c>
      <c r="L542" s="88">
        <f t="shared" si="138"/>
        <v>0</v>
      </c>
      <c r="M542" s="82"/>
      <c r="N542" s="83"/>
      <c r="O542" s="73">
        <f t="shared" si="133"/>
        <v>202</v>
      </c>
      <c r="P542" s="63">
        <f t="shared" si="139"/>
        <v>-108.96712328767123</v>
      </c>
      <c r="Q542" s="64">
        <f t="shared" si="134"/>
        <v>0</v>
      </c>
    </row>
    <row r="543" spans="1:17" hidden="1" x14ac:dyDescent="0.2">
      <c r="A543" s="93">
        <v>534</v>
      </c>
      <c r="D543" s="85">
        <f t="shared" si="128"/>
        <v>62640</v>
      </c>
      <c r="E543" s="86">
        <f t="shared" si="129"/>
        <v>0</v>
      </c>
      <c r="F543" s="87">
        <f t="shared" si="130"/>
        <v>0</v>
      </c>
      <c r="G543" s="87">
        <f t="shared" si="135"/>
        <v>0</v>
      </c>
      <c r="H543" s="88">
        <f t="shared" si="131"/>
        <v>0</v>
      </c>
      <c r="I543" s="86">
        <f t="shared" si="132"/>
        <v>0</v>
      </c>
      <c r="J543" s="87">
        <f t="shared" si="136"/>
        <v>0</v>
      </c>
      <c r="K543" s="87">
        <f t="shared" si="137"/>
        <v>0</v>
      </c>
      <c r="L543" s="88">
        <f t="shared" si="138"/>
        <v>0</v>
      </c>
      <c r="M543" s="82"/>
      <c r="N543" s="83"/>
      <c r="O543" s="73">
        <f t="shared" si="133"/>
        <v>202</v>
      </c>
      <c r="P543" s="63">
        <f t="shared" si="139"/>
        <v>-108.96712328767123</v>
      </c>
      <c r="Q543" s="64">
        <f t="shared" si="134"/>
        <v>0</v>
      </c>
    </row>
    <row r="544" spans="1:17" hidden="1" x14ac:dyDescent="0.2">
      <c r="A544" s="93">
        <v>535</v>
      </c>
      <c r="D544" s="85">
        <f t="shared" si="128"/>
        <v>62671</v>
      </c>
      <c r="E544" s="86">
        <f t="shared" si="129"/>
        <v>0</v>
      </c>
      <c r="F544" s="87">
        <f t="shared" si="130"/>
        <v>0</v>
      </c>
      <c r="G544" s="87">
        <f t="shared" si="135"/>
        <v>0</v>
      </c>
      <c r="H544" s="88">
        <f t="shared" si="131"/>
        <v>0</v>
      </c>
      <c r="I544" s="86">
        <f t="shared" si="132"/>
        <v>0</v>
      </c>
      <c r="J544" s="87">
        <f t="shared" si="136"/>
        <v>0</v>
      </c>
      <c r="K544" s="87">
        <f t="shared" si="137"/>
        <v>0</v>
      </c>
      <c r="L544" s="88">
        <f t="shared" si="138"/>
        <v>0</v>
      </c>
      <c r="M544" s="82"/>
      <c r="N544" s="83"/>
      <c r="O544" s="73">
        <f t="shared" si="133"/>
        <v>202</v>
      </c>
      <c r="P544" s="63">
        <f t="shared" si="139"/>
        <v>-108.96712328767123</v>
      </c>
      <c r="Q544" s="64">
        <f t="shared" si="134"/>
        <v>0</v>
      </c>
    </row>
    <row r="545" spans="1:17" hidden="1" x14ac:dyDescent="0.2">
      <c r="A545" s="93">
        <v>536</v>
      </c>
      <c r="D545" s="85">
        <f t="shared" si="128"/>
        <v>62702</v>
      </c>
      <c r="E545" s="86">
        <f t="shared" si="129"/>
        <v>0</v>
      </c>
      <c r="F545" s="87">
        <f t="shared" si="130"/>
        <v>0</v>
      </c>
      <c r="G545" s="87">
        <f t="shared" si="135"/>
        <v>0</v>
      </c>
      <c r="H545" s="88">
        <f t="shared" si="131"/>
        <v>0</v>
      </c>
      <c r="I545" s="86">
        <f t="shared" si="132"/>
        <v>0</v>
      </c>
      <c r="J545" s="87">
        <f t="shared" si="136"/>
        <v>0</v>
      </c>
      <c r="K545" s="87">
        <f t="shared" si="137"/>
        <v>0</v>
      </c>
      <c r="L545" s="88">
        <f t="shared" si="138"/>
        <v>0</v>
      </c>
      <c r="M545" s="82"/>
      <c r="N545" s="83"/>
      <c r="O545" s="73">
        <f t="shared" si="133"/>
        <v>202</v>
      </c>
      <c r="P545" s="63">
        <f t="shared" si="139"/>
        <v>-108.96712328767123</v>
      </c>
      <c r="Q545" s="64">
        <f t="shared" si="134"/>
        <v>0</v>
      </c>
    </row>
    <row r="546" spans="1:17" hidden="1" x14ac:dyDescent="0.2">
      <c r="A546" s="93">
        <v>537</v>
      </c>
      <c r="D546" s="85">
        <f t="shared" si="128"/>
        <v>62732</v>
      </c>
      <c r="E546" s="86">
        <f t="shared" si="129"/>
        <v>0</v>
      </c>
      <c r="F546" s="87">
        <f t="shared" si="130"/>
        <v>0</v>
      </c>
      <c r="G546" s="87">
        <f t="shared" si="135"/>
        <v>0</v>
      </c>
      <c r="H546" s="88">
        <f t="shared" si="131"/>
        <v>0</v>
      </c>
      <c r="I546" s="86">
        <f t="shared" si="132"/>
        <v>0</v>
      </c>
      <c r="J546" s="87">
        <f t="shared" si="136"/>
        <v>0</v>
      </c>
      <c r="K546" s="87">
        <f t="shared" si="137"/>
        <v>0</v>
      </c>
      <c r="L546" s="88">
        <f t="shared" si="138"/>
        <v>0</v>
      </c>
      <c r="M546" s="82"/>
      <c r="N546" s="83"/>
      <c r="O546" s="73">
        <f t="shared" si="133"/>
        <v>202</v>
      </c>
      <c r="P546" s="63">
        <f t="shared" si="139"/>
        <v>-108.96712328767123</v>
      </c>
      <c r="Q546" s="64">
        <f t="shared" si="134"/>
        <v>0</v>
      </c>
    </row>
    <row r="547" spans="1:17" hidden="1" x14ac:dyDescent="0.2">
      <c r="A547" s="93">
        <v>538</v>
      </c>
      <c r="D547" s="85">
        <f t="shared" si="128"/>
        <v>62763</v>
      </c>
      <c r="E547" s="86">
        <f t="shared" si="129"/>
        <v>0</v>
      </c>
      <c r="F547" s="87">
        <f t="shared" si="130"/>
        <v>0</v>
      </c>
      <c r="G547" s="87">
        <f t="shared" si="135"/>
        <v>0</v>
      </c>
      <c r="H547" s="88">
        <f t="shared" si="131"/>
        <v>0</v>
      </c>
      <c r="I547" s="86">
        <f t="shared" si="132"/>
        <v>0</v>
      </c>
      <c r="J547" s="87">
        <f t="shared" si="136"/>
        <v>0</v>
      </c>
      <c r="K547" s="87">
        <f t="shared" si="137"/>
        <v>0</v>
      </c>
      <c r="L547" s="88">
        <f t="shared" si="138"/>
        <v>0</v>
      </c>
      <c r="M547" s="82"/>
      <c r="N547" s="83"/>
      <c r="O547" s="73">
        <f t="shared" si="133"/>
        <v>202</v>
      </c>
      <c r="P547" s="63">
        <f t="shared" si="139"/>
        <v>-108.96712328767123</v>
      </c>
      <c r="Q547" s="64">
        <f t="shared" si="134"/>
        <v>0</v>
      </c>
    </row>
    <row r="548" spans="1:17" hidden="1" x14ac:dyDescent="0.2">
      <c r="A548" s="93">
        <v>539</v>
      </c>
      <c r="D548" s="85">
        <f t="shared" si="128"/>
        <v>62793</v>
      </c>
      <c r="E548" s="86">
        <f t="shared" si="129"/>
        <v>0</v>
      </c>
      <c r="F548" s="87">
        <f t="shared" si="130"/>
        <v>0</v>
      </c>
      <c r="G548" s="87">
        <f t="shared" si="135"/>
        <v>0</v>
      </c>
      <c r="H548" s="88">
        <f t="shared" si="131"/>
        <v>0</v>
      </c>
      <c r="I548" s="86">
        <f t="shared" si="132"/>
        <v>0</v>
      </c>
      <c r="J548" s="87">
        <f t="shared" si="136"/>
        <v>0</v>
      </c>
      <c r="K548" s="87">
        <f t="shared" si="137"/>
        <v>0</v>
      </c>
      <c r="L548" s="88">
        <f t="shared" si="138"/>
        <v>0</v>
      </c>
      <c r="M548" s="82"/>
      <c r="N548" s="83"/>
      <c r="O548" s="73">
        <f t="shared" si="133"/>
        <v>202</v>
      </c>
      <c r="P548" s="63">
        <f t="shared" si="139"/>
        <v>-108.96712328767123</v>
      </c>
      <c r="Q548" s="64">
        <f t="shared" si="134"/>
        <v>0</v>
      </c>
    </row>
    <row r="549" spans="1:17" hidden="1" x14ac:dyDescent="0.2">
      <c r="A549" s="93">
        <v>540</v>
      </c>
      <c r="D549" s="85">
        <f t="shared" si="128"/>
        <v>62824</v>
      </c>
      <c r="E549" s="86">
        <f t="shared" si="129"/>
        <v>0</v>
      </c>
      <c r="F549" s="87">
        <f t="shared" si="130"/>
        <v>0</v>
      </c>
      <c r="G549" s="87">
        <f t="shared" si="135"/>
        <v>0</v>
      </c>
      <c r="H549" s="88">
        <f t="shared" si="131"/>
        <v>0</v>
      </c>
      <c r="I549" s="86">
        <f t="shared" si="132"/>
        <v>0</v>
      </c>
      <c r="J549" s="87">
        <f t="shared" si="136"/>
        <v>0</v>
      </c>
      <c r="K549" s="87">
        <f t="shared" si="137"/>
        <v>0</v>
      </c>
      <c r="L549" s="88">
        <f t="shared" si="138"/>
        <v>0</v>
      </c>
      <c r="M549" s="82"/>
      <c r="N549" s="83"/>
      <c r="O549" s="73">
        <f t="shared" si="133"/>
        <v>202</v>
      </c>
      <c r="P549" s="63">
        <f t="shared" si="139"/>
        <v>-108.96712328767123</v>
      </c>
      <c r="Q549" s="64">
        <f t="shared" si="134"/>
        <v>0</v>
      </c>
    </row>
    <row r="550" spans="1:17" hidden="1" x14ac:dyDescent="0.2">
      <c r="A550" s="94">
        <v>541</v>
      </c>
      <c r="B550" s="99"/>
      <c r="C550" s="99"/>
      <c r="D550" s="85">
        <f t="shared" si="128"/>
        <v>62855</v>
      </c>
      <c r="E550" s="86">
        <f t="shared" si="129"/>
        <v>0</v>
      </c>
      <c r="F550" s="95">
        <f t="shared" si="130"/>
        <v>0</v>
      </c>
      <c r="G550" s="87">
        <f t="shared" si="135"/>
        <v>0</v>
      </c>
      <c r="H550" s="96">
        <f t="shared" si="131"/>
        <v>0</v>
      </c>
      <c r="I550" s="86">
        <f t="shared" si="132"/>
        <v>0</v>
      </c>
      <c r="J550" s="95">
        <f t="shared" si="136"/>
        <v>0</v>
      </c>
      <c r="K550" s="87">
        <f t="shared" si="137"/>
        <v>0</v>
      </c>
      <c r="L550" s="96">
        <f t="shared" si="138"/>
        <v>0</v>
      </c>
      <c r="M550" s="97"/>
      <c r="N550" s="98"/>
      <c r="O550" s="73">
        <f t="shared" si="133"/>
        <v>202</v>
      </c>
      <c r="P550" s="63">
        <f t="shared" si="139"/>
        <v>-108.96712328767123</v>
      </c>
      <c r="Q550" s="64">
        <f t="shared" si="134"/>
        <v>0</v>
      </c>
    </row>
    <row r="551" spans="1:17" hidden="1" x14ac:dyDescent="0.2">
      <c r="A551" s="84">
        <v>542</v>
      </c>
      <c r="B551" s="99"/>
      <c r="C551" s="99"/>
      <c r="D551" s="85">
        <f t="shared" si="128"/>
        <v>62884</v>
      </c>
      <c r="E551" s="86">
        <f t="shared" si="129"/>
        <v>0</v>
      </c>
      <c r="F551" s="87">
        <f t="shared" si="130"/>
        <v>0</v>
      </c>
      <c r="G551" s="87">
        <f t="shared" si="135"/>
        <v>0</v>
      </c>
      <c r="H551" s="88">
        <f t="shared" si="131"/>
        <v>0</v>
      </c>
      <c r="I551" s="86">
        <f t="shared" si="132"/>
        <v>0</v>
      </c>
      <c r="J551" s="87">
        <f t="shared" si="136"/>
        <v>0</v>
      </c>
      <c r="K551" s="87">
        <f t="shared" si="137"/>
        <v>0</v>
      </c>
      <c r="L551" s="88">
        <f t="shared" si="138"/>
        <v>0</v>
      </c>
      <c r="M551" s="82"/>
      <c r="N551" s="83"/>
      <c r="O551" s="73">
        <f t="shared" si="133"/>
        <v>202</v>
      </c>
      <c r="P551" s="63">
        <f t="shared" si="139"/>
        <v>-108.96712328767123</v>
      </c>
      <c r="Q551" s="64">
        <f t="shared" si="134"/>
        <v>0</v>
      </c>
    </row>
    <row r="552" spans="1:17" hidden="1" x14ac:dyDescent="0.2">
      <c r="A552" s="84">
        <v>543</v>
      </c>
      <c r="B552" s="99"/>
      <c r="C552" s="99"/>
      <c r="D552" s="85">
        <f t="shared" si="128"/>
        <v>62915</v>
      </c>
      <c r="E552" s="86">
        <f t="shared" si="129"/>
        <v>0</v>
      </c>
      <c r="F552" s="87">
        <f t="shared" si="130"/>
        <v>0</v>
      </c>
      <c r="G552" s="87">
        <f t="shared" si="135"/>
        <v>0</v>
      </c>
      <c r="H552" s="88">
        <f t="shared" si="131"/>
        <v>0</v>
      </c>
      <c r="I552" s="86">
        <f t="shared" si="132"/>
        <v>0</v>
      </c>
      <c r="J552" s="87">
        <f t="shared" si="136"/>
        <v>0</v>
      </c>
      <c r="K552" s="87">
        <f t="shared" si="137"/>
        <v>0</v>
      </c>
      <c r="L552" s="88">
        <f t="shared" si="138"/>
        <v>0</v>
      </c>
      <c r="M552" s="82"/>
      <c r="N552" s="83"/>
      <c r="O552" s="73">
        <f t="shared" si="133"/>
        <v>202</v>
      </c>
      <c r="P552" s="63">
        <f t="shared" si="139"/>
        <v>-108.96712328767123</v>
      </c>
      <c r="Q552" s="64">
        <f t="shared" si="134"/>
        <v>0</v>
      </c>
    </row>
    <row r="553" spans="1:17" hidden="1" x14ac:dyDescent="0.2">
      <c r="A553" s="84">
        <v>544</v>
      </c>
      <c r="B553" s="99"/>
      <c r="C553" s="99"/>
      <c r="D553" s="85">
        <f t="shared" si="128"/>
        <v>62945</v>
      </c>
      <c r="E553" s="86">
        <f t="shared" si="129"/>
        <v>0</v>
      </c>
      <c r="F553" s="87">
        <f t="shared" si="130"/>
        <v>0</v>
      </c>
      <c r="G553" s="87">
        <f t="shared" si="135"/>
        <v>0</v>
      </c>
      <c r="H553" s="88">
        <f t="shared" si="131"/>
        <v>0</v>
      </c>
      <c r="I553" s="86">
        <f t="shared" si="132"/>
        <v>0</v>
      </c>
      <c r="J553" s="87">
        <f t="shared" si="136"/>
        <v>0</v>
      </c>
      <c r="K553" s="87">
        <f t="shared" si="137"/>
        <v>0</v>
      </c>
      <c r="L553" s="88">
        <f t="shared" si="138"/>
        <v>0</v>
      </c>
      <c r="M553" s="82"/>
      <c r="N553" s="83"/>
      <c r="O553" s="73">
        <f t="shared" si="133"/>
        <v>202</v>
      </c>
      <c r="P553" s="63">
        <f t="shared" si="139"/>
        <v>-108.96712328767123</v>
      </c>
      <c r="Q553" s="64">
        <f t="shared" si="134"/>
        <v>0</v>
      </c>
    </row>
    <row r="554" spans="1:17" hidden="1" x14ac:dyDescent="0.2">
      <c r="A554" s="84">
        <v>545</v>
      </c>
      <c r="B554" s="99"/>
      <c r="C554" s="99"/>
      <c r="D554" s="85">
        <f t="shared" si="128"/>
        <v>62976</v>
      </c>
      <c r="E554" s="86">
        <f t="shared" si="129"/>
        <v>0</v>
      </c>
      <c r="F554" s="87">
        <f t="shared" si="130"/>
        <v>0</v>
      </c>
      <c r="G554" s="87">
        <f t="shared" si="135"/>
        <v>0</v>
      </c>
      <c r="H554" s="88">
        <f t="shared" si="131"/>
        <v>0</v>
      </c>
      <c r="I554" s="86">
        <f t="shared" si="132"/>
        <v>0</v>
      </c>
      <c r="J554" s="87">
        <f t="shared" si="136"/>
        <v>0</v>
      </c>
      <c r="K554" s="87">
        <f t="shared" si="137"/>
        <v>0</v>
      </c>
      <c r="L554" s="88">
        <f t="shared" si="138"/>
        <v>0</v>
      </c>
      <c r="M554" s="82"/>
      <c r="N554" s="83"/>
      <c r="O554" s="73">
        <f t="shared" si="133"/>
        <v>202</v>
      </c>
      <c r="P554" s="63">
        <f t="shared" si="139"/>
        <v>-108.96712328767123</v>
      </c>
      <c r="Q554" s="64">
        <f t="shared" si="134"/>
        <v>0</v>
      </c>
    </row>
    <row r="555" spans="1:17" hidden="1" x14ac:dyDescent="0.2">
      <c r="A555" s="84">
        <v>546</v>
      </c>
      <c r="B555" s="99"/>
      <c r="C555" s="99"/>
      <c r="D555" s="85">
        <f t="shared" si="128"/>
        <v>63006</v>
      </c>
      <c r="E555" s="86">
        <f t="shared" si="129"/>
        <v>0</v>
      </c>
      <c r="F555" s="87">
        <f t="shared" si="130"/>
        <v>0</v>
      </c>
      <c r="G555" s="87">
        <f t="shared" si="135"/>
        <v>0</v>
      </c>
      <c r="H555" s="88">
        <f t="shared" si="131"/>
        <v>0</v>
      </c>
      <c r="I555" s="86">
        <f t="shared" si="132"/>
        <v>0</v>
      </c>
      <c r="J555" s="87">
        <f t="shared" si="136"/>
        <v>0</v>
      </c>
      <c r="K555" s="87">
        <f t="shared" si="137"/>
        <v>0</v>
      </c>
      <c r="L555" s="88">
        <f t="shared" si="138"/>
        <v>0</v>
      </c>
      <c r="M555" s="82"/>
      <c r="N555" s="83"/>
      <c r="O555" s="73">
        <f t="shared" si="133"/>
        <v>202</v>
      </c>
      <c r="P555" s="63">
        <f t="shared" si="139"/>
        <v>-108.96712328767123</v>
      </c>
      <c r="Q555" s="64">
        <f t="shared" si="134"/>
        <v>0</v>
      </c>
    </row>
    <row r="556" spans="1:17" hidden="1" x14ac:dyDescent="0.2">
      <c r="A556" s="84">
        <v>547</v>
      </c>
      <c r="B556" s="99"/>
      <c r="C556" s="99"/>
      <c r="D556" s="85">
        <f t="shared" si="128"/>
        <v>63037</v>
      </c>
      <c r="E556" s="86">
        <f t="shared" si="129"/>
        <v>0</v>
      </c>
      <c r="F556" s="87">
        <f t="shared" si="130"/>
        <v>0</v>
      </c>
      <c r="G556" s="87">
        <f t="shared" si="135"/>
        <v>0</v>
      </c>
      <c r="H556" s="88">
        <f t="shared" si="131"/>
        <v>0</v>
      </c>
      <c r="I556" s="86">
        <f t="shared" si="132"/>
        <v>0</v>
      </c>
      <c r="J556" s="87">
        <f t="shared" si="136"/>
        <v>0</v>
      </c>
      <c r="K556" s="87">
        <f t="shared" si="137"/>
        <v>0</v>
      </c>
      <c r="L556" s="88">
        <f t="shared" si="138"/>
        <v>0</v>
      </c>
      <c r="M556" s="82"/>
      <c r="N556" s="83"/>
      <c r="O556" s="73">
        <f t="shared" si="133"/>
        <v>202</v>
      </c>
      <c r="P556" s="63">
        <f t="shared" si="139"/>
        <v>-108.96712328767123</v>
      </c>
      <c r="Q556" s="64">
        <f t="shared" si="134"/>
        <v>0</v>
      </c>
    </row>
    <row r="557" spans="1:17" hidden="1" x14ac:dyDescent="0.2">
      <c r="A557" s="84">
        <v>548</v>
      </c>
      <c r="B557" s="99"/>
      <c r="C557" s="99"/>
      <c r="D557" s="85">
        <f t="shared" si="128"/>
        <v>63068</v>
      </c>
      <c r="E557" s="86">
        <f t="shared" si="129"/>
        <v>0</v>
      </c>
      <c r="F557" s="87">
        <f t="shared" si="130"/>
        <v>0</v>
      </c>
      <c r="G557" s="87">
        <f t="shared" si="135"/>
        <v>0</v>
      </c>
      <c r="H557" s="88">
        <f t="shared" si="131"/>
        <v>0</v>
      </c>
      <c r="I557" s="86">
        <f t="shared" si="132"/>
        <v>0</v>
      </c>
      <c r="J557" s="87">
        <f t="shared" si="136"/>
        <v>0</v>
      </c>
      <c r="K557" s="87">
        <f t="shared" si="137"/>
        <v>0</v>
      </c>
      <c r="L557" s="88">
        <f t="shared" si="138"/>
        <v>0</v>
      </c>
      <c r="M557" s="82"/>
      <c r="N557" s="83"/>
      <c r="O557" s="73">
        <f t="shared" si="133"/>
        <v>202</v>
      </c>
      <c r="P557" s="63">
        <f t="shared" si="139"/>
        <v>-108.96712328767123</v>
      </c>
      <c r="Q557" s="64">
        <f t="shared" si="134"/>
        <v>0</v>
      </c>
    </row>
    <row r="558" spans="1:17" hidden="1" x14ac:dyDescent="0.2">
      <c r="A558" s="84">
        <v>549</v>
      </c>
      <c r="B558" s="99"/>
      <c r="C558" s="99"/>
      <c r="D558" s="85">
        <f t="shared" si="128"/>
        <v>63098</v>
      </c>
      <c r="E558" s="86">
        <f t="shared" si="129"/>
        <v>0</v>
      </c>
      <c r="F558" s="87">
        <f t="shared" si="130"/>
        <v>0</v>
      </c>
      <c r="G558" s="87">
        <f t="shared" si="135"/>
        <v>0</v>
      </c>
      <c r="H558" s="88">
        <f t="shared" si="131"/>
        <v>0</v>
      </c>
      <c r="I558" s="86">
        <f t="shared" si="132"/>
        <v>0</v>
      </c>
      <c r="J558" s="87">
        <f t="shared" si="136"/>
        <v>0</v>
      </c>
      <c r="K558" s="87">
        <f t="shared" si="137"/>
        <v>0</v>
      </c>
      <c r="L558" s="88">
        <f t="shared" si="138"/>
        <v>0</v>
      </c>
      <c r="M558" s="82"/>
      <c r="N558" s="83"/>
      <c r="O558" s="73">
        <f t="shared" si="133"/>
        <v>202</v>
      </c>
      <c r="P558" s="63">
        <f t="shared" si="139"/>
        <v>-108.96712328767123</v>
      </c>
      <c r="Q558" s="64">
        <f t="shared" si="134"/>
        <v>0</v>
      </c>
    </row>
    <row r="559" spans="1:17" hidden="1" x14ac:dyDescent="0.2">
      <c r="A559" s="84">
        <v>550</v>
      </c>
      <c r="B559" s="99"/>
      <c r="C559" s="99"/>
      <c r="D559" s="85">
        <f t="shared" si="128"/>
        <v>63129</v>
      </c>
      <c r="E559" s="86">
        <f t="shared" si="129"/>
        <v>0</v>
      </c>
      <c r="F559" s="87">
        <f t="shared" si="130"/>
        <v>0</v>
      </c>
      <c r="G559" s="87">
        <f t="shared" si="135"/>
        <v>0</v>
      </c>
      <c r="H559" s="88">
        <f t="shared" si="131"/>
        <v>0</v>
      </c>
      <c r="I559" s="86">
        <f t="shared" si="132"/>
        <v>0</v>
      </c>
      <c r="J559" s="87">
        <f t="shared" si="136"/>
        <v>0</v>
      </c>
      <c r="K559" s="87">
        <f t="shared" si="137"/>
        <v>0</v>
      </c>
      <c r="L559" s="88">
        <f t="shared" si="138"/>
        <v>0</v>
      </c>
      <c r="M559" s="82"/>
      <c r="N559" s="83"/>
      <c r="O559" s="73">
        <f t="shared" si="133"/>
        <v>202</v>
      </c>
      <c r="P559" s="63">
        <f t="shared" si="139"/>
        <v>-108.96712328767123</v>
      </c>
      <c r="Q559" s="64">
        <f t="shared" si="134"/>
        <v>0</v>
      </c>
    </row>
    <row r="560" spans="1:17" hidden="1" x14ac:dyDescent="0.2">
      <c r="A560" s="84">
        <v>551</v>
      </c>
      <c r="B560" s="99"/>
      <c r="C560" s="99"/>
      <c r="D560" s="85">
        <f t="shared" si="128"/>
        <v>63159</v>
      </c>
      <c r="E560" s="86">
        <f t="shared" si="129"/>
        <v>0</v>
      </c>
      <c r="F560" s="87">
        <f t="shared" si="130"/>
        <v>0</v>
      </c>
      <c r="G560" s="87">
        <f t="shared" si="135"/>
        <v>0</v>
      </c>
      <c r="H560" s="88">
        <f t="shared" si="131"/>
        <v>0</v>
      </c>
      <c r="I560" s="86">
        <f t="shared" si="132"/>
        <v>0</v>
      </c>
      <c r="J560" s="87">
        <f t="shared" si="136"/>
        <v>0</v>
      </c>
      <c r="K560" s="87">
        <f t="shared" si="137"/>
        <v>0</v>
      </c>
      <c r="L560" s="88">
        <f t="shared" si="138"/>
        <v>0</v>
      </c>
      <c r="M560" s="82"/>
      <c r="N560" s="83"/>
      <c r="O560" s="73">
        <f t="shared" si="133"/>
        <v>202</v>
      </c>
      <c r="P560" s="63">
        <f t="shared" si="139"/>
        <v>-108.96712328767123</v>
      </c>
      <c r="Q560" s="64">
        <f t="shared" si="134"/>
        <v>0</v>
      </c>
    </row>
    <row r="561" spans="1:17" hidden="1" x14ac:dyDescent="0.2">
      <c r="A561" s="81">
        <v>552</v>
      </c>
      <c r="B561" s="99"/>
      <c r="C561" s="99"/>
      <c r="D561" s="85">
        <f t="shared" si="128"/>
        <v>63190</v>
      </c>
      <c r="E561" s="86">
        <f t="shared" si="129"/>
        <v>0</v>
      </c>
      <c r="F561" s="89">
        <f t="shared" si="130"/>
        <v>0</v>
      </c>
      <c r="G561" s="87">
        <f t="shared" si="135"/>
        <v>0</v>
      </c>
      <c r="H561" s="90">
        <f t="shared" si="131"/>
        <v>0</v>
      </c>
      <c r="I561" s="86">
        <f t="shared" si="132"/>
        <v>0</v>
      </c>
      <c r="J561" s="89">
        <f t="shared" si="136"/>
        <v>0</v>
      </c>
      <c r="K561" s="87">
        <f t="shared" si="137"/>
        <v>0</v>
      </c>
      <c r="L561" s="90">
        <f t="shared" si="138"/>
        <v>0</v>
      </c>
      <c r="M561" s="91"/>
      <c r="N561" s="92"/>
      <c r="O561" s="73">
        <f t="shared" si="133"/>
        <v>202</v>
      </c>
      <c r="P561" s="63">
        <f t="shared" si="139"/>
        <v>-108.96712328767123</v>
      </c>
      <c r="Q561" s="64">
        <f t="shared" si="134"/>
        <v>0</v>
      </c>
    </row>
    <row r="562" spans="1:17" hidden="1" x14ac:dyDescent="0.2">
      <c r="A562" s="93">
        <v>553</v>
      </c>
      <c r="D562" s="85">
        <f t="shared" si="128"/>
        <v>63221</v>
      </c>
      <c r="E562" s="86">
        <f t="shared" si="129"/>
        <v>0</v>
      </c>
      <c r="F562" s="87">
        <f t="shared" si="130"/>
        <v>0</v>
      </c>
      <c r="G562" s="87">
        <f t="shared" si="135"/>
        <v>0</v>
      </c>
      <c r="H562" s="88">
        <f t="shared" si="131"/>
        <v>0</v>
      </c>
      <c r="I562" s="86">
        <f t="shared" si="132"/>
        <v>0</v>
      </c>
      <c r="J562" s="87">
        <f t="shared" si="136"/>
        <v>0</v>
      </c>
      <c r="K562" s="87">
        <f t="shared" si="137"/>
        <v>0</v>
      </c>
      <c r="L562" s="88">
        <f t="shared" si="138"/>
        <v>0</v>
      </c>
      <c r="M562" s="82"/>
      <c r="N562" s="83"/>
      <c r="O562" s="73">
        <f t="shared" si="133"/>
        <v>202</v>
      </c>
      <c r="P562" s="63">
        <f t="shared" si="139"/>
        <v>-108.96712328767123</v>
      </c>
      <c r="Q562" s="64">
        <f t="shared" si="134"/>
        <v>0</v>
      </c>
    </row>
    <row r="563" spans="1:17" hidden="1" x14ac:dyDescent="0.2">
      <c r="A563" s="93">
        <v>554</v>
      </c>
      <c r="D563" s="85">
        <f t="shared" si="128"/>
        <v>63249</v>
      </c>
      <c r="E563" s="86">
        <f t="shared" si="129"/>
        <v>0</v>
      </c>
      <c r="F563" s="87">
        <f t="shared" si="130"/>
        <v>0</v>
      </c>
      <c r="G563" s="87">
        <f t="shared" si="135"/>
        <v>0</v>
      </c>
      <c r="H563" s="88">
        <f t="shared" si="131"/>
        <v>0</v>
      </c>
      <c r="I563" s="86">
        <f t="shared" si="132"/>
        <v>0</v>
      </c>
      <c r="J563" s="87">
        <f t="shared" si="136"/>
        <v>0</v>
      </c>
      <c r="K563" s="87">
        <f t="shared" si="137"/>
        <v>0</v>
      </c>
      <c r="L563" s="88">
        <f t="shared" si="138"/>
        <v>0</v>
      </c>
      <c r="M563" s="82"/>
      <c r="N563" s="83"/>
      <c r="O563" s="73">
        <f t="shared" si="133"/>
        <v>202</v>
      </c>
      <c r="P563" s="63">
        <f t="shared" si="139"/>
        <v>-108.96712328767123</v>
      </c>
      <c r="Q563" s="64">
        <f t="shared" si="134"/>
        <v>0</v>
      </c>
    </row>
    <row r="564" spans="1:17" hidden="1" x14ac:dyDescent="0.2">
      <c r="A564" s="93">
        <v>555</v>
      </c>
      <c r="D564" s="85">
        <f t="shared" si="128"/>
        <v>63280</v>
      </c>
      <c r="E564" s="86">
        <f t="shared" si="129"/>
        <v>0</v>
      </c>
      <c r="F564" s="87">
        <f t="shared" si="130"/>
        <v>0</v>
      </c>
      <c r="G564" s="87">
        <f t="shared" si="135"/>
        <v>0</v>
      </c>
      <c r="H564" s="88">
        <f t="shared" si="131"/>
        <v>0</v>
      </c>
      <c r="I564" s="86">
        <f t="shared" si="132"/>
        <v>0</v>
      </c>
      <c r="J564" s="87">
        <f t="shared" si="136"/>
        <v>0</v>
      </c>
      <c r="K564" s="87">
        <f t="shared" si="137"/>
        <v>0</v>
      </c>
      <c r="L564" s="88">
        <f t="shared" si="138"/>
        <v>0</v>
      </c>
      <c r="M564" s="82"/>
      <c r="N564" s="83"/>
      <c r="O564" s="73">
        <f t="shared" si="133"/>
        <v>202</v>
      </c>
      <c r="P564" s="63">
        <f t="shared" si="139"/>
        <v>-108.96712328767123</v>
      </c>
      <c r="Q564" s="64">
        <f t="shared" si="134"/>
        <v>0</v>
      </c>
    </row>
    <row r="565" spans="1:17" hidden="1" x14ac:dyDescent="0.2">
      <c r="A565" s="93">
        <v>556</v>
      </c>
      <c r="D565" s="85">
        <f t="shared" si="128"/>
        <v>63310</v>
      </c>
      <c r="E565" s="86">
        <f t="shared" si="129"/>
        <v>0</v>
      </c>
      <c r="F565" s="87">
        <f t="shared" si="130"/>
        <v>0</v>
      </c>
      <c r="G565" s="87">
        <f t="shared" si="135"/>
        <v>0</v>
      </c>
      <c r="H565" s="88">
        <f t="shared" si="131"/>
        <v>0</v>
      </c>
      <c r="I565" s="86">
        <f t="shared" si="132"/>
        <v>0</v>
      </c>
      <c r="J565" s="87">
        <f t="shared" si="136"/>
        <v>0</v>
      </c>
      <c r="K565" s="87">
        <f t="shared" si="137"/>
        <v>0</v>
      </c>
      <c r="L565" s="88">
        <f t="shared" si="138"/>
        <v>0</v>
      </c>
      <c r="M565" s="82"/>
      <c r="N565" s="83"/>
      <c r="O565" s="73">
        <f t="shared" si="133"/>
        <v>202</v>
      </c>
      <c r="P565" s="63">
        <f t="shared" si="139"/>
        <v>-108.96712328767123</v>
      </c>
      <c r="Q565" s="64">
        <f t="shared" si="134"/>
        <v>0</v>
      </c>
    </row>
    <row r="566" spans="1:17" hidden="1" x14ac:dyDescent="0.2">
      <c r="A566" s="93">
        <v>557</v>
      </c>
      <c r="D566" s="85">
        <f t="shared" si="128"/>
        <v>63341</v>
      </c>
      <c r="E566" s="86">
        <f t="shared" si="129"/>
        <v>0</v>
      </c>
      <c r="F566" s="87">
        <f t="shared" si="130"/>
        <v>0</v>
      </c>
      <c r="G566" s="87">
        <f t="shared" si="135"/>
        <v>0</v>
      </c>
      <c r="H566" s="88">
        <f t="shared" si="131"/>
        <v>0</v>
      </c>
      <c r="I566" s="86">
        <f t="shared" si="132"/>
        <v>0</v>
      </c>
      <c r="J566" s="87">
        <f t="shared" si="136"/>
        <v>0</v>
      </c>
      <c r="K566" s="87">
        <f t="shared" si="137"/>
        <v>0</v>
      </c>
      <c r="L566" s="88">
        <f t="shared" si="138"/>
        <v>0</v>
      </c>
      <c r="M566" s="82"/>
      <c r="N566" s="83"/>
      <c r="O566" s="73">
        <f t="shared" si="133"/>
        <v>202</v>
      </c>
      <c r="P566" s="63">
        <f t="shared" si="139"/>
        <v>-108.96712328767123</v>
      </c>
      <c r="Q566" s="64">
        <f t="shared" si="134"/>
        <v>0</v>
      </c>
    </row>
    <row r="567" spans="1:17" hidden="1" x14ac:dyDescent="0.2">
      <c r="A567" s="93">
        <v>558</v>
      </c>
      <c r="D567" s="85">
        <f t="shared" si="128"/>
        <v>63371</v>
      </c>
      <c r="E567" s="86">
        <f t="shared" si="129"/>
        <v>0</v>
      </c>
      <c r="F567" s="87">
        <f t="shared" si="130"/>
        <v>0</v>
      </c>
      <c r="G567" s="87">
        <f t="shared" si="135"/>
        <v>0</v>
      </c>
      <c r="H567" s="88">
        <f t="shared" si="131"/>
        <v>0</v>
      </c>
      <c r="I567" s="86">
        <f t="shared" si="132"/>
        <v>0</v>
      </c>
      <c r="J567" s="87">
        <f t="shared" si="136"/>
        <v>0</v>
      </c>
      <c r="K567" s="87">
        <f t="shared" si="137"/>
        <v>0</v>
      </c>
      <c r="L567" s="88">
        <f t="shared" si="138"/>
        <v>0</v>
      </c>
      <c r="M567" s="82"/>
      <c r="N567" s="83"/>
      <c r="O567" s="73">
        <f t="shared" si="133"/>
        <v>202</v>
      </c>
      <c r="P567" s="63">
        <f t="shared" si="139"/>
        <v>-108.96712328767123</v>
      </c>
      <c r="Q567" s="64">
        <f t="shared" si="134"/>
        <v>0</v>
      </c>
    </row>
    <row r="568" spans="1:17" hidden="1" x14ac:dyDescent="0.2">
      <c r="A568" s="93">
        <v>559</v>
      </c>
      <c r="D568" s="85">
        <f t="shared" si="128"/>
        <v>63402</v>
      </c>
      <c r="E568" s="86">
        <f t="shared" si="129"/>
        <v>0</v>
      </c>
      <c r="F568" s="87">
        <f t="shared" si="130"/>
        <v>0</v>
      </c>
      <c r="G568" s="87">
        <f t="shared" si="135"/>
        <v>0</v>
      </c>
      <c r="H568" s="88">
        <f t="shared" si="131"/>
        <v>0</v>
      </c>
      <c r="I568" s="86">
        <f t="shared" si="132"/>
        <v>0</v>
      </c>
      <c r="J568" s="87">
        <f t="shared" si="136"/>
        <v>0</v>
      </c>
      <c r="K568" s="87">
        <f t="shared" si="137"/>
        <v>0</v>
      </c>
      <c r="L568" s="88">
        <f t="shared" si="138"/>
        <v>0</v>
      </c>
      <c r="M568" s="82"/>
      <c r="N568" s="83"/>
      <c r="O568" s="73">
        <f t="shared" si="133"/>
        <v>202</v>
      </c>
      <c r="P568" s="63">
        <f t="shared" si="139"/>
        <v>-108.96712328767123</v>
      </c>
      <c r="Q568" s="64">
        <f t="shared" si="134"/>
        <v>0</v>
      </c>
    </row>
    <row r="569" spans="1:17" hidden="1" x14ac:dyDescent="0.2">
      <c r="A569" s="93">
        <v>560</v>
      </c>
      <c r="D569" s="85">
        <f t="shared" si="128"/>
        <v>63433</v>
      </c>
      <c r="E569" s="86">
        <f t="shared" si="129"/>
        <v>0</v>
      </c>
      <c r="F569" s="87">
        <f t="shared" si="130"/>
        <v>0</v>
      </c>
      <c r="G569" s="87">
        <f t="shared" si="135"/>
        <v>0</v>
      </c>
      <c r="H569" s="88">
        <f t="shared" si="131"/>
        <v>0</v>
      </c>
      <c r="I569" s="86">
        <f t="shared" si="132"/>
        <v>0</v>
      </c>
      <c r="J569" s="87">
        <f t="shared" si="136"/>
        <v>0</v>
      </c>
      <c r="K569" s="87">
        <f t="shared" si="137"/>
        <v>0</v>
      </c>
      <c r="L569" s="88">
        <f t="shared" si="138"/>
        <v>0</v>
      </c>
      <c r="M569" s="82"/>
      <c r="N569" s="83"/>
      <c r="O569" s="73">
        <f t="shared" si="133"/>
        <v>202</v>
      </c>
      <c r="P569" s="63">
        <f t="shared" si="139"/>
        <v>-108.96712328767123</v>
      </c>
      <c r="Q569" s="64">
        <f t="shared" si="134"/>
        <v>0</v>
      </c>
    </row>
    <row r="570" spans="1:17" hidden="1" x14ac:dyDescent="0.2">
      <c r="A570" s="93">
        <v>561</v>
      </c>
      <c r="D570" s="85">
        <f t="shared" si="128"/>
        <v>63463</v>
      </c>
      <c r="E570" s="86">
        <f t="shared" si="129"/>
        <v>0</v>
      </c>
      <c r="F570" s="87">
        <f t="shared" si="130"/>
        <v>0</v>
      </c>
      <c r="G570" s="87">
        <f t="shared" si="135"/>
        <v>0</v>
      </c>
      <c r="H570" s="88">
        <f t="shared" si="131"/>
        <v>0</v>
      </c>
      <c r="I570" s="86">
        <f t="shared" si="132"/>
        <v>0</v>
      </c>
      <c r="J570" s="87">
        <f t="shared" si="136"/>
        <v>0</v>
      </c>
      <c r="K570" s="87">
        <f t="shared" si="137"/>
        <v>0</v>
      </c>
      <c r="L570" s="88">
        <f t="shared" si="138"/>
        <v>0</v>
      </c>
      <c r="M570" s="82"/>
      <c r="N570" s="83"/>
      <c r="O570" s="73">
        <f t="shared" si="133"/>
        <v>202</v>
      </c>
      <c r="P570" s="63">
        <f t="shared" si="139"/>
        <v>-108.96712328767123</v>
      </c>
      <c r="Q570" s="64">
        <f t="shared" si="134"/>
        <v>0</v>
      </c>
    </row>
    <row r="571" spans="1:17" hidden="1" x14ac:dyDescent="0.2">
      <c r="A571" s="93">
        <v>562</v>
      </c>
      <c r="D571" s="85">
        <f t="shared" si="128"/>
        <v>63494</v>
      </c>
      <c r="E571" s="86">
        <f t="shared" si="129"/>
        <v>0</v>
      </c>
      <c r="F571" s="87">
        <f t="shared" si="130"/>
        <v>0</v>
      </c>
      <c r="G571" s="87">
        <f t="shared" si="135"/>
        <v>0</v>
      </c>
      <c r="H571" s="88">
        <f t="shared" si="131"/>
        <v>0</v>
      </c>
      <c r="I571" s="86">
        <f t="shared" si="132"/>
        <v>0</v>
      </c>
      <c r="J571" s="87">
        <f t="shared" si="136"/>
        <v>0</v>
      </c>
      <c r="K571" s="87">
        <f t="shared" si="137"/>
        <v>0</v>
      </c>
      <c r="L571" s="88">
        <f t="shared" si="138"/>
        <v>0</v>
      </c>
      <c r="M571" s="82"/>
      <c r="N571" s="83"/>
      <c r="O571" s="73">
        <f t="shared" si="133"/>
        <v>202</v>
      </c>
      <c r="P571" s="63">
        <f t="shared" si="139"/>
        <v>-108.96712328767123</v>
      </c>
      <c r="Q571" s="64">
        <f t="shared" si="134"/>
        <v>0</v>
      </c>
    </row>
    <row r="572" spans="1:17" hidden="1" x14ac:dyDescent="0.2">
      <c r="A572" s="93">
        <v>563</v>
      </c>
      <c r="D572" s="85">
        <f t="shared" si="128"/>
        <v>63524</v>
      </c>
      <c r="E572" s="86">
        <f t="shared" si="129"/>
        <v>0</v>
      </c>
      <c r="F572" s="87">
        <f t="shared" si="130"/>
        <v>0</v>
      </c>
      <c r="G572" s="87">
        <f t="shared" si="135"/>
        <v>0</v>
      </c>
      <c r="H572" s="88">
        <f t="shared" si="131"/>
        <v>0</v>
      </c>
      <c r="I572" s="86">
        <f t="shared" si="132"/>
        <v>0</v>
      </c>
      <c r="J572" s="87">
        <f t="shared" si="136"/>
        <v>0</v>
      </c>
      <c r="K572" s="87">
        <f t="shared" si="137"/>
        <v>0</v>
      </c>
      <c r="L572" s="88">
        <f t="shared" si="138"/>
        <v>0</v>
      </c>
      <c r="M572" s="82"/>
      <c r="N572" s="83"/>
      <c r="O572" s="73">
        <f t="shared" si="133"/>
        <v>202</v>
      </c>
      <c r="P572" s="63">
        <f t="shared" si="139"/>
        <v>-108.96712328767123</v>
      </c>
      <c r="Q572" s="64">
        <f t="shared" si="134"/>
        <v>0</v>
      </c>
    </row>
    <row r="573" spans="1:17" hidden="1" x14ac:dyDescent="0.2">
      <c r="A573" s="93">
        <v>564</v>
      </c>
      <c r="D573" s="85">
        <f t="shared" si="128"/>
        <v>63555</v>
      </c>
      <c r="E573" s="86">
        <f t="shared" si="129"/>
        <v>0</v>
      </c>
      <c r="F573" s="87">
        <f t="shared" si="130"/>
        <v>0</v>
      </c>
      <c r="G573" s="87">
        <f t="shared" si="135"/>
        <v>0</v>
      </c>
      <c r="H573" s="88">
        <f t="shared" si="131"/>
        <v>0</v>
      </c>
      <c r="I573" s="86">
        <f t="shared" si="132"/>
        <v>0</v>
      </c>
      <c r="J573" s="87">
        <f t="shared" si="136"/>
        <v>0</v>
      </c>
      <c r="K573" s="87">
        <f t="shared" si="137"/>
        <v>0</v>
      </c>
      <c r="L573" s="88">
        <f t="shared" si="138"/>
        <v>0</v>
      </c>
      <c r="M573" s="82"/>
      <c r="N573" s="83"/>
      <c r="O573" s="73">
        <f t="shared" si="133"/>
        <v>202</v>
      </c>
      <c r="P573" s="63">
        <f t="shared" si="139"/>
        <v>-108.96712328767123</v>
      </c>
      <c r="Q573" s="64">
        <f t="shared" si="134"/>
        <v>0</v>
      </c>
    </row>
    <row r="574" spans="1:17" hidden="1" x14ac:dyDescent="0.2">
      <c r="A574" s="94">
        <v>565</v>
      </c>
      <c r="B574" s="99"/>
      <c r="C574" s="99"/>
      <c r="D574" s="85">
        <f t="shared" si="128"/>
        <v>63586</v>
      </c>
      <c r="E574" s="86">
        <f t="shared" si="129"/>
        <v>0</v>
      </c>
      <c r="F574" s="95">
        <f t="shared" si="130"/>
        <v>0</v>
      </c>
      <c r="G574" s="87">
        <f t="shared" si="135"/>
        <v>0</v>
      </c>
      <c r="H574" s="96">
        <f t="shared" si="131"/>
        <v>0</v>
      </c>
      <c r="I574" s="86">
        <f t="shared" si="132"/>
        <v>0</v>
      </c>
      <c r="J574" s="95">
        <f t="shared" si="136"/>
        <v>0</v>
      </c>
      <c r="K574" s="87">
        <f t="shared" si="137"/>
        <v>0</v>
      </c>
      <c r="L574" s="96">
        <f t="shared" si="138"/>
        <v>0</v>
      </c>
      <c r="M574" s="97"/>
      <c r="N574" s="98"/>
      <c r="O574" s="73">
        <f t="shared" si="133"/>
        <v>202</v>
      </c>
      <c r="P574" s="63">
        <f t="shared" si="139"/>
        <v>-108.96712328767123</v>
      </c>
      <c r="Q574" s="64">
        <f t="shared" si="134"/>
        <v>0</v>
      </c>
    </row>
    <row r="575" spans="1:17" hidden="1" x14ac:dyDescent="0.2">
      <c r="A575" s="84">
        <v>566</v>
      </c>
      <c r="B575" s="99"/>
      <c r="C575" s="99"/>
      <c r="D575" s="85">
        <f t="shared" si="128"/>
        <v>63614</v>
      </c>
      <c r="E575" s="86">
        <f t="shared" si="129"/>
        <v>0</v>
      </c>
      <c r="F575" s="87">
        <f t="shared" si="130"/>
        <v>0</v>
      </c>
      <c r="G575" s="87">
        <f t="shared" si="135"/>
        <v>0</v>
      </c>
      <c r="H575" s="88">
        <f t="shared" si="131"/>
        <v>0</v>
      </c>
      <c r="I575" s="86">
        <f t="shared" si="132"/>
        <v>0</v>
      </c>
      <c r="J575" s="87">
        <f t="shared" si="136"/>
        <v>0</v>
      </c>
      <c r="K575" s="87">
        <f t="shared" si="137"/>
        <v>0</v>
      </c>
      <c r="L575" s="88">
        <f t="shared" si="138"/>
        <v>0</v>
      </c>
      <c r="M575" s="82"/>
      <c r="N575" s="83"/>
      <c r="O575" s="73">
        <f t="shared" si="133"/>
        <v>202</v>
      </c>
      <c r="P575" s="63">
        <f t="shared" si="139"/>
        <v>-108.96712328767123</v>
      </c>
      <c r="Q575" s="64">
        <f t="shared" si="134"/>
        <v>0</v>
      </c>
    </row>
    <row r="576" spans="1:17" hidden="1" x14ac:dyDescent="0.2">
      <c r="A576" s="84">
        <v>567</v>
      </c>
      <c r="B576" s="99"/>
      <c r="C576" s="99"/>
      <c r="D576" s="85">
        <f t="shared" si="128"/>
        <v>63645</v>
      </c>
      <c r="E576" s="86">
        <f t="shared" si="129"/>
        <v>0</v>
      </c>
      <c r="F576" s="87">
        <f t="shared" si="130"/>
        <v>0</v>
      </c>
      <c r="G576" s="87">
        <f t="shared" si="135"/>
        <v>0</v>
      </c>
      <c r="H576" s="88">
        <f t="shared" si="131"/>
        <v>0</v>
      </c>
      <c r="I576" s="86">
        <f t="shared" si="132"/>
        <v>0</v>
      </c>
      <c r="J576" s="87">
        <f t="shared" si="136"/>
        <v>0</v>
      </c>
      <c r="K576" s="87">
        <f t="shared" si="137"/>
        <v>0</v>
      </c>
      <c r="L576" s="88">
        <f t="shared" si="138"/>
        <v>0</v>
      </c>
      <c r="M576" s="82"/>
      <c r="N576" s="83"/>
      <c r="O576" s="73">
        <f t="shared" si="133"/>
        <v>202</v>
      </c>
      <c r="P576" s="63">
        <f t="shared" si="139"/>
        <v>-108.96712328767123</v>
      </c>
      <c r="Q576" s="64">
        <f t="shared" si="134"/>
        <v>0</v>
      </c>
    </row>
    <row r="577" spans="1:17" hidden="1" x14ac:dyDescent="0.2">
      <c r="A577" s="84">
        <v>568</v>
      </c>
      <c r="B577" s="99"/>
      <c r="C577" s="99"/>
      <c r="D577" s="85">
        <f t="shared" si="128"/>
        <v>63675</v>
      </c>
      <c r="E577" s="86">
        <f t="shared" si="129"/>
        <v>0</v>
      </c>
      <c r="F577" s="87">
        <f t="shared" si="130"/>
        <v>0</v>
      </c>
      <c r="G577" s="87">
        <f t="shared" si="135"/>
        <v>0</v>
      </c>
      <c r="H577" s="88">
        <f t="shared" si="131"/>
        <v>0</v>
      </c>
      <c r="I577" s="86">
        <f t="shared" si="132"/>
        <v>0</v>
      </c>
      <c r="J577" s="87">
        <f t="shared" si="136"/>
        <v>0</v>
      </c>
      <c r="K577" s="87">
        <f t="shared" si="137"/>
        <v>0</v>
      </c>
      <c r="L577" s="88">
        <f t="shared" si="138"/>
        <v>0</v>
      </c>
      <c r="M577" s="82"/>
      <c r="N577" s="83"/>
      <c r="O577" s="73">
        <f t="shared" si="133"/>
        <v>202</v>
      </c>
      <c r="P577" s="63">
        <f t="shared" si="139"/>
        <v>-108.96712328767123</v>
      </c>
      <c r="Q577" s="64">
        <f t="shared" si="134"/>
        <v>0</v>
      </c>
    </row>
    <row r="578" spans="1:17" hidden="1" x14ac:dyDescent="0.2">
      <c r="A578" s="84">
        <v>569</v>
      </c>
      <c r="B578" s="99"/>
      <c r="C578" s="99"/>
      <c r="D578" s="85">
        <f t="shared" si="128"/>
        <v>63706</v>
      </c>
      <c r="E578" s="86">
        <f t="shared" si="129"/>
        <v>0</v>
      </c>
      <c r="F578" s="87">
        <f t="shared" si="130"/>
        <v>0</v>
      </c>
      <c r="G578" s="87">
        <f t="shared" si="135"/>
        <v>0</v>
      </c>
      <c r="H578" s="88">
        <f t="shared" si="131"/>
        <v>0</v>
      </c>
      <c r="I578" s="86">
        <f t="shared" si="132"/>
        <v>0</v>
      </c>
      <c r="J578" s="87">
        <f t="shared" si="136"/>
        <v>0</v>
      </c>
      <c r="K578" s="87">
        <f t="shared" si="137"/>
        <v>0</v>
      </c>
      <c r="L578" s="88">
        <f t="shared" si="138"/>
        <v>0</v>
      </c>
      <c r="M578" s="82"/>
      <c r="N578" s="83"/>
      <c r="O578" s="73">
        <f t="shared" si="133"/>
        <v>202</v>
      </c>
      <c r="P578" s="63">
        <f t="shared" si="139"/>
        <v>-108.96712328767123</v>
      </c>
      <c r="Q578" s="64">
        <f t="shared" si="134"/>
        <v>0</v>
      </c>
    </row>
    <row r="579" spans="1:17" hidden="1" x14ac:dyDescent="0.2">
      <c r="A579" s="84">
        <v>570</v>
      </c>
      <c r="B579" s="99"/>
      <c r="C579" s="99"/>
      <c r="D579" s="85">
        <f t="shared" si="128"/>
        <v>63736</v>
      </c>
      <c r="E579" s="86">
        <f t="shared" si="129"/>
        <v>0</v>
      </c>
      <c r="F579" s="87">
        <f t="shared" si="130"/>
        <v>0</v>
      </c>
      <c r="G579" s="87">
        <f t="shared" si="135"/>
        <v>0</v>
      </c>
      <c r="H579" s="88">
        <f t="shared" si="131"/>
        <v>0</v>
      </c>
      <c r="I579" s="86">
        <f t="shared" si="132"/>
        <v>0</v>
      </c>
      <c r="J579" s="87">
        <f t="shared" si="136"/>
        <v>0</v>
      </c>
      <c r="K579" s="87">
        <f t="shared" si="137"/>
        <v>0</v>
      </c>
      <c r="L579" s="88">
        <f t="shared" si="138"/>
        <v>0</v>
      </c>
      <c r="M579" s="82"/>
      <c r="N579" s="83"/>
      <c r="O579" s="73">
        <f t="shared" si="133"/>
        <v>202</v>
      </c>
      <c r="P579" s="63">
        <f t="shared" si="139"/>
        <v>-108.96712328767123</v>
      </c>
      <c r="Q579" s="64">
        <f t="shared" si="134"/>
        <v>0</v>
      </c>
    </row>
    <row r="580" spans="1:17" hidden="1" x14ac:dyDescent="0.2">
      <c r="A580" s="84">
        <v>571</v>
      </c>
      <c r="B580" s="99"/>
      <c r="C580" s="99"/>
      <c r="D580" s="85">
        <f t="shared" si="128"/>
        <v>63767</v>
      </c>
      <c r="E580" s="86">
        <f t="shared" si="129"/>
        <v>0</v>
      </c>
      <c r="F580" s="87">
        <f t="shared" si="130"/>
        <v>0</v>
      </c>
      <c r="G580" s="87">
        <f t="shared" si="135"/>
        <v>0</v>
      </c>
      <c r="H580" s="88">
        <f t="shared" si="131"/>
        <v>0</v>
      </c>
      <c r="I580" s="86">
        <f t="shared" si="132"/>
        <v>0</v>
      </c>
      <c r="J580" s="87">
        <f t="shared" si="136"/>
        <v>0</v>
      </c>
      <c r="K580" s="87">
        <f t="shared" si="137"/>
        <v>0</v>
      </c>
      <c r="L580" s="88">
        <f t="shared" si="138"/>
        <v>0</v>
      </c>
      <c r="M580" s="82"/>
      <c r="N580" s="83"/>
      <c r="O580" s="73">
        <f t="shared" si="133"/>
        <v>202</v>
      </c>
      <c r="P580" s="63">
        <f t="shared" si="139"/>
        <v>-108.96712328767123</v>
      </c>
      <c r="Q580" s="64">
        <f t="shared" si="134"/>
        <v>0</v>
      </c>
    </row>
    <row r="581" spans="1:17" hidden="1" x14ac:dyDescent="0.2">
      <c r="A581" s="84">
        <v>572</v>
      </c>
      <c r="B581" s="99"/>
      <c r="C581" s="99"/>
      <c r="D581" s="85">
        <f t="shared" si="128"/>
        <v>63798</v>
      </c>
      <c r="E581" s="86">
        <f t="shared" si="129"/>
        <v>0</v>
      </c>
      <c r="F581" s="87">
        <f t="shared" si="130"/>
        <v>0</v>
      </c>
      <c r="G581" s="87">
        <f t="shared" si="135"/>
        <v>0</v>
      </c>
      <c r="H581" s="88">
        <f t="shared" si="131"/>
        <v>0</v>
      </c>
      <c r="I581" s="86">
        <f t="shared" si="132"/>
        <v>0</v>
      </c>
      <c r="J581" s="87">
        <f t="shared" si="136"/>
        <v>0</v>
      </c>
      <c r="K581" s="87">
        <f t="shared" si="137"/>
        <v>0</v>
      </c>
      <c r="L581" s="88">
        <f t="shared" si="138"/>
        <v>0</v>
      </c>
      <c r="M581" s="82"/>
      <c r="N581" s="83"/>
      <c r="O581" s="73">
        <f t="shared" si="133"/>
        <v>202</v>
      </c>
      <c r="P581" s="63">
        <f t="shared" si="139"/>
        <v>-108.96712328767123</v>
      </c>
      <c r="Q581" s="64">
        <f t="shared" si="134"/>
        <v>0</v>
      </c>
    </row>
    <row r="582" spans="1:17" hidden="1" x14ac:dyDescent="0.2">
      <c r="A582" s="84">
        <v>573</v>
      </c>
      <c r="B582" s="99"/>
      <c r="C582" s="99"/>
      <c r="D582" s="85">
        <f t="shared" si="128"/>
        <v>63828</v>
      </c>
      <c r="E582" s="86">
        <f t="shared" si="129"/>
        <v>0</v>
      </c>
      <c r="F582" s="87">
        <f t="shared" si="130"/>
        <v>0</v>
      </c>
      <c r="G582" s="87">
        <f t="shared" si="135"/>
        <v>0</v>
      </c>
      <c r="H582" s="88">
        <f t="shared" si="131"/>
        <v>0</v>
      </c>
      <c r="I582" s="86">
        <f t="shared" si="132"/>
        <v>0</v>
      </c>
      <c r="J582" s="87">
        <f t="shared" si="136"/>
        <v>0</v>
      </c>
      <c r="K582" s="87">
        <f t="shared" si="137"/>
        <v>0</v>
      </c>
      <c r="L582" s="88">
        <f t="shared" si="138"/>
        <v>0</v>
      </c>
      <c r="M582" s="82"/>
      <c r="N582" s="83"/>
      <c r="O582" s="73">
        <f t="shared" si="133"/>
        <v>202</v>
      </c>
      <c r="P582" s="63">
        <f t="shared" si="139"/>
        <v>-108.96712328767123</v>
      </c>
      <c r="Q582" s="64">
        <f t="shared" si="134"/>
        <v>0</v>
      </c>
    </row>
    <row r="583" spans="1:17" hidden="1" x14ac:dyDescent="0.2">
      <c r="A583" s="84">
        <v>574</v>
      </c>
      <c r="B583" s="99"/>
      <c r="C583" s="99"/>
      <c r="D583" s="85">
        <f t="shared" si="128"/>
        <v>63859</v>
      </c>
      <c r="E583" s="86">
        <f t="shared" si="129"/>
        <v>0</v>
      </c>
      <c r="F583" s="87">
        <f t="shared" si="130"/>
        <v>0</v>
      </c>
      <c r="G583" s="87">
        <f t="shared" si="135"/>
        <v>0</v>
      </c>
      <c r="H583" s="88">
        <f t="shared" si="131"/>
        <v>0</v>
      </c>
      <c r="I583" s="86">
        <f t="shared" si="132"/>
        <v>0</v>
      </c>
      <c r="J583" s="87">
        <f t="shared" si="136"/>
        <v>0</v>
      </c>
      <c r="K583" s="87">
        <f t="shared" si="137"/>
        <v>0</v>
      </c>
      <c r="L583" s="88">
        <f t="shared" si="138"/>
        <v>0</v>
      </c>
      <c r="M583" s="82"/>
      <c r="N583" s="83"/>
      <c r="O583" s="73">
        <f t="shared" si="133"/>
        <v>202</v>
      </c>
      <c r="P583" s="63">
        <f t="shared" si="139"/>
        <v>-108.96712328767123</v>
      </c>
      <c r="Q583" s="64">
        <f t="shared" si="134"/>
        <v>0</v>
      </c>
    </row>
    <row r="584" spans="1:17" hidden="1" x14ac:dyDescent="0.2">
      <c r="A584" s="84">
        <v>575</v>
      </c>
      <c r="B584" s="99"/>
      <c r="C584" s="99"/>
      <c r="D584" s="85">
        <f t="shared" si="128"/>
        <v>63889</v>
      </c>
      <c r="E584" s="86">
        <f t="shared" si="129"/>
        <v>0</v>
      </c>
      <c r="F584" s="87">
        <f t="shared" si="130"/>
        <v>0</v>
      </c>
      <c r="G584" s="87">
        <f t="shared" si="135"/>
        <v>0</v>
      </c>
      <c r="H584" s="88">
        <f t="shared" si="131"/>
        <v>0</v>
      </c>
      <c r="I584" s="86">
        <f t="shared" si="132"/>
        <v>0</v>
      </c>
      <c r="J584" s="87">
        <f t="shared" si="136"/>
        <v>0</v>
      </c>
      <c r="K584" s="87">
        <f t="shared" si="137"/>
        <v>0</v>
      </c>
      <c r="L584" s="88">
        <f t="shared" si="138"/>
        <v>0</v>
      </c>
      <c r="M584" s="82"/>
      <c r="N584" s="83"/>
      <c r="O584" s="73">
        <f t="shared" si="133"/>
        <v>202</v>
      </c>
      <c r="P584" s="63">
        <f t="shared" si="139"/>
        <v>-108.96712328767123</v>
      </c>
      <c r="Q584" s="64">
        <f t="shared" si="134"/>
        <v>0</v>
      </c>
    </row>
    <row r="585" spans="1:17" hidden="1" x14ac:dyDescent="0.2">
      <c r="A585" s="81">
        <v>576</v>
      </c>
      <c r="B585" s="99"/>
      <c r="C585" s="99"/>
      <c r="D585" s="85">
        <f t="shared" si="128"/>
        <v>63920</v>
      </c>
      <c r="E585" s="86">
        <f t="shared" si="129"/>
        <v>0</v>
      </c>
      <c r="F585" s="89">
        <f t="shared" si="130"/>
        <v>0</v>
      </c>
      <c r="G585" s="87">
        <f t="shared" si="135"/>
        <v>0</v>
      </c>
      <c r="H585" s="90">
        <f t="shared" si="131"/>
        <v>0</v>
      </c>
      <c r="I585" s="86">
        <f t="shared" si="132"/>
        <v>0</v>
      </c>
      <c r="J585" s="89">
        <f t="shared" si="136"/>
        <v>0</v>
      </c>
      <c r="K585" s="87">
        <f t="shared" si="137"/>
        <v>0</v>
      </c>
      <c r="L585" s="90">
        <f t="shared" si="138"/>
        <v>0</v>
      </c>
      <c r="M585" s="91"/>
      <c r="N585" s="92"/>
      <c r="O585" s="73">
        <f t="shared" si="133"/>
        <v>202</v>
      </c>
      <c r="P585" s="63">
        <f t="shared" si="139"/>
        <v>-108.96712328767123</v>
      </c>
      <c r="Q585" s="64">
        <f t="shared" si="134"/>
        <v>0</v>
      </c>
    </row>
    <row r="586" spans="1:17" hidden="1" x14ac:dyDescent="0.2">
      <c r="A586" s="93">
        <v>577</v>
      </c>
      <c r="D586" s="85">
        <f t="shared" ref="D586:D609" si="140">DATE(YEAR(D585),MONTH(D585)+1,DAY(D585))</f>
        <v>63951</v>
      </c>
      <c r="E586" s="86">
        <f t="shared" ref="E586:E609" si="141">IF(Q586*$N$4/100/12/(1-(1+$N$4/100/12)^(-P586))&lt;H585,ROUNDUP(Q586*$N$4/100/12/(1-(1+$N$4/100/12)^(-P586)),0),H585+G586)</f>
        <v>0</v>
      </c>
      <c r="F586" s="87">
        <f t="shared" ref="F586:F609" si="142">E586-G586</f>
        <v>0</v>
      </c>
      <c r="G586" s="87">
        <f t="shared" si="135"/>
        <v>0</v>
      </c>
      <c r="H586" s="88">
        <f t="shared" ref="H586:H609" si="143">H585-F586-M586-N586</f>
        <v>0</v>
      </c>
      <c r="I586" s="86">
        <f t="shared" ref="I586:I609" si="144">J586+K586</f>
        <v>0</v>
      </c>
      <c r="J586" s="87">
        <f t="shared" si="136"/>
        <v>0</v>
      </c>
      <c r="K586" s="87">
        <f t="shared" si="137"/>
        <v>0</v>
      </c>
      <c r="L586" s="88">
        <f t="shared" si="138"/>
        <v>0</v>
      </c>
      <c r="M586" s="82"/>
      <c r="N586" s="83"/>
      <c r="O586" s="73">
        <f t="shared" ref="O586:O609" si="145">IF(ISBLANK(M585),VALUE(O585),ROW(M585))</f>
        <v>202</v>
      </c>
      <c r="P586" s="63">
        <f t="shared" si="139"/>
        <v>-108.96712328767123</v>
      </c>
      <c r="Q586" s="64">
        <f t="shared" ref="Q586:Q609" si="146">INDEX(H:H,O586,1)</f>
        <v>0</v>
      </c>
    </row>
    <row r="587" spans="1:17" hidden="1" x14ac:dyDescent="0.2">
      <c r="A587" s="93">
        <v>578</v>
      </c>
      <c r="D587" s="85">
        <f t="shared" si="140"/>
        <v>63979</v>
      </c>
      <c r="E587" s="86">
        <f t="shared" si="141"/>
        <v>0</v>
      </c>
      <c r="F587" s="87">
        <f t="shared" si="142"/>
        <v>0</v>
      </c>
      <c r="G587" s="87">
        <f t="shared" ref="G587:G650" si="147">H586*$N$4*(D587-D586)/(DATE(YEAR(D587)+1,1,1)-DATE(YEAR(D587),1,1))/100</f>
        <v>0</v>
      </c>
      <c r="H587" s="88">
        <f t="shared" si="143"/>
        <v>0</v>
      </c>
      <c r="I587" s="86">
        <f t="shared" si="144"/>
        <v>0</v>
      </c>
      <c r="J587" s="87">
        <f t="shared" ref="J587:J609" si="148">IF($N$3/$N$5&lt;L586,$N$3/$N$5,L586)</f>
        <v>0</v>
      </c>
      <c r="K587" s="87">
        <f t="shared" ref="K587:K609" si="149">L586*$N$4/12/100</f>
        <v>0</v>
      </c>
      <c r="L587" s="88">
        <f t="shared" ref="L587:L609" si="150">L586-J587-M587-N587</f>
        <v>0</v>
      </c>
      <c r="M587" s="82"/>
      <c r="N587" s="83"/>
      <c r="O587" s="73">
        <f t="shared" si="145"/>
        <v>202</v>
      </c>
      <c r="P587" s="63">
        <f t="shared" ref="P587:P609" si="151">P586+O586-O587</f>
        <v>-108.96712328767123</v>
      </c>
      <c r="Q587" s="64">
        <f t="shared" si="146"/>
        <v>0</v>
      </c>
    </row>
    <row r="588" spans="1:17" hidden="1" x14ac:dyDescent="0.2">
      <c r="A588" s="93">
        <v>579</v>
      </c>
      <c r="D588" s="85">
        <f t="shared" si="140"/>
        <v>64010</v>
      </c>
      <c r="E588" s="86">
        <f t="shared" si="141"/>
        <v>0</v>
      </c>
      <c r="F588" s="87">
        <f t="shared" si="142"/>
        <v>0</v>
      </c>
      <c r="G588" s="87">
        <f t="shared" si="147"/>
        <v>0</v>
      </c>
      <c r="H588" s="88">
        <f t="shared" si="143"/>
        <v>0</v>
      </c>
      <c r="I588" s="86">
        <f t="shared" si="144"/>
        <v>0</v>
      </c>
      <c r="J588" s="87">
        <f t="shared" si="148"/>
        <v>0</v>
      </c>
      <c r="K588" s="87">
        <f t="shared" si="149"/>
        <v>0</v>
      </c>
      <c r="L588" s="88">
        <f t="shared" si="150"/>
        <v>0</v>
      </c>
      <c r="M588" s="82"/>
      <c r="N588" s="83"/>
      <c r="O588" s="73">
        <f t="shared" si="145"/>
        <v>202</v>
      </c>
      <c r="P588" s="63">
        <f t="shared" si="151"/>
        <v>-108.96712328767123</v>
      </c>
      <c r="Q588" s="64">
        <f t="shared" si="146"/>
        <v>0</v>
      </c>
    </row>
    <row r="589" spans="1:17" hidden="1" x14ac:dyDescent="0.2">
      <c r="A589" s="93">
        <v>580</v>
      </c>
      <c r="D589" s="85">
        <f t="shared" si="140"/>
        <v>64040</v>
      </c>
      <c r="E589" s="86">
        <f t="shared" si="141"/>
        <v>0</v>
      </c>
      <c r="F589" s="87">
        <f t="shared" si="142"/>
        <v>0</v>
      </c>
      <c r="G589" s="87">
        <f t="shared" si="147"/>
        <v>0</v>
      </c>
      <c r="H589" s="88">
        <f t="shared" si="143"/>
        <v>0</v>
      </c>
      <c r="I589" s="86">
        <f t="shared" si="144"/>
        <v>0</v>
      </c>
      <c r="J589" s="87">
        <f t="shared" si="148"/>
        <v>0</v>
      </c>
      <c r="K589" s="87">
        <f t="shared" si="149"/>
        <v>0</v>
      </c>
      <c r="L589" s="88">
        <f t="shared" si="150"/>
        <v>0</v>
      </c>
      <c r="M589" s="82"/>
      <c r="N589" s="83"/>
      <c r="O589" s="73">
        <f t="shared" si="145"/>
        <v>202</v>
      </c>
      <c r="P589" s="63">
        <f t="shared" si="151"/>
        <v>-108.96712328767123</v>
      </c>
      <c r="Q589" s="64">
        <f t="shared" si="146"/>
        <v>0</v>
      </c>
    </row>
    <row r="590" spans="1:17" hidden="1" x14ac:dyDescent="0.2">
      <c r="A590" s="93">
        <v>581</v>
      </c>
      <c r="D590" s="85">
        <f t="shared" si="140"/>
        <v>64071</v>
      </c>
      <c r="E590" s="86">
        <f t="shared" si="141"/>
        <v>0</v>
      </c>
      <c r="F590" s="87">
        <f t="shared" si="142"/>
        <v>0</v>
      </c>
      <c r="G590" s="87">
        <f t="shared" si="147"/>
        <v>0</v>
      </c>
      <c r="H590" s="88">
        <f t="shared" si="143"/>
        <v>0</v>
      </c>
      <c r="I590" s="86">
        <f t="shared" si="144"/>
        <v>0</v>
      </c>
      <c r="J590" s="87">
        <f t="shared" si="148"/>
        <v>0</v>
      </c>
      <c r="K590" s="87">
        <f t="shared" si="149"/>
        <v>0</v>
      </c>
      <c r="L590" s="88">
        <f t="shared" si="150"/>
        <v>0</v>
      </c>
      <c r="M590" s="82"/>
      <c r="N590" s="83"/>
      <c r="O590" s="73">
        <f t="shared" si="145"/>
        <v>202</v>
      </c>
      <c r="P590" s="63">
        <f t="shared" si="151"/>
        <v>-108.96712328767123</v>
      </c>
      <c r="Q590" s="64">
        <f t="shared" si="146"/>
        <v>0</v>
      </c>
    </row>
    <row r="591" spans="1:17" hidden="1" x14ac:dyDescent="0.2">
      <c r="A591" s="93">
        <v>582</v>
      </c>
      <c r="D591" s="85">
        <f t="shared" si="140"/>
        <v>64101</v>
      </c>
      <c r="E591" s="86">
        <f t="shared" si="141"/>
        <v>0</v>
      </c>
      <c r="F591" s="87">
        <f t="shared" si="142"/>
        <v>0</v>
      </c>
      <c r="G591" s="87">
        <f t="shared" si="147"/>
        <v>0</v>
      </c>
      <c r="H591" s="88">
        <f t="shared" si="143"/>
        <v>0</v>
      </c>
      <c r="I591" s="86">
        <f t="shared" si="144"/>
        <v>0</v>
      </c>
      <c r="J591" s="87">
        <f t="shared" si="148"/>
        <v>0</v>
      </c>
      <c r="K591" s="87">
        <f t="shared" si="149"/>
        <v>0</v>
      </c>
      <c r="L591" s="88">
        <f t="shared" si="150"/>
        <v>0</v>
      </c>
      <c r="M591" s="82"/>
      <c r="N591" s="83"/>
      <c r="O591" s="73">
        <f t="shared" si="145"/>
        <v>202</v>
      </c>
      <c r="P591" s="63">
        <f t="shared" si="151"/>
        <v>-108.96712328767123</v>
      </c>
      <c r="Q591" s="64">
        <f t="shared" si="146"/>
        <v>0</v>
      </c>
    </row>
    <row r="592" spans="1:17" hidden="1" x14ac:dyDescent="0.2">
      <c r="A592" s="93">
        <v>583</v>
      </c>
      <c r="D592" s="85">
        <f t="shared" si="140"/>
        <v>64132</v>
      </c>
      <c r="E592" s="86">
        <f t="shared" si="141"/>
        <v>0</v>
      </c>
      <c r="F592" s="87">
        <f t="shared" si="142"/>
        <v>0</v>
      </c>
      <c r="G592" s="87">
        <f t="shared" si="147"/>
        <v>0</v>
      </c>
      <c r="H592" s="88">
        <f t="shared" si="143"/>
        <v>0</v>
      </c>
      <c r="I592" s="86">
        <f t="shared" si="144"/>
        <v>0</v>
      </c>
      <c r="J592" s="87">
        <f t="shared" si="148"/>
        <v>0</v>
      </c>
      <c r="K592" s="87">
        <f t="shared" si="149"/>
        <v>0</v>
      </c>
      <c r="L592" s="88">
        <f t="shared" si="150"/>
        <v>0</v>
      </c>
      <c r="M592" s="82"/>
      <c r="N592" s="83"/>
      <c r="O592" s="73">
        <f t="shared" si="145"/>
        <v>202</v>
      </c>
      <c r="P592" s="63">
        <f t="shared" si="151"/>
        <v>-108.96712328767123</v>
      </c>
      <c r="Q592" s="64">
        <f t="shared" si="146"/>
        <v>0</v>
      </c>
    </row>
    <row r="593" spans="1:17" hidden="1" x14ac:dyDescent="0.2">
      <c r="A593" s="93">
        <v>584</v>
      </c>
      <c r="D593" s="85">
        <f t="shared" si="140"/>
        <v>64163</v>
      </c>
      <c r="E593" s="86">
        <f t="shared" si="141"/>
        <v>0</v>
      </c>
      <c r="F593" s="87">
        <f t="shared" si="142"/>
        <v>0</v>
      </c>
      <c r="G593" s="87">
        <f t="shared" si="147"/>
        <v>0</v>
      </c>
      <c r="H593" s="88">
        <f t="shared" si="143"/>
        <v>0</v>
      </c>
      <c r="I593" s="86">
        <f t="shared" si="144"/>
        <v>0</v>
      </c>
      <c r="J593" s="87">
        <f t="shared" si="148"/>
        <v>0</v>
      </c>
      <c r="K593" s="87">
        <f t="shared" si="149"/>
        <v>0</v>
      </c>
      <c r="L593" s="88">
        <f t="shared" si="150"/>
        <v>0</v>
      </c>
      <c r="M593" s="82"/>
      <c r="N593" s="83"/>
      <c r="O593" s="73">
        <f t="shared" si="145"/>
        <v>202</v>
      </c>
      <c r="P593" s="63">
        <f t="shared" si="151"/>
        <v>-108.96712328767123</v>
      </c>
      <c r="Q593" s="64">
        <f t="shared" si="146"/>
        <v>0</v>
      </c>
    </row>
    <row r="594" spans="1:17" hidden="1" x14ac:dyDescent="0.2">
      <c r="A594" s="93">
        <v>585</v>
      </c>
      <c r="D594" s="85">
        <f t="shared" si="140"/>
        <v>64193</v>
      </c>
      <c r="E594" s="86">
        <f t="shared" si="141"/>
        <v>0</v>
      </c>
      <c r="F594" s="87">
        <f t="shared" si="142"/>
        <v>0</v>
      </c>
      <c r="G594" s="87">
        <f t="shared" si="147"/>
        <v>0</v>
      </c>
      <c r="H594" s="88">
        <f t="shared" si="143"/>
        <v>0</v>
      </c>
      <c r="I594" s="86">
        <f t="shared" si="144"/>
        <v>0</v>
      </c>
      <c r="J594" s="87">
        <f t="shared" si="148"/>
        <v>0</v>
      </c>
      <c r="K594" s="87">
        <f t="shared" si="149"/>
        <v>0</v>
      </c>
      <c r="L594" s="88">
        <f t="shared" si="150"/>
        <v>0</v>
      </c>
      <c r="M594" s="82"/>
      <c r="N594" s="83"/>
      <c r="O594" s="73">
        <f t="shared" si="145"/>
        <v>202</v>
      </c>
      <c r="P594" s="63">
        <f t="shared" si="151"/>
        <v>-108.96712328767123</v>
      </c>
      <c r="Q594" s="64">
        <f t="shared" si="146"/>
        <v>0</v>
      </c>
    </row>
    <row r="595" spans="1:17" hidden="1" x14ac:dyDescent="0.2">
      <c r="A595" s="93">
        <v>586</v>
      </c>
      <c r="D595" s="85">
        <f t="shared" si="140"/>
        <v>64224</v>
      </c>
      <c r="E595" s="86">
        <f t="shared" si="141"/>
        <v>0</v>
      </c>
      <c r="F595" s="87">
        <f t="shared" si="142"/>
        <v>0</v>
      </c>
      <c r="G595" s="87">
        <f t="shared" si="147"/>
        <v>0</v>
      </c>
      <c r="H595" s="88">
        <f t="shared" si="143"/>
        <v>0</v>
      </c>
      <c r="I595" s="86">
        <f t="shared" si="144"/>
        <v>0</v>
      </c>
      <c r="J595" s="87">
        <f t="shared" si="148"/>
        <v>0</v>
      </c>
      <c r="K595" s="87">
        <f t="shared" si="149"/>
        <v>0</v>
      </c>
      <c r="L595" s="88">
        <f t="shared" si="150"/>
        <v>0</v>
      </c>
      <c r="M595" s="82"/>
      <c r="N595" s="83"/>
      <c r="O595" s="73">
        <f t="shared" si="145"/>
        <v>202</v>
      </c>
      <c r="P595" s="63">
        <f t="shared" si="151"/>
        <v>-108.96712328767123</v>
      </c>
      <c r="Q595" s="64">
        <f t="shared" si="146"/>
        <v>0</v>
      </c>
    </row>
    <row r="596" spans="1:17" hidden="1" x14ac:dyDescent="0.2">
      <c r="A596" s="93">
        <v>587</v>
      </c>
      <c r="D596" s="85">
        <f t="shared" si="140"/>
        <v>64254</v>
      </c>
      <c r="E596" s="86">
        <f t="shared" si="141"/>
        <v>0</v>
      </c>
      <c r="F596" s="87">
        <f t="shared" si="142"/>
        <v>0</v>
      </c>
      <c r="G596" s="87">
        <f t="shared" si="147"/>
        <v>0</v>
      </c>
      <c r="H596" s="88">
        <f t="shared" si="143"/>
        <v>0</v>
      </c>
      <c r="I596" s="86">
        <f t="shared" si="144"/>
        <v>0</v>
      </c>
      <c r="J596" s="87">
        <f t="shared" si="148"/>
        <v>0</v>
      </c>
      <c r="K596" s="87">
        <f t="shared" si="149"/>
        <v>0</v>
      </c>
      <c r="L596" s="88">
        <f t="shared" si="150"/>
        <v>0</v>
      </c>
      <c r="M596" s="82"/>
      <c r="N596" s="83"/>
      <c r="O596" s="73">
        <f t="shared" si="145"/>
        <v>202</v>
      </c>
      <c r="P596" s="63">
        <f t="shared" si="151"/>
        <v>-108.96712328767123</v>
      </c>
      <c r="Q596" s="64">
        <f t="shared" si="146"/>
        <v>0</v>
      </c>
    </row>
    <row r="597" spans="1:17" hidden="1" x14ac:dyDescent="0.2">
      <c r="A597" s="93">
        <v>588</v>
      </c>
      <c r="D597" s="85">
        <f t="shared" si="140"/>
        <v>64285</v>
      </c>
      <c r="E597" s="86">
        <f t="shared" si="141"/>
        <v>0</v>
      </c>
      <c r="F597" s="87">
        <f t="shared" si="142"/>
        <v>0</v>
      </c>
      <c r="G597" s="87">
        <f t="shared" si="147"/>
        <v>0</v>
      </c>
      <c r="H597" s="88">
        <f t="shared" si="143"/>
        <v>0</v>
      </c>
      <c r="I597" s="86">
        <f t="shared" si="144"/>
        <v>0</v>
      </c>
      <c r="J597" s="87">
        <f t="shared" si="148"/>
        <v>0</v>
      </c>
      <c r="K597" s="87">
        <f t="shared" si="149"/>
        <v>0</v>
      </c>
      <c r="L597" s="88">
        <f t="shared" si="150"/>
        <v>0</v>
      </c>
      <c r="M597" s="82"/>
      <c r="N597" s="83"/>
      <c r="O597" s="73">
        <f t="shared" si="145"/>
        <v>202</v>
      </c>
      <c r="P597" s="63">
        <f t="shared" si="151"/>
        <v>-108.96712328767123</v>
      </c>
      <c r="Q597" s="64">
        <f t="shared" si="146"/>
        <v>0</v>
      </c>
    </row>
    <row r="598" spans="1:17" hidden="1" x14ac:dyDescent="0.2">
      <c r="A598" s="94">
        <v>589</v>
      </c>
      <c r="B598" s="99"/>
      <c r="C598" s="99"/>
      <c r="D598" s="85">
        <f t="shared" si="140"/>
        <v>64316</v>
      </c>
      <c r="E598" s="86">
        <f t="shared" si="141"/>
        <v>0</v>
      </c>
      <c r="F598" s="95">
        <f t="shared" si="142"/>
        <v>0</v>
      </c>
      <c r="G598" s="87">
        <f t="shared" si="147"/>
        <v>0</v>
      </c>
      <c r="H598" s="96">
        <f t="shared" si="143"/>
        <v>0</v>
      </c>
      <c r="I598" s="86">
        <f t="shared" si="144"/>
        <v>0</v>
      </c>
      <c r="J598" s="95">
        <f t="shared" si="148"/>
        <v>0</v>
      </c>
      <c r="K598" s="87">
        <f t="shared" si="149"/>
        <v>0</v>
      </c>
      <c r="L598" s="96">
        <f t="shared" si="150"/>
        <v>0</v>
      </c>
      <c r="M598" s="97"/>
      <c r="N598" s="98"/>
      <c r="O598" s="73">
        <f t="shared" si="145"/>
        <v>202</v>
      </c>
      <c r="P598" s="63">
        <f t="shared" si="151"/>
        <v>-108.96712328767123</v>
      </c>
      <c r="Q598" s="64">
        <f t="shared" si="146"/>
        <v>0</v>
      </c>
    </row>
    <row r="599" spans="1:17" hidden="1" x14ac:dyDescent="0.2">
      <c r="A599" s="84">
        <v>590</v>
      </c>
      <c r="B599" s="99"/>
      <c r="C599" s="99"/>
      <c r="D599" s="85">
        <f t="shared" si="140"/>
        <v>64345</v>
      </c>
      <c r="E599" s="86">
        <f t="shared" si="141"/>
        <v>0</v>
      </c>
      <c r="F599" s="87">
        <f t="shared" si="142"/>
        <v>0</v>
      </c>
      <c r="G599" s="87">
        <f t="shared" si="147"/>
        <v>0</v>
      </c>
      <c r="H599" s="88">
        <f t="shared" si="143"/>
        <v>0</v>
      </c>
      <c r="I599" s="86">
        <f t="shared" si="144"/>
        <v>0</v>
      </c>
      <c r="J599" s="87">
        <f t="shared" si="148"/>
        <v>0</v>
      </c>
      <c r="K599" s="87">
        <f t="shared" si="149"/>
        <v>0</v>
      </c>
      <c r="L599" s="88">
        <f t="shared" si="150"/>
        <v>0</v>
      </c>
      <c r="M599" s="82"/>
      <c r="N599" s="83"/>
      <c r="O599" s="73">
        <f t="shared" si="145"/>
        <v>202</v>
      </c>
      <c r="P599" s="63">
        <f t="shared" si="151"/>
        <v>-108.96712328767123</v>
      </c>
      <c r="Q599" s="64">
        <f t="shared" si="146"/>
        <v>0</v>
      </c>
    </row>
    <row r="600" spans="1:17" hidden="1" x14ac:dyDescent="0.2">
      <c r="A600" s="84">
        <v>591</v>
      </c>
      <c r="B600" s="99"/>
      <c r="C600" s="99"/>
      <c r="D600" s="85">
        <f t="shared" si="140"/>
        <v>64376</v>
      </c>
      <c r="E600" s="86">
        <f t="shared" si="141"/>
        <v>0</v>
      </c>
      <c r="F600" s="87">
        <f t="shared" si="142"/>
        <v>0</v>
      </c>
      <c r="G600" s="87">
        <f t="shared" si="147"/>
        <v>0</v>
      </c>
      <c r="H600" s="88">
        <f t="shared" si="143"/>
        <v>0</v>
      </c>
      <c r="I600" s="86">
        <f t="shared" si="144"/>
        <v>0</v>
      </c>
      <c r="J600" s="87">
        <f t="shared" si="148"/>
        <v>0</v>
      </c>
      <c r="K600" s="87">
        <f t="shared" si="149"/>
        <v>0</v>
      </c>
      <c r="L600" s="88">
        <f t="shared" si="150"/>
        <v>0</v>
      </c>
      <c r="M600" s="82"/>
      <c r="N600" s="83"/>
      <c r="O600" s="73">
        <f t="shared" si="145"/>
        <v>202</v>
      </c>
      <c r="P600" s="63">
        <f t="shared" si="151"/>
        <v>-108.96712328767123</v>
      </c>
      <c r="Q600" s="64">
        <f t="shared" si="146"/>
        <v>0</v>
      </c>
    </row>
    <row r="601" spans="1:17" hidden="1" x14ac:dyDescent="0.2">
      <c r="A601" s="84">
        <v>592</v>
      </c>
      <c r="B601" s="99"/>
      <c r="C601" s="99"/>
      <c r="D601" s="85">
        <f t="shared" si="140"/>
        <v>64406</v>
      </c>
      <c r="E601" s="86">
        <f t="shared" si="141"/>
        <v>0</v>
      </c>
      <c r="F601" s="87">
        <f t="shared" si="142"/>
        <v>0</v>
      </c>
      <c r="G601" s="87">
        <f t="shared" si="147"/>
        <v>0</v>
      </c>
      <c r="H601" s="88">
        <f t="shared" si="143"/>
        <v>0</v>
      </c>
      <c r="I601" s="86">
        <f t="shared" si="144"/>
        <v>0</v>
      </c>
      <c r="J601" s="87">
        <f t="shared" si="148"/>
        <v>0</v>
      </c>
      <c r="K601" s="87">
        <f t="shared" si="149"/>
        <v>0</v>
      </c>
      <c r="L601" s="88">
        <f t="shared" si="150"/>
        <v>0</v>
      </c>
      <c r="M601" s="82"/>
      <c r="N601" s="83"/>
      <c r="O601" s="73">
        <f t="shared" si="145"/>
        <v>202</v>
      </c>
      <c r="P601" s="63">
        <f t="shared" si="151"/>
        <v>-108.96712328767123</v>
      </c>
      <c r="Q601" s="64">
        <f t="shared" si="146"/>
        <v>0</v>
      </c>
    </row>
    <row r="602" spans="1:17" hidden="1" x14ac:dyDescent="0.2">
      <c r="A602" s="84">
        <v>593</v>
      </c>
      <c r="B602" s="99"/>
      <c r="C602" s="99"/>
      <c r="D602" s="85">
        <f t="shared" si="140"/>
        <v>64437</v>
      </c>
      <c r="E602" s="86">
        <f t="shared" si="141"/>
        <v>0</v>
      </c>
      <c r="F602" s="87">
        <f t="shared" si="142"/>
        <v>0</v>
      </c>
      <c r="G602" s="87">
        <f t="shared" si="147"/>
        <v>0</v>
      </c>
      <c r="H602" s="88">
        <f t="shared" si="143"/>
        <v>0</v>
      </c>
      <c r="I602" s="86">
        <f t="shared" si="144"/>
        <v>0</v>
      </c>
      <c r="J602" s="87">
        <f t="shared" si="148"/>
        <v>0</v>
      </c>
      <c r="K602" s="87">
        <f t="shared" si="149"/>
        <v>0</v>
      </c>
      <c r="L602" s="88">
        <f t="shared" si="150"/>
        <v>0</v>
      </c>
      <c r="M602" s="82"/>
      <c r="N602" s="83"/>
      <c r="O602" s="73">
        <f t="shared" si="145"/>
        <v>202</v>
      </c>
      <c r="P602" s="63">
        <f t="shared" si="151"/>
        <v>-108.96712328767123</v>
      </c>
      <c r="Q602" s="64">
        <f t="shared" si="146"/>
        <v>0</v>
      </c>
    </row>
    <row r="603" spans="1:17" hidden="1" x14ac:dyDescent="0.2">
      <c r="A603" s="84">
        <v>594</v>
      </c>
      <c r="B603" s="99"/>
      <c r="C603" s="99"/>
      <c r="D603" s="85">
        <f t="shared" si="140"/>
        <v>64467</v>
      </c>
      <c r="E603" s="86">
        <f t="shared" si="141"/>
        <v>0</v>
      </c>
      <c r="F603" s="87">
        <f t="shared" si="142"/>
        <v>0</v>
      </c>
      <c r="G603" s="87">
        <f t="shared" si="147"/>
        <v>0</v>
      </c>
      <c r="H603" s="88">
        <f t="shared" si="143"/>
        <v>0</v>
      </c>
      <c r="I603" s="86">
        <f t="shared" si="144"/>
        <v>0</v>
      </c>
      <c r="J603" s="87">
        <f t="shared" si="148"/>
        <v>0</v>
      </c>
      <c r="K603" s="87">
        <f t="shared" si="149"/>
        <v>0</v>
      </c>
      <c r="L603" s="88">
        <f t="shared" si="150"/>
        <v>0</v>
      </c>
      <c r="M603" s="82"/>
      <c r="N603" s="83"/>
      <c r="O603" s="73">
        <f t="shared" si="145"/>
        <v>202</v>
      </c>
      <c r="P603" s="63">
        <f t="shared" si="151"/>
        <v>-108.96712328767123</v>
      </c>
      <c r="Q603" s="64">
        <f t="shared" si="146"/>
        <v>0</v>
      </c>
    </row>
    <row r="604" spans="1:17" hidden="1" x14ac:dyDescent="0.2">
      <c r="A604" s="84">
        <v>595</v>
      </c>
      <c r="B604" s="99"/>
      <c r="C604" s="99"/>
      <c r="D604" s="85">
        <f t="shared" si="140"/>
        <v>64498</v>
      </c>
      <c r="E604" s="86">
        <f t="shared" si="141"/>
        <v>0</v>
      </c>
      <c r="F604" s="87">
        <f t="shared" si="142"/>
        <v>0</v>
      </c>
      <c r="G604" s="87">
        <f t="shared" si="147"/>
        <v>0</v>
      </c>
      <c r="H604" s="88">
        <f t="shared" si="143"/>
        <v>0</v>
      </c>
      <c r="I604" s="86">
        <f t="shared" si="144"/>
        <v>0</v>
      </c>
      <c r="J604" s="87">
        <f t="shared" si="148"/>
        <v>0</v>
      </c>
      <c r="K604" s="87">
        <f t="shared" si="149"/>
        <v>0</v>
      </c>
      <c r="L604" s="88">
        <f t="shared" si="150"/>
        <v>0</v>
      </c>
      <c r="M604" s="82"/>
      <c r="N604" s="83"/>
      <c r="O604" s="73">
        <f t="shared" si="145"/>
        <v>202</v>
      </c>
      <c r="P604" s="63">
        <f t="shared" si="151"/>
        <v>-108.96712328767123</v>
      </c>
      <c r="Q604" s="64">
        <f t="shared" si="146"/>
        <v>0</v>
      </c>
    </row>
    <row r="605" spans="1:17" hidden="1" x14ac:dyDescent="0.2">
      <c r="A605" s="84">
        <v>596</v>
      </c>
      <c r="B605" s="99"/>
      <c r="C605" s="99"/>
      <c r="D605" s="85">
        <f t="shared" si="140"/>
        <v>64529</v>
      </c>
      <c r="E605" s="86">
        <f t="shared" si="141"/>
        <v>0</v>
      </c>
      <c r="F605" s="87">
        <f t="shared" si="142"/>
        <v>0</v>
      </c>
      <c r="G605" s="87">
        <f t="shared" si="147"/>
        <v>0</v>
      </c>
      <c r="H605" s="88">
        <f t="shared" si="143"/>
        <v>0</v>
      </c>
      <c r="I605" s="86">
        <f t="shared" si="144"/>
        <v>0</v>
      </c>
      <c r="J605" s="87">
        <f t="shared" si="148"/>
        <v>0</v>
      </c>
      <c r="K605" s="87">
        <f t="shared" si="149"/>
        <v>0</v>
      </c>
      <c r="L605" s="88">
        <f t="shared" si="150"/>
        <v>0</v>
      </c>
      <c r="M605" s="82"/>
      <c r="N605" s="83"/>
      <c r="O605" s="73">
        <f t="shared" si="145"/>
        <v>202</v>
      </c>
      <c r="P605" s="63">
        <f t="shared" si="151"/>
        <v>-108.96712328767123</v>
      </c>
      <c r="Q605" s="64">
        <f t="shared" si="146"/>
        <v>0</v>
      </c>
    </row>
    <row r="606" spans="1:17" hidden="1" x14ac:dyDescent="0.2">
      <c r="A606" s="84">
        <v>597</v>
      </c>
      <c r="B606" s="99"/>
      <c r="C606" s="99"/>
      <c r="D606" s="85">
        <f t="shared" si="140"/>
        <v>64559</v>
      </c>
      <c r="E606" s="86">
        <f t="shared" si="141"/>
        <v>0</v>
      </c>
      <c r="F606" s="87">
        <f t="shared" si="142"/>
        <v>0</v>
      </c>
      <c r="G606" s="87">
        <f t="shared" si="147"/>
        <v>0</v>
      </c>
      <c r="H606" s="88">
        <f t="shared" si="143"/>
        <v>0</v>
      </c>
      <c r="I606" s="86">
        <f t="shared" si="144"/>
        <v>0</v>
      </c>
      <c r="J606" s="87">
        <f t="shared" si="148"/>
        <v>0</v>
      </c>
      <c r="K606" s="87">
        <f t="shared" si="149"/>
        <v>0</v>
      </c>
      <c r="L606" s="88">
        <f t="shared" si="150"/>
        <v>0</v>
      </c>
      <c r="M606" s="82"/>
      <c r="N606" s="83"/>
      <c r="O606" s="73">
        <f t="shared" si="145"/>
        <v>202</v>
      </c>
      <c r="P606" s="63">
        <f t="shared" si="151"/>
        <v>-108.96712328767123</v>
      </c>
      <c r="Q606" s="64">
        <f t="shared" si="146"/>
        <v>0</v>
      </c>
    </row>
    <row r="607" spans="1:17" hidden="1" x14ac:dyDescent="0.2">
      <c r="A607" s="84">
        <v>598</v>
      </c>
      <c r="B607" s="99"/>
      <c r="C607" s="99"/>
      <c r="D607" s="85">
        <f t="shared" si="140"/>
        <v>64590</v>
      </c>
      <c r="E607" s="86">
        <f t="shared" si="141"/>
        <v>0</v>
      </c>
      <c r="F607" s="87">
        <f t="shared" si="142"/>
        <v>0</v>
      </c>
      <c r="G607" s="87">
        <f t="shared" si="147"/>
        <v>0</v>
      </c>
      <c r="H607" s="88">
        <f t="shared" si="143"/>
        <v>0</v>
      </c>
      <c r="I607" s="86">
        <f t="shared" si="144"/>
        <v>0</v>
      </c>
      <c r="J607" s="87">
        <f t="shared" si="148"/>
        <v>0</v>
      </c>
      <c r="K607" s="87">
        <f t="shared" si="149"/>
        <v>0</v>
      </c>
      <c r="L607" s="88">
        <f t="shared" si="150"/>
        <v>0</v>
      </c>
      <c r="M607" s="82"/>
      <c r="N607" s="83"/>
      <c r="O607" s="73">
        <f t="shared" si="145"/>
        <v>202</v>
      </c>
      <c r="P607" s="63">
        <f t="shared" si="151"/>
        <v>-108.96712328767123</v>
      </c>
      <c r="Q607" s="64">
        <f t="shared" si="146"/>
        <v>0</v>
      </c>
    </row>
    <row r="608" spans="1:17" hidden="1" x14ac:dyDescent="0.2">
      <c r="A608" s="84">
        <v>599</v>
      </c>
      <c r="B608" s="99"/>
      <c r="C608" s="99"/>
      <c r="D608" s="85">
        <f t="shared" si="140"/>
        <v>64620</v>
      </c>
      <c r="E608" s="86">
        <f t="shared" si="141"/>
        <v>0</v>
      </c>
      <c r="F608" s="87">
        <f t="shared" si="142"/>
        <v>0</v>
      </c>
      <c r="G608" s="87">
        <f t="shared" si="147"/>
        <v>0</v>
      </c>
      <c r="H608" s="88">
        <f t="shared" si="143"/>
        <v>0</v>
      </c>
      <c r="I608" s="86">
        <f t="shared" si="144"/>
        <v>0</v>
      </c>
      <c r="J608" s="87">
        <f t="shared" si="148"/>
        <v>0</v>
      </c>
      <c r="K608" s="87">
        <f t="shared" si="149"/>
        <v>0</v>
      </c>
      <c r="L608" s="88">
        <f t="shared" si="150"/>
        <v>0</v>
      </c>
      <c r="M608" s="82"/>
      <c r="N608" s="83"/>
      <c r="O608" s="73">
        <f t="shared" si="145"/>
        <v>202</v>
      </c>
      <c r="P608" s="63">
        <f t="shared" si="151"/>
        <v>-108.96712328767123</v>
      </c>
      <c r="Q608" s="64">
        <f t="shared" si="146"/>
        <v>0</v>
      </c>
    </row>
    <row r="609" spans="1:17" ht="13.5" hidden="1" thickBot="1" x14ac:dyDescent="0.25">
      <c r="A609" s="81">
        <v>600</v>
      </c>
      <c r="B609" s="99"/>
      <c r="C609" s="99"/>
      <c r="D609" s="85">
        <f t="shared" si="140"/>
        <v>64651</v>
      </c>
      <c r="E609" s="86">
        <f t="shared" si="141"/>
        <v>0</v>
      </c>
      <c r="F609" s="89">
        <f t="shared" si="142"/>
        <v>0</v>
      </c>
      <c r="G609" s="87">
        <f t="shared" si="147"/>
        <v>0</v>
      </c>
      <c r="H609" s="90">
        <f t="shared" si="143"/>
        <v>0</v>
      </c>
      <c r="I609" s="86">
        <f t="shared" si="144"/>
        <v>0</v>
      </c>
      <c r="J609" s="89">
        <f t="shared" si="148"/>
        <v>0</v>
      </c>
      <c r="K609" s="87">
        <f t="shared" si="149"/>
        <v>0</v>
      </c>
      <c r="L609" s="90">
        <f t="shared" si="150"/>
        <v>0</v>
      </c>
      <c r="M609" s="100"/>
      <c r="N609" s="101"/>
      <c r="O609" s="73">
        <f t="shared" si="145"/>
        <v>202</v>
      </c>
      <c r="P609" s="63">
        <f t="shared" si="151"/>
        <v>-108.96712328767123</v>
      </c>
      <c r="Q609" s="64">
        <f t="shared" si="146"/>
        <v>0</v>
      </c>
    </row>
    <row r="610" spans="1:17" x14ac:dyDescent="0.2">
      <c r="G610" s="87">
        <f t="shared" si="147"/>
        <v>0</v>
      </c>
      <c r="K610" s="87"/>
    </row>
    <row r="611" spans="1:17" x14ac:dyDescent="0.2">
      <c r="A611" s="65"/>
      <c r="B611" s="59"/>
      <c r="C611" s="59"/>
      <c r="E611" s="65"/>
      <c r="F611" s="65"/>
      <c r="G611" s="87">
        <f t="shared" si="147"/>
        <v>0</v>
      </c>
      <c r="H611" s="65"/>
      <c r="I611" s="65"/>
      <c r="J611" s="65"/>
      <c r="K611" s="87"/>
      <c r="L611" s="65"/>
      <c r="M611" s="65"/>
      <c r="N611" s="65"/>
      <c r="O611" s="65"/>
      <c r="P611" s="65"/>
      <c r="Q611" s="65"/>
    </row>
    <row r="612" spans="1:17" x14ac:dyDescent="0.2">
      <c r="A612" s="65"/>
      <c r="B612" s="59"/>
      <c r="C612" s="59"/>
      <c r="E612" s="65"/>
      <c r="F612" s="65"/>
      <c r="G612" s="87">
        <f t="shared" si="147"/>
        <v>0</v>
      </c>
      <c r="H612" s="65"/>
      <c r="I612" s="65"/>
      <c r="J612" s="65"/>
      <c r="K612" s="87"/>
      <c r="L612" s="65"/>
      <c r="M612" s="65"/>
      <c r="N612" s="65"/>
      <c r="O612" s="65"/>
      <c r="P612" s="65"/>
      <c r="Q612" s="65"/>
    </row>
    <row r="613" spans="1:17" x14ac:dyDescent="0.2">
      <c r="A613" s="65"/>
      <c r="B613" s="59"/>
      <c r="C613" s="59"/>
      <c r="E613" s="65"/>
      <c r="F613" s="65"/>
      <c r="G613" s="87">
        <f t="shared" si="147"/>
        <v>0</v>
      </c>
      <c r="H613" s="65"/>
      <c r="I613" s="65"/>
      <c r="J613" s="65"/>
      <c r="K613" s="87"/>
      <c r="L613" s="65"/>
      <c r="M613" s="65"/>
      <c r="N613" s="65"/>
      <c r="O613" s="65"/>
      <c r="P613" s="65"/>
      <c r="Q613" s="65"/>
    </row>
    <row r="614" spans="1:17" x14ac:dyDescent="0.2">
      <c r="A614" s="65"/>
      <c r="B614" s="59"/>
      <c r="C614" s="59"/>
      <c r="E614" s="65"/>
      <c r="F614" s="65"/>
      <c r="G614" s="87">
        <f t="shared" si="147"/>
        <v>0</v>
      </c>
      <c r="H614" s="65"/>
      <c r="I614" s="65"/>
      <c r="J614" s="65"/>
      <c r="K614" s="87"/>
      <c r="L614" s="65"/>
      <c r="M614" s="65"/>
      <c r="N614" s="65"/>
      <c r="O614" s="65"/>
      <c r="P614" s="65"/>
      <c r="Q614" s="65"/>
    </row>
    <row r="615" spans="1:17" x14ac:dyDescent="0.2">
      <c r="A615" s="65"/>
      <c r="B615" s="59"/>
      <c r="C615" s="59"/>
      <c r="E615" s="65"/>
      <c r="F615" s="65"/>
      <c r="G615" s="87">
        <f t="shared" si="147"/>
        <v>0</v>
      </c>
      <c r="H615" s="65"/>
      <c r="I615" s="65"/>
      <c r="J615" s="65"/>
      <c r="K615" s="87"/>
      <c r="L615" s="65"/>
      <c r="M615" s="65"/>
      <c r="N615" s="65"/>
      <c r="O615" s="65"/>
      <c r="P615" s="65"/>
      <c r="Q615" s="65"/>
    </row>
    <row r="616" spans="1:17" x14ac:dyDescent="0.2">
      <c r="A616" s="65"/>
      <c r="B616" s="59"/>
      <c r="C616" s="59"/>
      <c r="E616" s="65"/>
      <c r="F616" s="65"/>
      <c r="G616" s="87">
        <f t="shared" si="147"/>
        <v>0</v>
      </c>
      <c r="H616" s="65"/>
      <c r="I616" s="65"/>
      <c r="J616" s="65"/>
      <c r="K616" s="87"/>
      <c r="L616" s="65"/>
      <c r="M616" s="65"/>
      <c r="N616" s="65"/>
      <c r="O616" s="65"/>
      <c r="P616" s="65"/>
      <c r="Q616" s="65"/>
    </row>
    <row r="617" spans="1:17" x14ac:dyDescent="0.2">
      <c r="A617" s="65"/>
      <c r="B617" s="59"/>
      <c r="C617" s="59"/>
      <c r="E617" s="65"/>
      <c r="F617" s="65"/>
      <c r="G617" s="87">
        <f t="shared" si="147"/>
        <v>0</v>
      </c>
      <c r="H617" s="65"/>
      <c r="I617" s="65"/>
      <c r="J617" s="65"/>
      <c r="K617" s="87"/>
      <c r="L617" s="65"/>
      <c r="M617" s="65"/>
      <c r="N617" s="65"/>
      <c r="O617" s="65"/>
      <c r="P617" s="65"/>
      <c r="Q617" s="65"/>
    </row>
    <row r="618" spans="1:17" x14ac:dyDescent="0.2">
      <c r="A618" s="65"/>
      <c r="B618" s="59"/>
      <c r="C618" s="59"/>
      <c r="E618" s="65"/>
      <c r="F618" s="65"/>
      <c r="G618" s="87">
        <f t="shared" si="147"/>
        <v>0</v>
      </c>
      <c r="H618" s="65"/>
      <c r="I618" s="65"/>
      <c r="J618" s="65"/>
      <c r="K618" s="87"/>
      <c r="L618" s="65"/>
      <c r="M618" s="65"/>
      <c r="N618" s="65"/>
      <c r="O618" s="65"/>
      <c r="P618" s="65"/>
      <c r="Q618" s="65"/>
    </row>
    <row r="619" spans="1:17" x14ac:dyDescent="0.2">
      <c r="A619" s="65"/>
      <c r="B619" s="59"/>
      <c r="C619" s="59"/>
      <c r="E619" s="65"/>
      <c r="F619" s="65"/>
      <c r="G619" s="87">
        <f t="shared" si="147"/>
        <v>0</v>
      </c>
      <c r="H619" s="65"/>
      <c r="I619" s="65"/>
      <c r="J619" s="65"/>
      <c r="K619" s="87"/>
      <c r="L619" s="65"/>
      <c r="M619" s="65"/>
      <c r="N619" s="65"/>
      <c r="O619" s="65"/>
      <c r="P619" s="65"/>
      <c r="Q619" s="65"/>
    </row>
    <row r="620" spans="1:17" x14ac:dyDescent="0.2">
      <c r="A620" s="65"/>
      <c r="B620" s="59"/>
      <c r="C620" s="59"/>
      <c r="E620" s="65"/>
      <c r="F620" s="65"/>
      <c r="G620" s="87">
        <f t="shared" si="147"/>
        <v>0</v>
      </c>
      <c r="H620" s="65"/>
      <c r="I620" s="65"/>
      <c r="J620" s="65"/>
      <c r="K620" s="87"/>
      <c r="L620" s="65"/>
      <c r="M620" s="65"/>
      <c r="N620" s="65"/>
      <c r="O620" s="65"/>
      <c r="P620" s="65"/>
      <c r="Q620" s="65"/>
    </row>
    <row r="621" spans="1:17" x14ac:dyDescent="0.2">
      <c r="A621" s="65"/>
      <c r="B621" s="59"/>
      <c r="C621" s="59"/>
      <c r="E621" s="65"/>
      <c r="F621" s="65"/>
      <c r="G621" s="87">
        <f t="shared" si="147"/>
        <v>0</v>
      </c>
      <c r="H621" s="65"/>
      <c r="I621" s="65"/>
      <c r="J621" s="65"/>
      <c r="K621" s="87"/>
      <c r="L621" s="65"/>
      <c r="M621" s="65"/>
      <c r="N621" s="65"/>
      <c r="O621" s="65"/>
      <c r="P621" s="65"/>
      <c r="Q621" s="65"/>
    </row>
    <row r="622" spans="1:17" x14ac:dyDescent="0.2">
      <c r="A622" s="65"/>
      <c r="B622" s="59"/>
      <c r="C622" s="59"/>
      <c r="E622" s="65"/>
      <c r="F622" s="65"/>
      <c r="G622" s="87">
        <f t="shared" si="147"/>
        <v>0</v>
      </c>
      <c r="H622" s="65"/>
      <c r="I622" s="65"/>
      <c r="J622" s="65"/>
      <c r="K622" s="87"/>
      <c r="L622" s="65"/>
      <c r="M622" s="65"/>
      <c r="N622" s="65"/>
      <c r="O622" s="65"/>
      <c r="P622" s="65"/>
      <c r="Q622" s="65"/>
    </row>
    <row r="623" spans="1:17" x14ac:dyDescent="0.2">
      <c r="A623" s="65"/>
      <c r="B623" s="59"/>
      <c r="C623" s="59"/>
      <c r="E623" s="65"/>
      <c r="F623" s="65"/>
      <c r="G623" s="87">
        <f t="shared" si="147"/>
        <v>0</v>
      </c>
      <c r="H623" s="65"/>
      <c r="I623" s="65"/>
      <c r="J623" s="65"/>
      <c r="K623" s="87"/>
      <c r="L623" s="65"/>
      <c r="M623" s="65"/>
      <c r="N623" s="65"/>
      <c r="O623" s="65"/>
      <c r="P623" s="65"/>
      <c r="Q623" s="65"/>
    </row>
    <row r="624" spans="1:17" x14ac:dyDescent="0.2">
      <c r="A624" s="65"/>
      <c r="B624" s="59"/>
      <c r="C624" s="59"/>
      <c r="E624" s="65"/>
      <c r="F624" s="65"/>
      <c r="G624" s="87">
        <f t="shared" si="147"/>
        <v>0</v>
      </c>
      <c r="H624" s="65"/>
      <c r="I624" s="65"/>
      <c r="J624" s="65"/>
      <c r="K624" s="87"/>
      <c r="L624" s="65"/>
      <c r="M624" s="65"/>
      <c r="N624" s="65"/>
      <c r="O624" s="65"/>
      <c r="P624" s="65"/>
      <c r="Q624" s="65"/>
    </row>
    <row r="625" spans="2:19" s="65" customFormat="1" x14ac:dyDescent="0.2">
      <c r="B625" s="59"/>
      <c r="C625" s="59"/>
      <c r="D625" s="59"/>
      <c r="G625" s="87">
        <f t="shared" si="147"/>
        <v>0</v>
      </c>
      <c r="K625" s="87"/>
      <c r="S625" s="66"/>
    </row>
    <row r="626" spans="2:19" s="65" customFormat="1" x14ac:dyDescent="0.2">
      <c r="B626" s="59"/>
      <c r="C626" s="59"/>
      <c r="D626" s="59"/>
      <c r="G626" s="87">
        <f t="shared" si="147"/>
        <v>0</v>
      </c>
      <c r="K626" s="87"/>
      <c r="S626" s="66"/>
    </row>
    <row r="627" spans="2:19" s="65" customFormat="1" x14ac:dyDescent="0.2">
      <c r="B627" s="59"/>
      <c r="C627" s="59"/>
      <c r="D627" s="59"/>
      <c r="G627" s="87">
        <f t="shared" si="147"/>
        <v>0</v>
      </c>
      <c r="K627" s="87"/>
      <c r="S627" s="66"/>
    </row>
    <row r="628" spans="2:19" s="65" customFormat="1" x14ac:dyDescent="0.2">
      <c r="B628" s="59"/>
      <c r="C628" s="59"/>
      <c r="D628" s="59"/>
      <c r="G628" s="87">
        <f t="shared" si="147"/>
        <v>0</v>
      </c>
      <c r="K628" s="87"/>
      <c r="S628" s="66"/>
    </row>
    <row r="629" spans="2:19" s="65" customFormat="1" x14ac:dyDescent="0.2">
      <c r="B629" s="59"/>
      <c r="C629" s="59"/>
      <c r="D629" s="59"/>
      <c r="G629" s="87">
        <f t="shared" si="147"/>
        <v>0</v>
      </c>
      <c r="K629" s="87"/>
      <c r="S629" s="66"/>
    </row>
    <row r="630" spans="2:19" s="65" customFormat="1" x14ac:dyDescent="0.2">
      <c r="B630" s="59"/>
      <c r="C630" s="59"/>
      <c r="D630" s="59"/>
      <c r="G630" s="87">
        <f t="shared" si="147"/>
        <v>0</v>
      </c>
      <c r="K630" s="87"/>
      <c r="S630" s="66"/>
    </row>
    <row r="631" spans="2:19" s="65" customFormat="1" x14ac:dyDescent="0.2">
      <c r="B631" s="59"/>
      <c r="C631" s="59"/>
      <c r="D631" s="59"/>
      <c r="G631" s="87">
        <f t="shared" si="147"/>
        <v>0</v>
      </c>
      <c r="K631" s="87"/>
      <c r="S631" s="66"/>
    </row>
    <row r="632" spans="2:19" s="65" customFormat="1" x14ac:dyDescent="0.2">
      <c r="B632" s="59"/>
      <c r="C632" s="59"/>
      <c r="D632" s="59"/>
      <c r="G632" s="87">
        <f t="shared" si="147"/>
        <v>0</v>
      </c>
      <c r="K632" s="87"/>
      <c r="S632" s="66"/>
    </row>
    <row r="633" spans="2:19" s="65" customFormat="1" x14ac:dyDescent="0.2">
      <c r="B633" s="59"/>
      <c r="C633" s="59"/>
      <c r="D633" s="59"/>
      <c r="G633" s="87">
        <f t="shared" si="147"/>
        <v>0</v>
      </c>
      <c r="K633" s="87"/>
      <c r="S633" s="66"/>
    </row>
    <row r="634" spans="2:19" s="65" customFormat="1" x14ac:dyDescent="0.2">
      <c r="B634" s="59"/>
      <c r="C634" s="59"/>
      <c r="D634" s="59"/>
      <c r="G634" s="87">
        <f t="shared" si="147"/>
        <v>0</v>
      </c>
      <c r="K634" s="87"/>
      <c r="S634" s="66"/>
    </row>
    <row r="635" spans="2:19" s="65" customFormat="1" x14ac:dyDescent="0.2">
      <c r="B635" s="59"/>
      <c r="C635" s="59"/>
      <c r="D635" s="59"/>
      <c r="G635" s="87">
        <f t="shared" si="147"/>
        <v>0</v>
      </c>
      <c r="K635" s="87"/>
      <c r="S635" s="66"/>
    </row>
    <row r="636" spans="2:19" s="65" customFormat="1" x14ac:dyDescent="0.2">
      <c r="B636" s="59"/>
      <c r="C636" s="59"/>
      <c r="D636" s="59"/>
      <c r="G636" s="87">
        <f t="shared" si="147"/>
        <v>0</v>
      </c>
      <c r="K636" s="87"/>
      <c r="S636" s="66"/>
    </row>
    <row r="637" spans="2:19" s="65" customFormat="1" x14ac:dyDescent="0.2">
      <c r="B637" s="59"/>
      <c r="C637" s="59"/>
      <c r="D637" s="59"/>
      <c r="G637" s="87">
        <f t="shared" si="147"/>
        <v>0</v>
      </c>
      <c r="K637" s="87"/>
      <c r="S637" s="66"/>
    </row>
    <row r="638" spans="2:19" s="65" customFormat="1" x14ac:dyDescent="0.2">
      <c r="B638" s="59"/>
      <c r="C638" s="59"/>
      <c r="D638" s="59"/>
      <c r="G638" s="87">
        <f t="shared" si="147"/>
        <v>0</v>
      </c>
      <c r="K638" s="87"/>
      <c r="S638" s="66"/>
    </row>
    <row r="639" spans="2:19" s="65" customFormat="1" x14ac:dyDescent="0.2">
      <c r="B639" s="59"/>
      <c r="C639" s="59"/>
      <c r="D639" s="59"/>
      <c r="G639" s="87">
        <f t="shared" si="147"/>
        <v>0</v>
      </c>
      <c r="K639" s="87"/>
      <c r="S639" s="66"/>
    </row>
    <row r="640" spans="2:19" s="65" customFormat="1" x14ac:dyDescent="0.2">
      <c r="B640" s="59"/>
      <c r="C640" s="59"/>
      <c r="D640" s="59"/>
      <c r="G640" s="87">
        <f t="shared" si="147"/>
        <v>0</v>
      </c>
      <c r="K640" s="87"/>
      <c r="S640" s="66"/>
    </row>
    <row r="641" spans="2:19" s="65" customFormat="1" x14ac:dyDescent="0.2">
      <c r="B641" s="59"/>
      <c r="C641" s="59"/>
      <c r="D641" s="59"/>
      <c r="G641" s="87">
        <f t="shared" si="147"/>
        <v>0</v>
      </c>
      <c r="K641" s="87"/>
      <c r="S641" s="66"/>
    </row>
    <row r="642" spans="2:19" s="65" customFormat="1" x14ac:dyDescent="0.2">
      <c r="B642" s="59"/>
      <c r="C642" s="59"/>
      <c r="D642" s="59"/>
      <c r="G642" s="87">
        <f t="shared" si="147"/>
        <v>0</v>
      </c>
      <c r="K642" s="87"/>
      <c r="S642" s="66"/>
    </row>
    <row r="643" spans="2:19" s="65" customFormat="1" x14ac:dyDescent="0.2">
      <c r="B643" s="59"/>
      <c r="C643" s="59"/>
      <c r="D643" s="59"/>
      <c r="G643" s="87">
        <f t="shared" si="147"/>
        <v>0</v>
      </c>
      <c r="K643" s="87"/>
      <c r="S643" s="66"/>
    </row>
    <row r="644" spans="2:19" s="65" customFormat="1" x14ac:dyDescent="0.2">
      <c r="B644" s="59"/>
      <c r="C644" s="59"/>
      <c r="D644" s="59"/>
      <c r="G644" s="87">
        <f t="shared" si="147"/>
        <v>0</v>
      </c>
      <c r="K644" s="87"/>
      <c r="S644" s="66"/>
    </row>
    <row r="645" spans="2:19" s="65" customFormat="1" x14ac:dyDescent="0.2">
      <c r="B645" s="59"/>
      <c r="C645" s="59"/>
      <c r="D645" s="59"/>
      <c r="G645" s="87">
        <f t="shared" si="147"/>
        <v>0</v>
      </c>
      <c r="K645" s="87"/>
      <c r="S645" s="66"/>
    </row>
    <row r="646" spans="2:19" s="65" customFormat="1" x14ac:dyDescent="0.2">
      <c r="B646" s="59"/>
      <c r="C646" s="59"/>
      <c r="D646" s="59"/>
      <c r="G646" s="87">
        <f t="shared" si="147"/>
        <v>0</v>
      </c>
      <c r="K646" s="87"/>
      <c r="S646" s="66"/>
    </row>
    <row r="647" spans="2:19" s="65" customFormat="1" x14ac:dyDescent="0.2">
      <c r="B647" s="59"/>
      <c r="C647" s="59"/>
      <c r="D647" s="59"/>
      <c r="G647" s="87">
        <f t="shared" si="147"/>
        <v>0</v>
      </c>
      <c r="K647" s="87"/>
      <c r="S647" s="66"/>
    </row>
    <row r="648" spans="2:19" s="65" customFormat="1" x14ac:dyDescent="0.2">
      <c r="B648" s="59"/>
      <c r="C648" s="59"/>
      <c r="D648" s="59"/>
      <c r="G648" s="87">
        <f t="shared" si="147"/>
        <v>0</v>
      </c>
      <c r="K648" s="87"/>
      <c r="S648" s="66"/>
    </row>
    <row r="649" spans="2:19" s="65" customFormat="1" x14ac:dyDescent="0.2">
      <c r="B649" s="59"/>
      <c r="C649" s="59"/>
      <c r="D649" s="59"/>
      <c r="G649" s="87">
        <f t="shared" si="147"/>
        <v>0</v>
      </c>
      <c r="K649" s="87"/>
      <c r="S649" s="66"/>
    </row>
    <row r="650" spans="2:19" s="65" customFormat="1" x14ac:dyDescent="0.2">
      <c r="B650" s="59"/>
      <c r="C650" s="59"/>
      <c r="D650" s="59"/>
      <c r="G650" s="87">
        <f t="shared" si="147"/>
        <v>0</v>
      </c>
      <c r="K650" s="87"/>
      <c r="S650" s="66"/>
    </row>
    <row r="651" spans="2:19" s="65" customFormat="1" x14ac:dyDescent="0.2">
      <c r="B651" s="59"/>
      <c r="C651" s="59"/>
      <c r="D651" s="59"/>
      <c r="G651" s="87">
        <f t="shared" ref="G651:G706" si="152">H650*$N$4*(D651-D650)/(DATE(YEAR(D651)+1,1,1)-DATE(YEAR(D651),1,1))/100</f>
        <v>0</v>
      </c>
      <c r="K651" s="87"/>
      <c r="S651" s="66"/>
    </row>
    <row r="652" spans="2:19" s="65" customFormat="1" x14ac:dyDescent="0.2">
      <c r="B652" s="59"/>
      <c r="C652" s="59"/>
      <c r="D652" s="59"/>
      <c r="G652" s="87">
        <f t="shared" si="152"/>
        <v>0</v>
      </c>
      <c r="K652" s="87"/>
      <c r="S652" s="66"/>
    </row>
    <row r="653" spans="2:19" s="65" customFormat="1" x14ac:dyDescent="0.2">
      <c r="B653" s="59"/>
      <c r="C653" s="59"/>
      <c r="D653" s="59"/>
      <c r="G653" s="87">
        <f t="shared" si="152"/>
        <v>0</v>
      </c>
      <c r="K653" s="87"/>
      <c r="S653" s="66"/>
    </row>
    <row r="654" spans="2:19" s="65" customFormat="1" x14ac:dyDescent="0.2">
      <c r="B654" s="59"/>
      <c r="C654" s="59"/>
      <c r="D654" s="59"/>
      <c r="G654" s="87">
        <f t="shared" si="152"/>
        <v>0</v>
      </c>
      <c r="K654" s="87"/>
      <c r="S654" s="66"/>
    </row>
    <row r="655" spans="2:19" s="65" customFormat="1" x14ac:dyDescent="0.2">
      <c r="B655" s="59"/>
      <c r="C655" s="59"/>
      <c r="D655" s="59"/>
      <c r="G655" s="87">
        <f t="shared" si="152"/>
        <v>0</v>
      </c>
      <c r="K655" s="87"/>
      <c r="S655" s="66"/>
    </row>
    <row r="656" spans="2:19" s="65" customFormat="1" x14ac:dyDescent="0.2">
      <c r="B656" s="59"/>
      <c r="C656" s="59"/>
      <c r="D656" s="59"/>
      <c r="G656" s="87">
        <f t="shared" si="152"/>
        <v>0</v>
      </c>
      <c r="K656" s="87"/>
      <c r="S656" s="66"/>
    </row>
    <row r="657" spans="2:19" s="65" customFormat="1" x14ac:dyDescent="0.2">
      <c r="B657" s="59"/>
      <c r="C657" s="59"/>
      <c r="D657" s="59"/>
      <c r="G657" s="87">
        <f t="shared" si="152"/>
        <v>0</v>
      </c>
      <c r="K657" s="87"/>
      <c r="S657" s="66"/>
    </row>
    <row r="658" spans="2:19" s="65" customFormat="1" x14ac:dyDescent="0.2">
      <c r="B658" s="59"/>
      <c r="C658" s="59"/>
      <c r="D658" s="59"/>
      <c r="G658" s="87">
        <f t="shared" si="152"/>
        <v>0</v>
      </c>
      <c r="K658" s="87"/>
      <c r="S658" s="66"/>
    </row>
    <row r="659" spans="2:19" s="65" customFormat="1" x14ac:dyDescent="0.2">
      <c r="B659" s="59"/>
      <c r="C659" s="59"/>
      <c r="D659" s="59"/>
      <c r="G659" s="87">
        <f t="shared" si="152"/>
        <v>0</v>
      </c>
      <c r="K659" s="87"/>
      <c r="S659" s="66"/>
    </row>
    <row r="660" spans="2:19" s="65" customFormat="1" x14ac:dyDescent="0.2">
      <c r="B660" s="59"/>
      <c r="C660" s="59"/>
      <c r="D660" s="59"/>
      <c r="G660" s="87">
        <f t="shared" si="152"/>
        <v>0</v>
      </c>
      <c r="K660" s="87"/>
      <c r="S660" s="66"/>
    </row>
    <row r="661" spans="2:19" s="65" customFormat="1" x14ac:dyDescent="0.2">
      <c r="B661" s="59"/>
      <c r="C661" s="59"/>
      <c r="D661" s="59"/>
      <c r="G661" s="87">
        <f t="shared" si="152"/>
        <v>0</v>
      </c>
      <c r="K661" s="87"/>
      <c r="S661" s="66"/>
    </row>
    <row r="662" spans="2:19" s="65" customFormat="1" x14ac:dyDescent="0.2">
      <c r="B662" s="59"/>
      <c r="C662" s="59"/>
      <c r="D662" s="59"/>
      <c r="G662" s="87">
        <f t="shared" si="152"/>
        <v>0</v>
      </c>
      <c r="K662" s="87"/>
      <c r="S662" s="66"/>
    </row>
    <row r="663" spans="2:19" s="65" customFormat="1" x14ac:dyDescent="0.2">
      <c r="B663" s="59"/>
      <c r="C663" s="59"/>
      <c r="D663" s="59"/>
      <c r="G663" s="87">
        <f t="shared" si="152"/>
        <v>0</v>
      </c>
      <c r="K663" s="87"/>
      <c r="S663" s="66"/>
    </row>
    <row r="664" spans="2:19" s="65" customFormat="1" x14ac:dyDescent="0.2">
      <c r="B664" s="59"/>
      <c r="C664" s="59"/>
      <c r="D664" s="59"/>
      <c r="G664" s="87">
        <f t="shared" si="152"/>
        <v>0</v>
      </c>
      <c r="K664" s="87"/>
      <c r="S664" s="66"/>
    </row>
    <row r="665" spans="2:19" s="65" customFormat="1" x14ac:dyDescent="0.2">
      <c r="B665" s="59"/>
      <c r="C665" s="59"/>
      <c r="D665" s="59"/>
      <c r="G665" s="87">
        <f t="shared" si="152"/>
        <v>0</v>
      </c>
      <c r="K665" s="87"/>
      <c r="S665" s="66"/>
    </row>
    <row r="666" spans="2:19" s="65" customFormat="1" x14ac:dyDescent="0.2">
      <c r="B666" s="59"/>
      <c r="C666" s="59"/>
      <c r="D666" s="59"/>
      <c r="G666" s="87">
        <f t="shared" si="152"/>
        <v>0</v>
      </c>
      <c r="K666" s="87"/>
      <c r="S666" s="66"/>
    </row>
    <row r="667" spans="2:19" s="65" customFormat="1" x14ac:dyDescent="0.2">
      <c r="B667" s="59"/>
      <c r="C667" s="59"/>
      <c r="D667" s="59"/>
      <c r="G667" s="87">
        <f t="shared" si="152"/>
        <v>0</v>
      </c>
      <c r="K667" s="87"/>
      <c r="S667" s="66"/>
    </row>
    <row r="668" spans="2:19" s="65" customFormat="1" x14ac:dyDescent="0.2">
      <c r="B668" s="59"/>
      <c r="C668" s="59"/>
      <c r="D668" s="59"/>
      <c r="G668" s="87">
        <f t="shared" si="152"/>
        <v>0</v>
      </c>
      <c r="K668" s="87"/>
      <c r="S668" s="66"/>
    </row>
    <row r="669" spans="2:19" s="65" customFormat="1" x14ac:dyDescent="0.2">
      <c r="B669" s="59"/>
      <c r="C669" s="59"/>
      <c r="D669" s="59"/>
      <c r="G669" s="87">
        <f t="shared" si="152"/>
        <v>0</v>
      </c>
      <c r="K669" s="87"/>
      <c r="S669" s="66"/>
    </row>
    <row r="670" spans="2:19" s="65" customFormat="1" x14ac:dyDescent="0.2">
      <c r="B670" s="59"/>
      <c r="C670" s="59"/>
      <c r="D670" s="59"/>
      <c r="G670" s="87">
        <f t="shared" si="152"/>
        <v>0</v>
      </c>
      <c r="K670" s="87"/>
      <c r="S670" s="66"/>
    </row>
    <row r="671" spans="2:19" s="65" customFormat="1" x14ac:dyDescent="0.2">
      <c r="B671" s="59"/>
      <c r="C671" s="59"/>
      <c r="D671" s="59"/>
      <c r="G671" s="87">
        <f t="shared" si="152"/>
        <v>0</v>
      </c>
      <c r="K671" s="87"/>
      <c r="S671" s="66"/>
    </row>
    <row r="672" spans="2:19" s="65" customFormat="1" x14ac:dyDescent="0.2">
      <c r="B672" s="59"/>
      <c r="C672" s="59"/>
      <c r="D672" s="59"/>
      <c r="G672" s="87">
        <f t="shared" si="152"/>
        <v>0</v>
      </c>
      <c r="K672" s="87"/>
      <c r="S672" s="66"/>
    </row>
    <row r="673" spans="2:19" s="65" customFormat="1" x14ac:dyDescent="0.2">
      <c r="B673" s="59"/>
      <c r="C673" s="59"/>
      <c r="D673" s="59"/>
      <c r="G673" s="87">
        <f t="shared" si="152"/>
        <v>0</v>
      </c>
      <c r="K673" s="87"/>
      <c r="S673" s="66"/>
    </row>
    <row r="674" spans="2:19" s="65" customFormat="1" x14ac:dyDescent="0.2">
      <c r="B674" s="59"/>
      <c r="C674" s="59"/>
      <c r="D674" s="59"/>
      <c r="G674" s="87">
        <f t="shared" si="152"/>
        <v>0</v>
      </c>
      <c r="K674" s="87"/>
      <c r="S674" s="66"/>
    </row>
    <row r="675" spans="2:19" s="65" customFormat="1" x14ac:dyDescent="0.2">
      <c r="B675" s="59"/>
      <c r="C675" s="59"/>
      <c r="D675" s="59"/>
      <c r="G675" s="87">
        <f t="shared" si="152"/>
        <v>0</v>
      </c>
      <c r="K675" s="87"/>
      <c r="S675" s="66"/>
    </row>
    <row r="676" spans="2:19" s="65" customFormat="1" x14ac:dyDescent="0.2">
      <c r="B676" s="59"/>
      <c r="C676" s="59"/>
      <c r="D676" s="59"/>
      <c r="G676" s="87">
        <f t="shared" si="152"/>
        <v>0</v>
      </c>
      <c r="K676" s="87"/>
      <c r="S676" s="66"/>
    </row>
    <row r="677" spans="2:19" s="65" customFormat="1" x14ac:dyDescent="0.2">
      <c r="B677" s="59"/>
      <c r="C677" s="59"/>
      <c r="D677" s="59"/>
      <c r="G677" s="87">
        <f t="shared" si="152"/>
        <v>0</v>
      </c>
      <c r="K677" s="87"/>
      <c r="S677" s="66"/>
    </row>
    <row r="678" spans="2:19" s="65" customFormat="1" x14ac:dyDescent="0.2">
      <c r="B678" s="59"/>
      <c r="C678" s="59"/>
      <c r="D678" s="59"/>
      <c r="G678" s="87">
        <f t="shared" si="152"/>
        <v>0</v>
      </c>
      <c r="K678" s="87"/>
      <c r="S678" s="66"/>
    </row>
    <row r="679" spans="2:19" s="65" customFormat="1" x14ac:dyDescent="0.2">
      <c r="B679" s="59"/>
      <c r="C679" s="59"/>
      <c r="D679" s="59"/>
      <c r="G679" s="87">
        <f t="shared" si="152"/>
        <v>0</v>
      </c>
      <c r="K679" s="87"/>
      <c r="S679" s="66"/>
    </row>
    <row r="680" spans="2:19" s="65" customFormat="1" x14ac:dyDescent="0.2">
      <c r="B680" s="59"/>
      <c r="C680" s="59"/>
      <c r="D680" s="59"/>
      <c r="G680" s="87">
        <f t="shared" si="152"/>
        <v>0</v>
      </c>
      <c r="K680" s="87"/>
      <c r="S680" s="66"/>
    </row>
    <row r="681" spans="2:19" s="65" customFormat="1" x14ac:dyDescent="0.2">
      <c r="B681" s="59"/>
      <c r="C681" s="59"/>
      <c r="D681" s="59"/>
      <c r="G681" s="87">
        <f t="shared" si="152"/>
        <v>0</v>
      </c>
      <c r="K681" s="87"/>
      <c r="S681" s="66"/>
    </row>
    <row r="682" spans="2:19" s="65" customFormat="1" x14ac:dyDescent="0.2">
      <c r="B682" s="59"/>
      <c r="C682" s="59"/>
      <c r="D682" s="59"/>
      <c r="G682" s="87">
        <f t="shared" si="152"/>
        <v>0</v>
      </c>
      <c r="K682" s="87"/>
      <c r="S682" s="66"/>
    </row>
    <row r="683" spans="2:19" s="65" customFormat="1" x14ac:dyDescent="0.2">
      <c r="B683" s="59"/>
      <c r="C683" s="59"/>
      <c r="D683" s="59"/>
      <c r="G683" s="87">
        <f t="shared" si="152"/>
        <v>0</v>
      </c>
      <c r="K683" s="87"/>
      <c r="S683" s="66"/>
    </row>
    <row r="684" spans="2:19" s="65" customFormat="1" x14ac:dyDescent="0.2">
      <c r="B684" s="59"/>
      <c r="C684" s="59"/>
      <c r="D684" s="59"/>
      <c r="G684" s="87">
        <f t="shared" si="152"/>
        <v>0</v>
      </c>
      <c r="K684" s="87"/>
      <c r="S684" s="66"/>
    </row>
    <row r="685" spans="2:19" s="65" customFormat="1" x14ac:dyDescent="0.2">
      <c r="B685" s="59"/>
      <c r="C685" s="59"/>
      <c r="D685" s="59"/>
      <c r="G685" s="87">
        <f t="shared" si="152"/>
        <v>0</v>
      </c>
      <c r="K685" s="87"/>
      <c r="S685" s="66"/>
    </row>
    <row r="686" spans="2:19" s="65" customFormat="1" x14ac:dyDescent="0.2">
      <c r="B686" s="59"/>
      <c r="C686" s="59"/>
      <c r="D686" s="59"/>
      <c r="G686" s="87">
        <f t="shared" si="152"/>
        <v>0</v>
      </c>
      <c r="K686" s="87"/>
      <c r="S686" s="66"/>
    </row>
    <row r="687" spans="2:19" s="65" customFormat="1" x14ac:dyDescent="0.2">
      <c r="B687" s="59"/>
      <c r="C687" s="59"/>
      <c r="D687" s="59"/>
      <c r="G687" s="87">
        <f t="shared" si="152"/>
        <v>0</v>
      </c>
      <c r="K687" s="87"/>
      <c r="S687" s="66"/>
    </row>
    <row r="688" spans="2:19" s="65" customFormat="1" x14ac:dyDescent="0.2">
      <c r="B688" s="59"/>
      <c r="C688" s="59"/>
      <c r="D688" s="59"/>
      <c r="G688" s="87">
        <f t="shared" si="152"/>
        <v>0</v>
      </c>
      <c r="K688" s="87"/>
      <c r="S688" s="66"/>
    </row>
    <row r="689" spans="2:19" s="65" customFormat="1" x14ac:dyDescent="0.2">
      <c r="B689" s="59"/>
      <c r="C689" s="59"/>
      <c r="D689" s="59"/>
      <c r="G689" s="87">
        <f t="shared" si="152"/>
        <v>0</v>
      </c>
      <c r="K689" s="87"/>
      <c r="S689" s="66"/>
    </row>
    <row r="690" spans="2:19" s="65" customFormat="1" x14ac:dyDescent="0.2">
      <c r="B690" s="59"/>
      <c r="C690" s="59"/>
      <c r="D690" s="59"/>
      <c r="G690" s="87">
        <f t="shared" si="152"/>
        <v>0</v>
      </c>
      <c r="K690" s="87"/>
      <c r="S690" s="66"/>
    </row>
    <row r="691" spans="2:19" s="65" customFormat="1" x14ac:dyDescent="0.2">
      <c r="B691" s="59"/>
      <c r="C691" s="59"/>
      <c r="D691" s="59"/>
      <c r="G691" s="87">
        <f t="shared" si="152"/>
        <v>0</v>
      </c>
      <c r="K691" s="87"/>
      <c r="S691" s="66"/>
    </row>
    <row r="692" spans="2:19" s="65" customFormat="1" x14ac:dyDescent="0.2">
      <c r="B692" s="59"/>
      <c r="C692" s="59"/>
      <c r="D692" s="59"/>
      <c r="G692" s="87">
        <f t="shared" si="152"/>
        <v>0</v>
      </c>
      <c r="K692" s="87"/>
      <c r="S692" s="66"/>
    </row>
    <row r="693" spans="2:19" s="65" customFormat="1" x14ac:dyDescent="0.2">
      <c r="B693" s="59"/>
      <c r="C693" s="59"/>
      <c r="D693" s="59"/>
      <c r="G693" s="87">
        <f t="shared" si="152"/>
        <v>0</v>
      </c>
      <c r="K693" s="87"/>
      <c r="S693" s="66"/>
    </row>
    <row r="694" spans="2:19" s="65" customFormat="1" x14ac:dyDescent="0.2">
      <c r="B694" s="59"/>
      <c r="C694" s="59"/>
      <c r="D694" s="59"/>
      <c r="G694" s="87">
        <f t="shared" si="152"/>
        <v>0</v>
      </c>
      <c r="K694" s="87"/>
      <c r="S694" s="66"/>
    </row>
    <row r="695" spans="2:19" s="65" customFormat="1" x14ac:dyDescent="0.2">
      <c r="B695" s="59"/>
      <c r="C695" s="59"/>
      <c r="D695" s="59"/>
      <c r="G695" s="87">
        <f t="shared" si="152"/>
        <v>0</v>
      </c>
      <c r="K695" s="87"/>
      <c r="S695" s="66"/>
    </row>
    <row r="696" spans="2:19" s="65" customFormat="1" x14ac:dyDescent="0.2">
      <c r="B696" s="59"/>
      <c r="C696" s="59"/>
      <c r="D696" s="59"/>
      <c r="G696" s="87">
        <f t="shared" si="152"/>
        <v>0</v>
      </c>
      <c r="K696" s="87"/>
      <c r="S696" s="66"/>
    </row>
    <row r="697" spans="2:19" s="65" customFormat="1" x14ac:dyDescent="0.2">
      <c r="B697" s="59"/>
      <c r="C697" s="59"/>
      <c r="D697" s="59"/>
      <c r="G697" s="87">
        <f t="shared" si="152"/>
        <v>0</v>
      </c>
      <c r="K697" s="87"/>
      <c r="S697" s="66"/>
    </row>
    <row r="698" spans="2:19" s="65" customFormat="1" x14ac:dyDescent="0.2">
      <c r="B698" s="59"/>
      <c r="C698" s="59"/>
      <c r="D698" s="59"/>
      <c r="G698" s="87">
        <f t="shared" si="152"/>
        <v>0</v>
      </c>
      <c r="K698" s="87"/>
      <c r="S698" s="66"/>
    </row>
    <row r="699" spans="2:19" s="65" customFormat="1" x14ac:dyDescent="0.2">
      <c r="B699" s="59"/>
      <c r="C699" s="59"/>
      <c r="D699" s="59"/>
      <c r="G699" s="87">
        <f t="shared" si="152"/>
        <v>0</v>
      </c>
      <c r="K699" s="87"/>
      <c r="S699" s="66"/>
    </row>
    <row r="700" spans="2:19" s="65" customFormat="1" x14ac:dyDescent="0.2">
      <c r="B700" s="59"/>
      <c r="C700" s="59"/>
      <c r="D700" s="59"/>
      <c r="G700" s="87">
        <f t="shared" si="152"/>
        <v>0</v>
      </c>
      <c r="K700" s="87"/>
      <c r="S700" s="66"/>
    </row>
    <row r="701" spans="2:19" s="65" customFormat="1" x14ac:dyDescent="0.2">
      <c r="B701" s="59"/>
      <c r="C701" s="59"/>
      <c r="D701" s="59"/>
      <c r="G701" s="87">
        <f t="shared" si="152"/>
        <v>0</v>
      </c>
      <c r="K701" s="87"/>
      <c r="S701" s="66"/>
    </row>
    <row r="702" spans="2:19" s="65" customFormat="1" x14ac:dyDescent="0.2">
      <c r="B702" s="59"/>
      <c r="C702" s="59"/>
      <c r="D702" s="59"/>
      <c r="G702" s="87">
        <f t="shared" si="152"/>
        <v>0</v>
      </c>
      <c r="K702" s="87"/>
      <c r="S702" s="66"/>
    </row>
    <row r="703" spans="2:19" s="65" customFormat="1" x14ac:dyDescent="0.2">
      <c r="B703" s="59"/>
      <c r="C703" s="59"/>
      <c r="D703" s="59"/>
      <c r="G703" s="87">
        <f t="shared" si="152"/>
        <v>0</v>
      </c>
      <c r="K703" s="87"/>
      <c r="S703" s="66"/>
    </row>
    <row r="704" spans="2:19" s="65" customFormat="1" x14ac:dyDescent="0.2">
      <c r="B704" s="59"/>
      <c r="C704" s="59"/>
      <c r="D704" s="59"/>
      <c r="G704" s="87">
        <f t="shared" si="152"/>
        <v>0</v>
      </c>
      <c r="K704" s="87"/>
      <c r="S704" s="66"/>
    </row>
    <row r="705" spans="2:19" s="65" customFormat="1" x14ac:dyDescent="0.2">
      <c r="B705" s="59"/>
      <c r="C705" s="59"/>
      <c r="D705" s="59"/>
      <c r="G705" s="87">
        <f t="shared" si="152"/>
        <v>0</v>
      </c>
      <c r="K705" s="87"/>
      <c r="S705" s="66"/>
    </row>
    <row r="706" spans="2:19" s="65" customFormat="1" x14ac:dyDescent="0.2">
      <c r="B706" s="59"/>
      <c r="C706" s="59"/>
      <c r="D706" s="59"/>
      <c r="G706" s="87">
        <f t="shared" si="152"/>
        <v>0</v>
      </c>
      <c r="K706" s="87"/>
      <c r="S706" s="66"/>
    </row>
  </sheetData>
  <mergeCells count="12">
    <mergeCell ref="M7:N7"/>
    <mergeCell ref="C7:C8"/>
    <mergeCell ref="A2:N2"/>
    <mergeCell ref="A3:M3"/>
    <mergeCell ref="A4:M4"/>
    <mergeCell ref="A5:M5"/>
    <mergeCell ref="A6:M6"/>
    <mergeCell ref="A7:A8"/>
    <mergeCell ref="B7:B8"/>
    <mergeCell ref="D7:D8"/>
    <mergeCell ref="E7:H7"/>
    <mergeCell ref="I7:L7"/>
  </mergeCells>
  <conditionalFormatting sqref="G300:G706 A300:F609 L300:O609 K300:K706 H300:J609">
    <cfRule type="expression" dxfId="26" priority="11" stopIfTrue="1">
      <formula>IF($E300+$I300=0,1,0)</formula>
    </cfRule>
  </conditionalFormatting>
  <conditionalFormatting sqref="A203:O299 A10:B186 D10:O186">
    <cfRule type="expression" dxfId="25" priority="4" stopIfTrue="1">
      <formula>IF($E10+$I10=0,1,0)</formula>
    </cfRule>
  </conditionalFormatting>
  <conditionalFormatting sqref="A187:B202 D187:O202">
    <cfRule type="expression" dxfId="24" priority="3" stopIfTrue="1">
      <formula>IF($E187+$I187=0,1,0)</formula>
    </cfRule>
  </conditionalFormatting>
  <conditionalFormatting sqref="C10">
    <cfRule type="expression" dxfId="23" priority="2" stopIfTrue="1">
      <formula>IF($E10+$I10=0,1,0)</formula>
    </cfRule>
  </conditionalFormatting>
  <conditionalFormatting sqref="C11:C202">
    <cfRule type="expression" dxfId="22" priority="1" stopIfTrue="1">
      <formula>IF($E11+$I11=0,1,0)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FFFF00"/>
  </sheetPr>
  <dimension ref="A1:V609"/>
  <sheetViews>
    <sheetView workbookViewId="0">
      <selection activeCell="AB21" sqref="AB21"/>
    </sheetView>
  </sheetViews>
  <sheetFormatPr defaultColWidth="9.140625" defaultRowHeight="12.75" x14ac:dyDescent="0.2"/>
  <cols>
    <col min="1" max="1" width="11.140625" style="265" customWidth="1"/>
    <col min="2" max="2" width="17.5703125" style="266" customWidth="1"/>
    <col min="3" max="3" width="17.5703125" style="266" hidden="1" customWidth="1"/>
    <col min="4" max="4" width="11.7109375" style="267" customWidth="1"/>
    <col min="5" max="8" width="12" style="268" hidden="1" customWidth="1"/>
    <col min="9" max="14" width="12" style="268" customWidth="1"/>
    <col min="15" max="15" width="13.28515625" style="269" hidden="1" customWidth="1"/>
    <col min="16" max="16" width="9.140625" style="270" hidden="1" customWidth="1"/>
    <col min="17" max="17" width="9.5703125" style="271" hidden="1" customWidth="1"/>
    <col min="18" max="18" width="9.5703125" style="272" hidden="1" customWidth="1"/>
    <col min="19" max="19" width="15.7109375" style="273" hidden="1" customWidth="1"/>
    <col min="20" max="21" width="9.140625" style="272" hidden="1" customWidth="1"/>
    <col min="22" max="22" width="0" style="65" hidden="1" customWidth="1"/>
    <col min="23" max="16384" width="9.140625" style="272"/>
  </cols>
  <sheetData>
    <row r="1" spans="1:22" s="65" customFormat="1" x14ac:dyDescent="0.2">
      <c r="A1" s="57"/>
      <c r="B1" s="58"/>
      <c r="C1" s="58"/>
      <c r="D1" s="59"/>
      <c r="E1" s="60"/>
      <c r="F1" s="60"/>
      <c r="G1" s="60"/>
      <c r="H1" s="60"/>
      <c r="I1" s="60"/>
      <c r="J1" s="60"/>
      <c r="K1" s="60"/>
      <c r="M1" s="60"/>
      <c r="N1" s="61"/>
      <c r="O1" s="62"/>
      <c r="P1" s="63"/>
      <c r="Q1" s="64"/>
      <c r="S1" s="66"/>
    </row>
    <row r="2" spans="1:22" s="105" customFormat="1" ht="24" thickBot="1" x14ac:dyDescent="0.3">
      <c r="A2" s="674" t="s">
        <v>214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102"/>
      <c r="P2" s="103"/>
      <c r="Q2" s="104"/>
      <c r="S2" s="106"/>
    </row>
    <row r="3" spans="1:22" s="65" customFormat="1" ht="15" customHeight="1" x14ac:dyDescent="0.2">
      <c r="A3" s="675" t="s">
        <v>50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7"/>
      <c r="N3" s="67">
        <f>Capex!H5</f>
        <v>589629.45443023497</v>
      </c>
      <c r="O3" s="62"/>
      <c r="P3" s="63"/>
      <c r="Q3" s="64"/>
      <c r="S3" s="66"/>
    </row>
    <row r="4" spans="1:22" s="65" customFormat="1" ht="15" hidden="1" customHeight="1" x14ac:dyDescent="0.2">
      <c r="A4" s="678" t="s">
        <v>51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80"/>
      <c r="N4" s="68">
        <v>1E-8</v>
      </c>
      <c r="O4" s="62"/>
      <c r="P4" s="63"/>
      <c r="Q4" s="64"/>
      <c r="S4" s="66"/>
    </row>
    <row r="5" spans="1:22" s="65" customFormat="1" ht="15" customHeight="1" x14ac:dyDescent="0.2">
      <c r="A5" s="678" t="s">
        <v>52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80"/>
      <c r="N5" s="69">
        <f>((U6-N6)/365)*12+7</f>
        <v>82.057534246575344</v>
      </c>
      <c r="O5" s="62"/>
      <c r="P5" s="63"/>
      <c r="Q5" s="64"/>
      <c r="S5" s="66"/>
    </row>
    <row r="6" spans="1:22" s="65" customFormat="1" ht="15" customHeight="1" thickBot="1" x14ac:dyDescent="0.25">
      <c r="A6" s="681" t="s">
        <v>53</v>
      </c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3"/>
      <c r="N6" s="70">
        <f>Capex!J5</f>
        <v>46661</v>
      </c>
      <c r="O6" s="62"/>
      <c r="P6" s="63"/>
      <c r="Q6" s="64"/>
      <c r="S6" s="66"/>
      <c r="T6" s="65">
        <f>ROUND(N6/12,0)</f>
        <v>3888</v>
      </c>
      <c r="U6" s="107">
        <f>'ВК аванс оборуд.'!U6</f>
        <v>48944</v>
      </c>
    </row>
    <row r="7" spans="1:22" s="71" customFormat="1" ht="13.9" customHeight="1" x14ac:dyDescent="0.2">
      <c r="A7" s="696" t="s">
        <v>54</v>
      </c>
      <c r="B7" s="698" t="s">
        <v>55</v>
      </c>
      <c r="C7" s="694"/>
      <c r="D7" s="700" t="s">
        <v>56</v>
      </c>
      <c r="E7" s="692" t="s">
        <v>57</v>
      </c>
      <c r="F7" s="702"/>
      <c r="G7" s="702"/>
      <c r="H7" s="702"/>
      <c r="I7" s="703" t="s">
        <v>58</v>
      </c>
      <c r="J7" s="702"/>
      <c r="K7" s="702"/>
      <c r="L7" s="693"/>
      <c r="M7" s="692" t="s">
        <v>59</v>
      </c>
      <c r="N7" s="693"/>
      <c r="O7" s="341"/>
      <c r="P7" s="342"/>
      <c r="Q7" s="343"/>
      <c r="S7" s="72"/>
      <c r="U7" s="276">
        <f>L179</f>
        <v>0</v>
      </c>
    </row>
    <row r="8" spans="1:22" s="71" customFormat="1" ht="26.25" thickBot="1" x14ac:dyDescent="0.25">
      <c r="A8" s="697"/>
      <c r="B8" s="699"/>
      <c r="C8" s="695"/>
      <c r="D8" s="701"/>
      <c r="E8" s="344" t="s">
        <v>60</v>
      </c>
      <c r="F8" s="345" t="s">
        <v>61</v>
      </c>
      <c r="G8" s="345" t="s">
        <v>62</v>
      </c>
      <c r="H8" s="345" t="s">
        <v>63</v>
      </c>
      <c r="I8" s="346" t="s">
        <v>60</v>
      </c>
      <c r="J8" s="345" t="s">
        <v>61</v>
      </c>
      <c r="K8" s="345" t="s">
        <v>62</v>
      </c>
      <c r="L8" s="347" t="s">
        <v>63</v>
      </c>
      <c r="M8" s="344" t="s">
        <v>65</v>
      </c>
      <c r="N8" s="347" t="s">
        <v>66</v>
      </c>
      <c r="O8" s="341"/>
      <c r="P8" s="342"/>
      <c r="Q8" s="343"/>
      <c r="S8" s="72"/>
    </row>
    <row r="9" spans="1:22" s="65" customFormat="1" ht="13.5" thickBot="1" x14ac:dyDescent="0.25">
      <c r="A9" s="348"/>
      <c r="B9" s="349"/>
      <c r="C9" s="350"/>
      <c r="D9" s="351">
        <f>$N$6</f>
        <v>46661</v>
      </c>
      <c r="E9" s="352">
        <f>F9+G9</f>
        <v>589629.45460147341</v>
      </c>
      <c r="F9" s="353">
        <f>SUM(F10:F65538)+SUM(M10:N65538)</f>
        <v>589629.45443023508</v>
      </c>
      <c r="G9" s="353">
        <f>SUM(G10:G65538)</f>
        <v>1.7123836084674204E-4</v>
      </c>
      <c r="H9" s="354">
        <f>$N$3</f>
        <v>589629.45443023497</v>
      </c>
      <c r="I9" s="355">
        <f>J9+K9</f>
        <v>766599.50564957468</v>
      </c>
      <c r="J9" s="353">
        <f>SUM(J10:J65538)+SUM(M10:N65538)</f>
        <v>589629.4544302345</v>
      </c>
      <c r="K9" s="353">
        <f>SUM(K10:K65538)</f>
        <v>176970.05121934015</v>
      </c>
      <c r="L9" s="356">
        <f>$N$3</f>
        <v>589629.45443023497</v>
      </c>
      <c r="M9" s="352"/>
      <c r="N9" s="408"/>
      <c r="O9" s="359">
        <f>ROW(O9)</f>
        <v>9</v>
      </c>
      <c r="P9" s="360"/>
      <c r="Q9" s="361">
        <f>$N$3</f>
        <v>589629.45443023497</v>
      </c>
      <c r="S9" s="66"/>
    </row>
    <row r="10" spans="1:22" s="65" customFormat="1" x14ac:dyDescent="0.2">
      <c r="A10" s="362">
        <v>1</v>
      </c>
      <c r="B10" s="363" t="str">
        <f t="shared" ref="B10:B57" si="0">CONCATENATE(INT((A10-1)/12)+1,"-й год ",A10-1-INT((A10-1)/12)*12+1,"-й мес")</f>
        <v>1-й год 1-й мес</v>
      </c>
      <c r="C10" s="364">
        <f t="shared" ref="C10:C57" si="1">ROUND(D10/12,0)</f>
        <v>3891</v>
      </c>
      <c r="D10" s="365">
        <f>DATE(YEAR(D9),MONTH(D9)+1,DAY(D9))</f>
        <v>46692</v>
      </c>
      <c r="E10" s="366">
        <f t="shared" ref="E10:E57" si="2">IF(Q10*$N$4/100/12/(1-(1+$N$4/100/12)^(-P10))&lt;H9,ROUNDUP(Q10*$N$4/100/12/(1-(1+$N$4/100/12)^(-P10)),0),H9+G10)</f>
        <v>7186</v>
      </c>
      <c r="F10" s="367">
        <f t="shared" ref="F10:F57" si="3">E10-G10</f>
        <v>7185.9999949921885</v>
      </c>
      <c r="G10" s="367">
        <f>$N$3*$N$4*(D10-D9)/(DATE(YEAR(D10)+1,1,1)-DATE(YEAR(D10),1,1))/100</f>
        <v>5.0078118047499407E-6</v>
      </c>
      <c r="H10" s="367">
        <f t="shared" ref="H10:H57" si="4">H9-F10-M10-N10</f>
        <v>582443.45443524281</v>
      </c>
      <c r="I10" s="368">
        <f t="shared" ref="I10:I57" si="5">J10+K10</f>
        <v>14310.25068696155</v>
      </c>
      <c r="J10" s="367">
        <f>IF($N$3/$N$5&lt;Q9,$N$3/$N$5,Q9)</f>
        <v>7185.5614459295439</v>
      </c>
      <c r="K10" s="367">
        <f>IF(L9=0,0,L9*($V10)/12)</f>
        <v>7124.689241032007</v>
      </c>
      <c r="L10" s="369">
        <f>Q9-J10-M10-N10</f>
        <v>582443.89298430539</v>
      </c>
      <c r="M10" s="370">
        <f>IF(D10=Capex!L$5,Capex!K$5*(1-Capex!F$5),0)</f>
        <v>0</v>
      </c>
      <c r="N10" s="371">
        <v>0</v>
      </c>
      <c r="O10" s="372">
        <f t="shared" ref="O10:O57" si="6">IF(ISBLANK(M9),VALUE(O9),ROW(M9))</f>
        <v>9</v>
      </c>
      <c r="P10" s="360">
        <f>$N$5</f>
        <v>82.057534246575344</v>
      </c>
      <c r="Q10" s="373">
        <f t="shared" ref="Q10:Q57" si="7">INDEX(H:H,O10,1)</f>
        <v>589629.45443023497</v>
      </c>
      <c r="S10" s="66"/>
      <c r="V10" s="575">
        <f>SUMIF(Ключ!A:A,D10,Ключ!C:C)</f>
        <v>0.14500000000000002</v>
      </c>
    </row>
    <row r="11" spans="1:22" s="65" customFormat="1" x14ac:dyDescent="0.2">
      <c r="A11" s="374">
        <v>2</v>
      </c>
      <c r="B11" s="375" t="str">
        <f t="shared" si="0"/>
        <v>1-й год 2-й мес</v>
      </c>
      <c r="C11" s="364">
        <f t="shared" si="1"/>
        <v>3894</v>
      </c>
      <c r="D11" s="377">
        <f t="shared" ref="D11:D57" si="8">DATE(YEAR(D10),MONTH(D10)+1,DAY(D10))</f>
        <v>46722</v>
      </c>
      <c r="E11" s="378">
        <f t="shared" si="2"/>
        <v>7186</v>
      </c>
      <c r="F11" s="379">
        <f t="shared" si="3"/>
        <v>7185.9999952127937</v>
      </c>
      <c r="G11" s="379">
        <f t="shared" ref="G11:G57" si="9">H10*$N$4*(D11-D10)/(DATE(YEAR(D11)+1,1,1)-DATE(YEAR(D11),1,1))/100</f>
        <v>4.787206474810215E-6</v>
      </c>
      <c r="H11" s="379">
        <f t="shared" si="4"/>
        <v>575257.45444003004</v>
      </c>
      <c r="I11" s="380">
        <f>J11+K11</f>
        <v>14223.425152823234</v>
      </c>
      <c r="J11" s="379">
        <f t="shared" ref="J11:J57" si="10">IF($N$3/$N$5&lt;L10,$N$3/$N$5,L10)</f>
        <v>7185.5614459295439</v>
      </c>
      <c r="K11" s="379">
        <f t="shared" ref="K11:K74" si="11">IF(L10=0,0,L10*($V11)/12)</f>
        <v>7037.8637068936914</v>
      </c>
      <c r="L11" s="381">
        <f t="shared" ref="L11:L57" si="12">L10-J11-M11-N11</f>
        <v>575258.33153837582</v>
      </c>
      <c r="M11" s="382">
        <f>IF(D11=Capex!L$5,Capex!K$5*(1-Capex!F$5),0)</f>
        <v>0</v>
      </c>
      <c r="N11" s="383">
        <v>0</v>
      </c>
      <c r="O11" s="372">
        <f t="shared" si="6"/>
        <v>10</v>
      </c>
      <c r="P11" s="360">
        <f t="shared" ref="P11:P57" si="13">P10+O10-O11</f>
        <v>81.057534246575344</v>
      </c>
      <c r="Q11" s="373">
        <f t="shared" si="7"/>
        <v>582443.45443524281</v>
      </c>
      <c r="S11" s="66"/>
      <c r="V11" s="575">
        <f>SUMIF(Ключ!A:A,D11,Ключ!C:C)</f>
        <v>0.14500000000000002</v>
      </c>
    </row>
    <row r="12" spans="1:22" s="65" customFormat="1" x14ac:dyDescent="0.2">
      <c r="A12" s="374">
        <v>3</v>
      </c>
      <c r="B12" s="375" t="str">
        <f t="shared" si="0"/>
        <v>1-й год 3-й мес</v>
      </c>
      <c r="C12" s="364">
        <f t="shared" si="1"/>
        <v>3896</v>
      </c>
      <c r="D12" s="377">
        <f t="shared" si="8"/>
        <v>46753</v>
      </c>
      <c r="E12" s="378">
        <f t="shared" si="2"/>
        <v>7186</v>
      </c>
      <c r="F12" s="379">
        <f t="shared" si="3"/>
        <v>7185.9999951276004</v>
      </c>
      <c r="G12" s="379">
        <f t="shared" si="9"/>
        <v>4.8723992042734784E-6</v>
      </c>
      <c r="H12" s="379">
        <f t="shared" si="4"/>
        <v>568071.45444490248</v>
      </c>
      <c r="I12" s="380">
        <f t="shared" si="5"/>
        <v>12938.144761313302</v>
      </c>
      <c r="J12" s="379">
        <f t="shared" si="10"/>
        <v>7185.5614459295439</v>
      </c>
      <c r="K12" s="379">
        <f t="shared" si="11"/>
        <v>5752.5833153837584</v>
      </c>
      <c r="L12" s="381">
        <f t="shared" si="12"/>
        <v>568072.77009244624</v>
      </c>
      <c r="M12" s="382">
        <f>IF(D12=Capex!L$5,Capex!K$5*(1-Capex!F$5),0)</f>
        <v>0</v>
      </c>
      <c r="N12" s="383">
        <v>0</v>
      </c>
      <c r="O12" s="372">
        <f t="shared" si="6"/>
        <v>11</v>
      </c>
      <c r="P12" s="360">
        <f t="shared" si="13"/>
        <v>80.057534246575344</v>
      </c>
      <c r="Q12" s="373">
        <f t="shared" si="7"/>
        <v>575257.45444003004</v>
      </c>
      <c r="S12" s="66"/>
      <c r="V12" s="575">
        <f>SUMIF(Ключ!A:A,D12,Ключ!C:C)</f>
        <v>0.12000000000000001</v>
      </c>
    </row>
    <row r="13" spans="1:22" s="65" customFormat="1" x14ac:dyDescent="0.2">
      <c r="A13" s="374">
        <v>4</v>
      </c>
      <c r="B13" s="375" t="str">
        <f t="shared" si="0"/>
        <v>1-й год 4-й мес</v>
      </c>
      <c r="C13" s="364">
        <f t="shared" si="1"/>
        <v>3899</v>
      </c>
      <c r="D13" s="377">
        <f t="shared" si="8"/>
        <v>46784</v>
      </c>
      <c r="E13" s="378">
        <f t="shared" si="2"/>
        <v>7186</v>
      </c>
      <c r="F13" s="379">
        <f t="shared" si="3"/>
        <v>7185.9999951884656</v>
      </c>
      <c r="G13" s="379">
        <f t="shared" si="9"/>
        <v>4.8115341769923439E-6</v>
      </c>
      <c r="H13" s="379">
        <f t="shared" si="4"/>
        <v>560885.45444971405</v>
      </c>
      <c r="I13" s="380">
        <f t="shared" si="5"/>
        <v>12866.289146854007</v>
      </c>
      <c r="J13" s="379">
        <f t="shared" si="10"/>
        <v>7185.5614459295439</v>
      </c>
      <c r="K13" s="379">
        <f t="shared" si="11"/>
        <v>5680.7277009244635</v>
      </c>
      <c r="L13" s="381">
        <f t="shared" si="12"/>
        <v>560887.20864651666</v>
      </c>
      <c r="M13" s="382">
        <f>IF(D13=Capex!L$5,Capex!K$5*(1-Capex!F$5),0)</f>
        <v>0</v>
      </c>
      <c r="N13" s="383">
        <v>0</v>
      </c>
      <c r="O13" s="372">
        <f t="shared" si="6"/>
        <v>12</v>
      </c>
      <c r="P13" s="360">
        <f t="shared" si="13"/>
        <v>79.057534246575344</v>
      </c>
      <c r="Q13" s="373">
        <f t="shared" si="7"/>
        <v>568071.45444490248</v>
      </c>
      <c r="S13" s="66"/>
      <c r="V13" s="575">
        <f>SUMIF(Ключ!A:A,D13,Ключ!C:C)</f>
        <v>0.12000000000000001</v>
      </c>
    </row>
    <row r="14" spans="1:22" s="65" customFormat="1" x14ac:dyDescent="0.2">
      <c r="A14" s="374">
        <v>5</v>
      </c>
      <c r="B14" s="375" t="str">
        <f t="shared" si="0"/>
        <v>1-й год 5-й мес</v>
      </c>
      <c r="C14" s="364">
        <f t="shared" si="1"/>
        <v>3901</v>
      </c>
      <c r="D14" s="377">
        <f t="shared" si="8"/>
        <v>46813</v>
      </c>
      <c r="E14" s="378">
        <f t="shared" si="2"/>
        <v>7186</v>
      </c>
      <c r="F14" s="379">
        <f t="shared" si="3"/>
        <v>7185.999995555826</v>
      </c>
      <c r="G14" s="379">
        <f t="shared" si="9"/>
        <v>4.4441743658583906E-6</v>
      </c>
      <c r="H14" s="379">
        <f t="shared" si="4"/>
        <v>553699.4544541582</v>
      </c>
      <c r="I14" s="380">
        <f t="shared" si="5"/>
        <v>12794.433532394711</v>
      </c>
      <c r="J14" s="379">
        <f t="shared" si="10"/>
        <v>7185.5614459295439</v>
      </c>
      <c r="K14" s="379">
        <f t="shared" si="11"/>
        <v>5608.8720864651668</v>
      </c>
      <c r="L14" s="381">
        <f t="shared" si="12"/>
        <v>553701.64720058709</v>
      </c>
      <c r="M14" s="382">
        <f>IF(D14=Capex!L$5,Capex!K$5*(1-Capex!F$5),0)</f>
        <v>0</v>
      </c>
      <c r="N14" s="383">
        <v>0</v>
      </c>
      <c r="O14" s="372">
        <f t="shared" si="6"/>
        <v>13</v>
      </c>
      <c r="P14" s="360">
        <f t="shared" si="13"/>
        <v>78.057534246575344</v>
      </c>
      <c r="Q14" s="373">
        <f t="shared" si="7"/>
        <v>560885.45444971405</v>
      </c>
      <c r="S14" s="66"/>
      <c r="V14" s="575">
        <f>SUMIF(Ключ!A:A,D14,Ключ!C:C)</f>
        <v>0.12000000000000001</v>
      </c>
    </row>
    <row r="15" spans="1:22" s="65" customFormat="1" x14ac:dyDescent="0.2">
      <c r="A15" s="374">
        <v>6</v>
      </c>
      <c r="B15" s="375" t="str">
        <f t="shared" si="0"/>
        <v>1-й год 6-й мес</v>
      </c>
      <c r="C15" s="364">
        <f t="shared" si="1"/>
        <v>3904</v>
      </c>
      <c r="D15" s="377">
        <f t="shared" si="8"/>
        <v>46844</v>
      </c>
      <c r="E15" s="378">
        <f t="shared" si="2"/>
        <v>7186</v>
      </c>
      <c r="F15" s="379">
        <f t="shared" si="3"/>
        <v>7185.999995310196</v>
      </c>
      <c r="G15" s="379">
        <f t="shared" si="9"/>
        <v>4.6898041224259296E-6</v>
      </c>
      <c r="H15" s="379">
        <f t="shared" si="4"/>
        <v>546513.45445884799</v>
      </c>
      <c r="I15" s="380">
        <f t="shared" si="5"/>
        <v>12722.577917935414</v>
      </c>
      <c r="J15" s="379">
        <f t="shared" si="10"/>
        <v>7185.5614459295439</v>
      </c>
      <c r="K15" s="379">
        <f t="shared" si="11"/>
        <v>5537.016472005871</v>
      </c>
      <c r="L15" s="381">
        <f t="shared" si="12"/>
        <v>546516.08575465751</v>
      </c>
      <c r="M15" s="382">
        <f>IF(D15=Capex!L$5,Capex!K$5*(1-Capex!F$5),0)</f>
        <v>0</v>
      </c>
      <c r="N15" s="383">
        <v>0</v>
      </c>
      <c r="O15" s="372">
        <f t="shared" si="6"/>
        <v>14</v>
      </c>
      <c r="P15" s="360">
        <f t="shared" si="13"/>
        <v>77.057534246575344</v>
      </c>
      <c r="Q15" s="373">
        <f t="shared" si="7"/>
        <v>553699.4544541582</v>
      </c>
      <c r="S15" s="66"/>
      <c r="V15" s="575">
        <f>SUMIF(Ключ!A:A,D15,Ключ!C:C)</f>
        <v>0.12000000000000001</v>
      </c>
    </row>
    <row r="16" spans="1:22" s="65" customFormat="1" x14ac:dyDescent="0.2">
      <c r="A16" s="374">
        <v>7</v>
      </c>
      <c r="B16" s="375" t="str">
        <f t="shared" si="0"/>
        <v>1-й год 7-й мес</v>
      </c>
      <c r="C16" s="364">
        <f t="shared" si="1"/>
        <v>3906</v>
      </c>
      <c r="D16" s="377">
        <f t="shared" si="8"/>
        <v>46874</v>
      </c>
      <c r="E16" s="378">
        <f t="shared" si="2"/>
        <v>7186</v>
      </c>
      <c r="F16" s="379">
        <f t="shared" si="3"/>
        <v>7185.9999955203812</v>
      </c>
      <c r="G16" s="379">
        <f t="shared" si="9"/>
        <v>4.4796184791708847E-6</v>
      </c>
      <c r="H16" s="379">
        <f t="shared" si="4"/>
        <v>539327.45446332765</v>
      </c>
      <c r="I16" s="380">
        <f t="shared" si="5"/>
        <v>12650.722303476119</v>
      </c>
      <c r="J16" s="379">
        <f t="shared" si="10"/>
        <v>7185.5614459295439</v>
      </c>
      <c r="K16" s="379">
        <f t="shared" si="11"/>
        <v>5465.1608575465762</v>
      </c>
      <c r="L16" s="381">
        <f t="shared" si="12"/>
        <v>539330.52430872794</v>
      </c>
      <c r="M16" s="382">
        <f>IF(D16=Capex!L$5,Capex!K$5*(1-Capex!F$5),0)</f>
        <v>0</v>
      </c>
      <c r="N16" s="383">
        <v>0</v>
      </c>
      <c r="O16" s="372">
        <f t="shared" si="6"/>
        <v>15</v>
      </c>
      <c r="P16" s="360">
        <f t="shared" si="13"/>
        <v>76.057534246575344</v>
      </c>
      <c r="Q16" s="373">
        <f t="shared" si="7"/>
        <v>546513.45445884799</v>
      </c>
      <c r="S16" s="66"/>
      <c r="V16" s="575">
        <f>SUMIF(Ключ!A:A,D16,Ключ!C:C)</f>
        <v>0.12000000000000001</v>
      </c>
    </row>
    <row r="17" spans="1:22" s="65" customFormat="1" x14ac:dyDescent="0.2">
      <c r="A17" s="374">
        <v>8</v>
      </c>
      <c r="B17" s="375" t="str">
        <f t="shared" si="0"/>
        <v>1-й год 8-й мес</v>
      </c>
      <c r="C17" s="364">
        <f t="shared" si="1"/>
        <v>3909</v>
      </c>
      <c r="D17" s="377">
        <f t="shared" si="8"/>
        <v>46905</v>
      </c>
      <c r="E17" s="378">
        <f t="shared" si="2"/>
        <v>7186</v>
      </c>
      <c r="F17" s="379">
        <f t="shared" si="3"/>
        <v>7185.9999954319255</v>
      </c>
      <c r="G17" s="379">
        <f t="shared" si="9"/>
        <v>4.5680740678587859E-6</v>
      </c>
      <c r="H17" s="379">
        <f t="shared" si="4"/>
        <v>532141.45446789567</v>
      </c>
      <c r="I17" s="380">
        <f t="shared" si="5"/>
        <v>12578.866689016824</v>
      </c>
      <c r="J17" s="379">
        <f t="shared" si="10"/>
        <v>7185.5614459295439</v>
      </c>
      <c r="K17" s="379">
        <f t="shared" si="11"/>
        <v>5393.3052430872804</v>
      </c>
      <c r="L17" s="381">
        <f t="shared" si="12"/>
        <v>532144.96286279836</v>
      </c>
      <c r="M17" s="382">
        <f>IF(D17=Capex!L$5,Capex!K$5*(1-Capex!F$5),0)</f>
        <v>0</v>
      </c>
      <c r="N17" s="383">
        <v>0</v>
      </c>
      <c r="O17" s="372">
        <f t="shared" si="6"/>
        <v>16</v>
      </c>
      <c r="P17" s="360">
        <f t="shared" si="13"/>
        <v>75.057534246575344</v>
      </c>
      <c r="Q17" s="373">
        <f t="shared" si="7"/>
        <v>539327.45446332765</v>
      </c>
      <c r="S17" s="66"/>
      <c r="V17" s="575">
        <f>SUMIF(Ключ!A:A,D17,Ключ!C:C)</f>
        <v>0.12000000000000001</v>
      </c>
    </row>
    <row r="18" spans="1:22" s="65" customFormat="1" x14ac:dyDescent="0.2">
      <c r="A18" s="374">
        <v>9</v>
      </c>
      <c r="B18" s="375" t="str">
        <f t="shared" si="0"/>
        <v>1-й год 9-й мес</v>
      </c>
      <c r="C18" s="364">
        <f t="shared" si="1"/>
        <v>3911</v>
      </c>
      <c r="D18" s="377">
        <f t="shared" si="8"/>
        <v>46935</v>
      </c>
      <c r="E18" s="378">
        <f t="shared" si="2"/>
        <v>7186</v>
      </c>
      <c r="F18" s="379">
        <f t="shared" si="3"/>
        <v>7185.9999956381844</v>
      </c>
      <c r="G18" s="379">
        <f t="shared" si="9"/>
        <v>4.3618152005565222E-6</v>
      </c>
      <c r="H18" s="379">
        <f t="shared" si="4"/>
        <v>418628.83154221519</v>
      </c>
      <c r="I18" s="380">
        <f t="shared" si="5"/>
        <v>12507.011074557528</v>
      </c>
      <c r="J18" s="379">
        <f t="shared" si="10"/>
        <v>7185.5614459295439</v>
      </c>
      <c r="K18" s="379">
        <f t="shared" si="11"/>
        <v>5321.4496286279837</v>
      </c>
      <c r="L18" s="381">
        <f t="shared" si="12"/>
        <v>418632.77848682646</v>
      </c>
      <c r="M18" s="382">
        <f>IF(D18=Capex!L$5,Capex!K$5*(1-Capex!F$5),0)</f>
        <v>106326.62293004236</v>
      </c>
      <c r="N18" s="383">
        <v>0</v>
      </c>
      <c r="O18" s="372">
        <f t="shared" si="6"/>
        <v>17</v>
      </c>
      <c r="P18" s="360">
        <f t="shared" si="13"/>
        <v>74.057534246575344</v>
      </c>
      <c r="Q18" s="373">
        <f t="shared" si="7"/>
        <v>532141.45446789567</v>
      </c>
      <c r="S18" s="66"/>
      <c r="V18" s="575">
        <f>SUMIF(Ключ!A:A,D18,Ключ!C:C)</f>
        <v>0.12000000000000001</v>
      </c>
    </row>
    <row r="19" spans="1:22" s="65" customFormat="1" x14ac:dyDescent="0.2">
      <c r="A19" s="374">
        <v>10</v>
      </c>
      <c r="B19" s="375" t="str">
        <f t="shared" si="0"/>
        <v>1-й год 10-й мес</v>
      </c>
      <c r="C19" s="364">
        <f t="shared" si="1"/>
        <v>3914</v>
      </c>
      <c r="D19" s="377">
        <f t="shared" si="8"/>
        <v>46966</v>
      </c>
      <c r="E19" s="378">
        <f t="shared" si="2"/>
        <v>5731</v>
      </c>
      <c r="F19" s="379">
        <f t="shared" si="3"/>
        <v>5730.9999964542367</v>
      </c>
      <c r="G19" s="379">
        <f t="shared" si="9"/>
        <v>3.5457633272701286E-6</v>
      </c>
      <c r="H19" s="379">
        <f t="shared" si="4"/>
        <v>412897.83154576097</v>
      </c>
      <c r="I19" s="380">
        <f t="shared" si="5"/>
        <v>11371.889230797809</v>
      </c>
      <c r="J19" s="379">
        <f t="shared" si="10"/>
        <v>7185.5614459295439</v>
      </c>
      <c r="K19" s="379">
        <f t="shared" si="11"/>
        <v>4186.3277848682646</v>
      </c>
      <c r="L19" s="381">
        <f t="shared" si="12"/>
        <v>411447.21704089694</v>
      </c>
      <c r="M19" s="382">
        <f>IF(D19=Capex!L$5,Capex!K$5*(1-Capex!F$5),0)</f>
        <v>0</v>
      </c>
      <c r="N19" s="383">
        <v>0</v>
      </c>
      <c r="O19" s="372">
        <f t="shared" si="6"/>
        <v>18</v>
      </c>
      <c r="P19" s="360">
        <f t="shared" si="13"/>
        <v>73.057534246575344</v>
      </c>
      <c r="Q19" s="373">
        <f t="shared" si="7"/>
        <v>418628.83154221519</v>
      </c>
      <c r="S19" s="66"/>
      <c r="V19" s="575">
        <f>SUMIF(Ключ!A:A,D19,Ключ!C:C)</f>
        <v>0.12000000000000001</v>
      </c>
    </row>
    <row r="20" spans="1:22" s="65" customFormat="1" x14ac:dyDescent="0.2">
      <c r="A20" s="374">
        <v>11</v>
      </c>
      <c r="B20" s="375" t="str">
        <f t="shared" si="0"/>
        <v>1-й год 11-й мес</v>
      </c>
      <c r="C20" s="364">
        <f t="shared" si="1"/>
        <v>3916</v>
      </c>
      <c r="D20" s="377">
        <f t="shared" si="8"/>
        <v>46997</v>
      </c>
      <c r="E20" s="378">
        <f t="shared" si="2"/>
        <v>5731</v>
      </c>
      <c r="F20" s="379">
        <f t="shared" si="3"/>
        <v>5730.9999965027782</v>
      </c>
      <c r="G20" s="379">
        <f t="shared" si="9"/>
        <v>3.4972220704695603E-6</v>
      </c>
      <c r="H20" s="379">
        <f t="shared" si="4"/>
        <v>407166.8315492582</v>
      </c>
      <c r="I20" s="380">
        <f t="shared" si="5"/>
        <v>11300.033616338515</v>
      </c>
      <c r="J20" s="379">
        <f t="shared" si="10"/>
        <v>7185.5614459295439</v>
      </c>
      <c r="K20" s="379">
        <f t="shared" si="11"/>
        <v>4114.4721704089698</v>
      </c>
      <c r="L20" s="381">
        <f t="shared" si="12"/>
        <v>404261.65559496742</v>
      </c>
      <c r="M20" s="382">
        <f>IF(D20=Capex!L$5,Capex!K$5*(1-Capex!F$5),0)</f>
        <v>0</v>
      </c>
      <c r="N20" s="383">
        <v>0</v>
      </c>
      <c r="O20" s="372">
        <f t="shared" si="6"/>
        <v>19</v>
      </c>
      <c r="P20" s="360">
        <f t="shared" si="13"/>
        <v>72.057534246575344</v>
      </c>
      <c r="Q20" s="373">
        <f t="shared" si="7"/>
        <v>412897.83154576097</v>
      </c>
      <c r="S20" s="66"/>
      <c r="V20" s="575">
        <f>SUMIF(Ключ!A:A,D20,Ключ!C:C)</f>
        <v>0.12000000000000001</v>
      </c>
    </row>
    <row r="21" spans="1:22" s="65" customFormat="1" x14ac:dyDescent="0.2">
      <c r="A21" s="374">
        <v>12</v>
      </c>
      <c r="B21" s="375" t="str">
        <f t="shared" si="0"/>
        <v>1-й год 12-й мес</v>
      </c>
      <c r="C21" s="364">
        <f t="shared" si="1"/>
        <v>3919</v>
      </c>
      <c r="D21" s="377">
        <f t="shared" si="8"/>
        <v>47027</v>
      </c>
      <c r="E21" s="378">
        <f t="shared" si="2"/>
        <v>5731</v>
      </c>
      <c r="F21" s="379">
        <f t="shared" si="3"/>
        <v>5730.9999966625674</v>
      </c>
      <c r="G21" s="379">
        <f t="shared" si="9"/>
        <v>3.3374330454857229E-6</v>
      </c>
      <c r="H21" s="379">
        <f t="shared" si="4"/>
        <v>401435.83155259566</v>
      </c>
      <c r="I21" s="380">
        <f t="shared" si="5"/>
        <v>11228.178001879218</v>
      </c>
      <c r="J21" s="379">
        <f t="shared" si="10"/>
        <v>7185.5614459295439</v>
      </c>
      <c r="K21" s="379">
        <f t="shared" si="11"/>
        <v>4042.6165559496744</v>
      </c>
      <c r="L21" s="381">
        <f t="shared" si="12"/>
        <v>397076.0941490379</v>
      </c>
      <c r="M21" s="382">
        <f>IF(D21=Capex!L$5,Capex!K$5*(1-Capex!F$5),0)</f>
        <v>0</v>
      </c>
      <c r="N21" s="383">
        <v>0</v>
      </c>
      <c r="O21" s="372">
        <f t="shared" si="6"/>
        <v>20</v>
      </c>
      <c r="P21" s="360">
        <f t="shared" si="13"/>
        <v>71.057534246575344</v>
      </c>
      <c r="Q21" s="373">
        <f t="shared" si="7"/>
        <v>407166.8315492582</v>
      </c>
      <c r="S21" s="66"/>
      <c r="V21" s="575">
        <f>SUMIF(Ключ!A:A,D21,Ключ!C:C)</f>
        <v>0.12000000000000001</v>
      </c>
    </row>
    <row r="22" spans="1:22" s="65" customFormat="1" x14ac:dyDescent="0.2">
      <c r="A22" s="374">
        <v>13</v>
      </c>
      <c r="B22" s="375" t="str">
        <f t="shared" si="0"/>
        <v>2-й год 1-й мес</v>
      </c>
      <c r="C22" s="364">
        <f t="shared" si="1"/>
        <v>3922</v>
      </c>
      <c r="D22" s="377">
        <f t="shared" si="8"/>
        <v>47058</v>
      </c>
      <c r="E22" s="378">
        <f t="shared" si="2"/>
        <v>5731</v>
      </c>
      <c r="F22" s="379">
        <f t="shared" si="3"/>
        <v>5730.9999965998604</v>
      </c>
      <c r="G22" s="379">
        <f t="shared" si="9"/>
        <v>3.4001395568662472E-6</v>
      </c>
      <c r="H22" s="379">
        <f t="shared" si="4"/>
        <v>395704.8315559958</v>
      </c>
      <c r="I22" s="380">
        <f t="shared" si="5"/>
        <v>11156.322387419923</v>
      </c>
      <c r="J22" s="379">
        <f t="shared" si="10"/>
        <v>7185.5614459295439</v>
      </c>
      <c r="K22" s="379">
        <f t="shared" si="11"/>
        <v>3970.7609414903795</v>
      </c>
      <c r="L22" s="381">
        <f t="shared" si="12"/>
        <v>389890.53270310839</v>
      </c>
      <c r="M22" s="382">
        <f>IF(D22=Capex!L$5,Capex!K$5*(1-Capex!F$5),0)</f>
        <v>0</v>
      </c>
      <c r="N22" s="383">
        <v>0</v>
      </c>
      <c r="O22" s="372">
        <f t="shared" si="6"/>
        <v>21</v>
      </c>
      <c r="P22" s="360">
        <f t="shared" si="13"/>
        <v>70.057534246575344</v>
      </c>
      <c r="Q22" s="373">
        <f t="shared" si="7"/>
        <v>401435.83155259566</v>
      </c>
      <c r="S22" s="66"/>
      <c r="V22" s="575">
        <f>SUMIF(Ключ!A:A,D22,Ключ!C:C)</f>
        <v>0.12000000000000001</v>
      </c>
    </row>
    <row r="23" spans="1:22" s="65" customFormat="1" x14ac:dyDescent="0.2">
      <c r="A23" s="374">
        <v>14</v>
      </c>
      <c r="B23" s="375" t="str">
        <f t="shared" si="0"/>
        <v>2-й год 2-й мес</v>
      </c>
      <c r="C23" s="364">
        <f t="shared" si="1"/>
        <v>3924</v>
      </c>
      <c r="D23" s="377">
        <f t="shared" si="8"/>
        <v>47088</v>
      </c>
      <c r="E23" s="378">
        <f t="shared" si="2"/>
        <v>5731</v>
      </c>
      <c r="F23" s="379">
        <f t="shared" si="3"/>
        <v>5730.9999967565182</v>
      </c>
      <c r="G23" s="379">
        <f t="shared" si="9"/>
        <v>3.2434822258688179E-6</v>
      </c>
      <c r="H23" s="379">
        <f t="shared" si="4"/>
        <v>389973.8315592393</v>
      </c>
      <c r="I23" s="380">
        <f t="shared" si="5"/>
        <v>11084.466772960628</v>
      </c>
      <c r="J23" s="379">
        <f t="shared" si="10"/>
        <v>7185.5614459295439</v>
      </c>
      <c r="K23" s="379">
        <f t="shared" si="11"/>
        <v>3898.9053270310837</v>
      </c>
      <c r="L23" s="381">
        <f t="shared" si="12"/>
        <v>382704.97125717887</v>
      </c>
      <c r="M23" s="382">
        <f>IF(D23=Capex!L$5,Capex!K$5*(1-Capex!F$5),0)</f>
        <v>0</v>
      </c>
      <c r="N23" s="383">
        <v>0</v>
      </c>
      <c r="O23" s="372">
        <f t="shared" si="6"/>
        <v>22</v>
      </c>
      <c r="P23" s="360">
        <f t="shared" si="13"/>
        <v>69.057534246575344</v>
      </c>
      <c r="Q23" s="373">
        <f t="shared" si="7"/>
        <v>395704.8315559958</v>
      </c>
      <c r="S23" s="66"/>
      <c r="V23" s="575">
        <f>SUMIF(Ключ!A:A,D23,Ключ!C:C)</f>
        <v>0.12000000000000001</v>
      </c>
    </row>
    <row r="24" spans="1:22" s="65" customFormat="1" x14ac:dyDescent="0.2">
      <c r="A24" s="374">
        <v>15</v>
      </c>
      <c r="B24" s="375" t="str">
        <f t="shared" si="0"/>
        <v>2-й год 3-й мес</v>
      </c>
      <c r="C24" s="364">
        <f t="shared" si="1"/>
        <v>3927</v>
      </c>
      <c r="D24" s="377">
        <f t="shared" si="8"/>
        <v>47119</v>
      </c>
      <c r="E24" s="378">
        <f t="shared" si="2"/>
        <v>5731</v>
      </c>
      <c r="F24" s="379">
        <f t="shared" si="3"/>
        <v>5730.9999966878931</v>
      </c>
      <c r="G24" s="379">
        <f t="shared" si="9"/>
        <v>3.3121065146127171E-6</v>
      </c>
      <c r="H24" s="379">
        <f t="shared" si="4"/>
        <v>384242.83156255144</v>
      </c>
      <c r="I24" s="380">
        <f t="shared" si="5"/>
        <v>11012.611158501333</v>
      </c>
      <c r="J24" s="379">
        <f t="shared" si="10"/>
        <v>7185.5614459295439</v>
      </c>
      <c r="K24" s="379">
        <f t="shared" si="11"/>
        <v>3827.0497125717889</v>
      </c>
      <c r="L24" s="381">
        <f t="shared" si="12"/>
        <v>375519.40981124935</v>
      </c>
      <c r="M24" s="382">
        <f>IF(D24=Capex!L$5,Capex!K$5*(1-Capex!F$5),0)</f>
        <v>0</v>
      </c>
      <c r="N24" s="383">
        <v>0</v>
      </c>
      <c r="O24" s="372">
        <f t="shared" si="6"/>
        <v>23</v>
      </c>
      <c r="P24" s="360">
        <f t="shared" si="13"/>
        <v>68.057534246575344</v>
      </c>
      <c r="Q24" s="373">
        <f t="shared" si="7"/>
        <v>389973.8315592393</v>
      </c>
      <c r="S24" s="66"/>
      <c r="V24" s="575">
        <f>SUMIF(Ключ!A:A,D24,Ключ!C:C)</f>
        <v>0.12000000000000001</v>
      </c>
    </row>
    <row r="25" spans="1:22" s="65" customFormat="1" x14ac:dyDescent="0.2">
      <c r="A25" s="374">
        <v>16</v>
      </c>
      <c r="B25" s="375" t="str">
        <f t="shared" si="0"/>
        <v>2-й год 4-й мес</v>
      </c>
      <c r="C25" s="364">
        <f t="shared" si="1"/>
        <v>3929</v>
      </c>
      <c r="D25" s="377">
        <f t="shared" si="8"/>
        <v>47150</v>
      </c>
      <c r="E25" s="378">
        <f t="shared" si="2"/>
        <v>5731</v>
      </c>
      <c r="F25" s="379">
        <f t="shared" si="3"/>
        <v>5730.9999967365675</v>
      </c>
      <c r="G25" s="379">
        <f t="shared" si="9"/>
        <v>3.2634322680655054E-6</v>
      </c>
      <c r="H25" s="379">
        <f t="shared" si="4"/>
        <v>378511.83156581485</v>
      </c>
      <c r="I25" s="380">
        <f t="shared" si="5"/>
        <v>10940.755544042036</v>
      </c>
      <c r="J25" s="379">
        <f t="shared" si="10"/>
        <v>7185.5614459295439</v>
      </c>
      <c r="K25" s="379">
        <f t="shared" si="11"/>
        <v>3755.1940981124935</v>
      </c>
      <c r="L25" s="381">
        <f t="shared" si="12"/>
        <v>368333.84836531983</v>
      </c>
      <c r="M25" s="382">
        <f>IF(D25=Capex!L$5,Capex!K$5*(1-Capex!F$5),0)</f>
        <v>0</v>
      </c>
      <c r="N25" s="383">
        <v>0</v>
      </c>
      <c r="O25" s="372">
        <f t="shared" si="6"/>
        <v>24</v>
      </c>
      <c r="P25" s="360">
        <f t="shared" si="13"/>
        <v>67.057534246575344</v>
      </c>
      <c r="Q25" s="373">
        <f t="shared" si="7"/>
        <v>384242.83156255144</v>
      </c>
      <c r="S25" s="66"/>
      <c r="V25" s="575">
        <f>SUMIF(Ключ!A:A,D25,Ключ!C:C)</f>
        <v>0.12000000000000001</v>
      </c>
    </row>
    <row r="26" spans="1:22" s="65" customFormat="1" x14ac:dyDescent="0.2">
      <c r="A26" s="374">
        <v>17</v>
      </c>
      <c r="B26" s="375" t="str">
        <f t="shared" si="0"/>
        <v>2-й год 5-й мес</v>
      </c>
      <c r="C26" s="364">
        <f t="shared" si="1"/>
        <v>3932</v>
      </c>
      <c r="D26" s="377">
        <f t="shared" si="8"/>
        <v>47178</v>
      </c>
      <c r="E26" s="378">
        <f t="shared" si="2"/>
        <v>5731</v>
      </c>
      <c r="F26" s="379">
        <f t="shared" si="3"/>
        <v>5730.9999970963472</v>
      </c>
      <c r="G26" s="379">
        <f t="shared" si="9"/>
        <v>2.9036524065322782E-6</v>
      </c>
      <c r="H26" s="379">
        <f t="shared" si="4"/>
        <v>372780.83156871848</v>
      </c>
      <c r="I26" s="380">
        <f t="shared" si="5"/>
        <v>10868.899929582742</v>
      </c>
      <c r="J26" s="379">
        <f t="shared" si="10"/>
        <v>7185.5614459295439</v>
      </c>
      <c r="K26" s="379">
        <f t="shared" si="11"/>
        <v>3683.3384836531986</v>
      </c>
      <c r="L26" s="381">
        <f t="shared" si="12"/>
        <v>361148.28691939032</v>
      </c>
      <c r="M26" s="382">
        <f>IF(D26=Capex!L$5,Capex!K$5*(1-Capex!F$5),0)</f>
        <v>0</v>
      </c>
      <c r="N26" s="383">
        <v>0</v>
      </c>
      <c r="O26" s="372">
        <f t="shared" si="6"/>
        <v>25</v>
      </c>
      <c r="P26" s="360">
        <f t="shared" si="13"/>
        <v>66.057534246575344</v>
      </c>
      <c r="Q26" s="373">
        <f t="shared" si="7"/>
        <v>378511.83156581485</v>
      </c>
      <c r="S26" s="66"/>
      <c r="V26" s="575">
        <f>SUMIF(Ключ!A:A,D26,Ключ!C:C)</f>
        <v>0.12000000000000001</v>
      </c>
    </row>
    <row r="27" spans="1:22" s="65" customFormat="1" x14ac:dyDescent="0.2">
      <c r="A27" s="374">
        <v>18</v>
      </c>
      <c r="B27" s="375" t="str">
        <f t="shared" si="0"/>
        <v>2-й год 6-й мес</v>
      </c>
      <c r="C27" s="364">
        <f t="shared" si="1"/>
        <v>3934</v>
      </c>
      <c r="D27" s="377">
        <f t="shared" si="8"/>
        <v>47209</v>
      </c>
      <c r="E27" s="378">
        <f t="shared" si="2"/>
        <v>5731</v>
      </c>
      <c r="F27" s="379">
        <f t="shared" si="3"/>
        <v>5730.9999968339162</v>
      </c>
      <c r="G27" s="379">
        <f t="shared" si="9"/>
        <v>3.1660837749671984E-6</v>
      </c>
      <c r="H27" s="379">
        <f t="shared" si="4"/>
        <v>367049.83157188457</v>
      </c>
      <c r="I27" s="380">
        <f t="shared" si="5"/>
        <v>10797.044315123447</v>
      </c>
      <c r="J27" s="379">
        <f t="shared" si="10"/>
        <v>7185.5614459295439</v>
      </c>
      <c r="K27" s="379">
        <f t="shared" si="11"/>
        <v>3611.4828691939038</v>
      </c>
      <c r="L27" s="381">
        <f t="shared" si="12"/>
        <v>353962.7254734608</v>
      </c>
      <c r="M27" s="409">
        <f>IF(D27=Capex!L$5,Capex!K$5*(1-Capex!F$5),0)</f>
        <v>0</v>
      </c>
      <c r="N27" s="383">
        <v>0</v>
      </c>
      <c r="O27" s="372">
        <f t="shared" si="6"/>
        <v>26</v>
      </c>
      <c r="P27" s="360">
        <f t="shared" si="13"/>
        <v>65.057534246575344</v>
      </c>
      <c r="Q27" s="373">
        <f t="shared" si="7"/>
        <v>372780.83156871848</v>
      </c>
      <c r="S27" s="66"/>
      <c r="V27" s="575">
        <f>SUMIF(Ключ!A:A,D27,Ключ!C:C)</f>
        <v>0.12000000000000001</v>
      </c>
    </row>
    <row r="28" spans="1:22" s="65" customFormat="1" x14ac:dyDescent="0.2">
      <c r="A28" s="374">
        <v>19</v>
      </c>
      <c r="B28" s="375" t="str">
        <f t="shared" si="0"/>
        <v>2-й год 7-й мес</v>
      </c>
      <c r="C28" s="364">
        <f t="shared" si="1"/>
        <v>3937</v>
      </c>
      <c r="D28" s="377">
        <f t="shared" si="8"/>
        <v>47239</v>
      </c>
      <c r="E28" s="378">
        <f t="shared" si="2"/>
        <v>5731</v>
      </c>
      <c r="F28" s="379">
        <f t="shared" si="3"/>
        <v>5730.9999969831524</v>
      </c>
      <c r="G28" s="379">
        <f t="shared" si="9"/>
        <v>3.0168479307278186E-6</v>
      </c>
      <c r="H28" s="379">
        <f t="shared" si="4"/>
        <v>361318.83157490141</v>
      </c>
      <c r="I28" s="380">
        <f t="shared" si="5"/>
        <v>10725.188700664152</v>
      </c>
      <c r="J28" s="379">
        <f t="shared" si="10"/>
        <v>7185.5614459295439</v>
      </c>
      <c r="K28" s="379">
        <f t="shared" si="11"/>
        <v>3539.6272547346084</v>
      </c>
      <c r="L28" s="381">
        <f t="shared" si="12"/>
        <v>346777.16402753128</v>
      </c>
      <c r="M28" s="382">
        <f>IF(D28=Capex!L$5,Capex!K$5*(1-Capex!F$5),0)</f>
        <v>0</v>
      </c>
      <c r="N28" s="383">
        <v>0</v>
      </c>
      <c r="O28" s="372">
        <f t="shared" si="6"/>
        <v>27</v>
      </c>
      <c r="P28" s="360">
        <f t="shared" si="13"/>
        <v>64.057534246575344</v>
      </c>
      <c r="Q28" s="373">
        <f t="shared" si="7"/>
        <v>367049.83157188457</v>
      </c>
      <c r="S28" s="66"/>
      <c r="V28" s="575">
        <f>SUMIF(Ключ!A:A,D28,Ключ!C:C)</f>
        <v>0.12000000000000001</v>
      </c>
    </row>
    <row r="29" spans="1:22" s="65" customFormat="1" x14ac:dyDescent="0.2">
      <c r="A29" s="374">
        <v>20</v>
      </c>
      <c r="B29" s="375" t="str">
        <f t="shared" si="0"/>
        <v>2-й год 8-й мес</v>
      </c>
      <c r="C29" s="364">
        <f t="shared" si="1"/>
        <v>3939</v>
      </c>
      <c r="D29" s="377">
        <f t="shared" si="8"/>
        <v>47270</v>
      </c>
      <c r="E29" s="378">
        <f t="shared" si="2"/>
        <v>5730</v>
      </c>
      <c r="F29" s="379">
        <f t="shared" si="3"/>
        <v>5729.9999969312648</v>
      </c>
      <c r="G29" s="379">
        <f t="shared" si="9"/>
        <v>3.0687352818690261E-6</v>
      </c>
      <c r="H29" s="379">
        <f t="shared" si="4"/>
        <v>355588.83157797012</v>
      </c>
      <c r="I29" s="380">
        <f t="shared" si="5"/>
        <v>10653.333086204857</v>
      </c>
      <c r="J29" s="379">
        <f t="shared" si="10"/>
        <v>7185.5614459295439</v>
      </c>
      <c r="K29" s="379">
        <f t="shared" si="11"/>
        <v>3467.7716402753135</v>
      </c>
      <c r="L29" s="381">
        <f t="shared" si="12"/>
        <v>339591.60258160176</v>
      </c>
      <c r="M29" s="382">
        <f>IF(D29=Capex!L$5,Capex!K$5*(1-Capex!F$5),0)</f>
        <v>0</v>
      </c>
      <c r="N29" s="383">
        <v>0</v>
      </c>
      <c r="O29" s="372">
        <f t="shared" si="6"/>
        <v>28</v>
      </c>
      <c r="P29" s="360">
        <f t="shared" si="13"/>
        <v>63.057534246575344</v>
      </c>
      <c r="Q29" s="373">
        <f t="shared" si="7"/>
        <v>361318.83157490141</v>
      </c>
      <c r="S29" s="66"/>
      <c r="V29" s="575">
        <f>SUMIF(Ключ!A:A,D29,Ключ!C:C)</f>
        <v>0.12000000000000001</v>
      </c>
    </row>
    <row r="30" spans="1:22" s="65" customFormat="1" x14ac:dyDescent="0.2">
      <c r="A30" s="374">
        <v>21</v>
      </c>
      <c r="B30" s="375" t="str">
        <f t="shared" si="0"/>
        <v>2-й год 9-й мес</v>
      </c>
      <c r="C30" s="364">
        <f t="shared" si="1"/>
        <v>3942</v>
      </c>
      <c r="D30" s="377">
        <f t="shared" si="8"/>
        <v>47300</v>
      </c>
      <c r="E30" s="378">
        <f t="shared" si="2"/>
        <v>5730</v>
      </c>
      <c r="F30" s="379">
        <f t="shared" si="3"/>
        <v>5729.9999970773524</v>
      </c>
      <c r="G30" s="379">
        <f t="shared" si="9"/>
        <v>2.9226479307778365E-6</v>
      </c>
      <c r="H30" s="379">
        <f t="shared" si="4"/>
        <v>349858.83158089279</v>
      </c>
      <c r="I30" s="380">
        <f t="shared" si="5"/>
        <v>10581.477471745562</v>
      </c>
      <c r="J30" s="379">
        <f t="shared" si="10"/>
        <v>7185.5614459295439</v>
      </c>
      <c r="K30" s="379">
        <f t="shared" si="11"/>
        <v>3395.9160258160177</v>
      </c>
      <c r="L30" s="381">
        <f t="shared" si="12"/>
        <v>332406.04113567225</v>
      </c>
      <c r="M30" s="382">
        <f>IF(D30=Capex!L$5,Capex!K$5*(1-Capex!F$5),0)</f>
        <v>0</v>
      </c>
      <c r="N30" s="383">
        <v>0</v>
      </c>
      <c r="O30" s="372">
        <f t="shared" si="6"/>
        <v>29</v>
      </c>
      <c r="P30" s="360">
        <f t="shared" si="13"/>
        <v>62.057534246575344</v>
      </c>
      <c r="Q30" s="373">
        <f t="shared" si="7"/>
        <v>355588.83157797012</v>
      </c>
      <c r="S30" s="66"/>
      <c r="V30" s="575">
        <f>SUMIF(Ключ!A:A,D30,Ключ!C:C)</f>
        <v>0.12000000000000001</v>
      </c>
    </row>
    <row r="31" spans="1:22" s="65" customFormat="1" x14ac:dyDescent="0.2">
      <c r="A31" s="374">
        <v>22</v>
      </c>
      <c r="B31" s="375" t="str">
        <f t="shared" si="0"/>
        <v>2-й год 10-й мес</v>
      </c>
      <c r="C31" s="364">
        <f t="shared" si="1"/>
        <v>3944</v>
      </c>
      <c r="D31" s="377">
        <f t="shared" si="8"/>
        <v>47331</v>
      </c>
      <c r="E31" s="378">
        <f t="shared" si="2"/>
        <v>5730</v>
      </c>
      <c r="F31" s="379">
        <f t="shared" si="3"/>
        <v>5729.9999970285962</v>
      </c>
      <c r="G31" s="379">
        <f t="shared" si="9"/>
        <v>2.9714037750705963E-6</v>
      </c>
      <c r="H31" s="379">
        <f t="shared" si="4"/>
        <v>344128.83158386417</v>
      </c>
      <c r="I31" s="380">
        <f t="shared" si="5"/>
        <v>10509.621857286267</v>
      </c>
      <c r="J31" s="379">
        <f t="shared" si="10"/>
        <v>7185.5614459295439</v>
      </c>
      <c r="K31" s="379">
        <f t="shared" si="11"/>
        <v>3324.0604113567229</v>
      </c>
      <c r="L31" s="381">
        <f t="shared" si="12"/>
        <v>325220.47968974273</v>
      </c>
      <c r="M31" s="382">
        <f>IF(D31=Capex!L$5,Capex!K$5*(1-Capex!F$5),0)</f>
        <v>0</v>
      </c>
      <c r="N31" s="383">
        <v>0</v>
      </c>
      <c r="O31" s="372">
        <f t="shared" si="6"/>
        <v>30</v>
      </c>
      <c r="P31" s="360">
        <f t="shared" si="13"/>
        <v>61.057534246575344</v>
      </c>
      <c r="Q31" s="373">
        <f t="shared" si="7"/>
        <v>349858.83158089279</v>
      </c>
      <c r="S31" s="66"/>
      <c r="V31" s="575">
        <f>SUMIF(Ключ!A:A,D31,Ключ!C:C)</f>
        <v>0.12000000000000001</v>
      </c>
    </row>
    <row r="32" spans="1:22" s="65" customFormat="1" x14ac:dyDescent="0.2">
      <c r="A32" s="374">
        <v>23</v>
      </c>
      <c r="B32" s="375" t="str">
        <f t="shared" si="0"/>
        <v>2-й год 11-й мес</v>
      </c>
      <c r="C32" s="364">
        <f t="shared" si="1"/>
        <v>3947</v>
      </c>
      <c r="D32" s="377">
        <f t="shared" si="8"/>
        <v>47362</v>
      </c>
      <c r="E32" s="378">
        <f t="shared" si="2"/>
        <v>5730</v>
      </c>
      <c r="F32" s="379">
        <f t="shared" si="3"/>
        <v>5729.9999970772624</v>
      </c>
      <c r="G32" s="379">
        <f t="shared" si="9"/>
        <v>2.9227380216711751E-6</v>
      </c>
      <c r="H32" s="379">
        <f t="shared" si="4"/>
        <v>338398.8315867869</v>
      </c>
      <c r="I32" s="380">
        <f t="shared" si="5"/>
        <v>10437.766242826972</v>
      </c>
      <c r="J32" s="379">
        <f t="shared" si="10"/>
        <v>7185.5614459295439</v>
      </c>
      <c r="K32" s="379">
        <f t="shared" si="11"/>
        <v>3252.2047968974275</v>
      </c>
      <c r="L32" s="381">
        <f t="shared" si="12"/>
        <v>318034.91824381321</v>
      </c>
      <c r="M32" s="382">
        <f>IF(D32=Capex!L$5,Capex!K$5*(1-Capex!F$5),0)</f>
        <v>0</v>
      </c>
      <c r="N32" s="383">
        <v>0</v>
      </c>
      <c r="O32" s="372">
        <f t="shared" si="6"/>
        <v>31</v>
      </c>
      <c r="P32" s="360">
        <f t="shared" si="13"/>
        <v>60.057534246575344</v>
      </c>
      <c r="Q32" s="373">
        <f t="shared" si="7"/>
        <v>344128.83158386417</v>
      </c>
      <c r="S32" s="66"/>
      <c r="V32" s="575">
        <f>SUMIF(Ключ!A:A,D32,Ключ!C:C)</f>
        <v>0.12000000000000001</v>
      </c>
    </row>
    <row r="33" spans="1:22" s="65" customFormat="1" x14ac:dyDescent="0.2">
      <c r="A33" s="374">
        <v>24</v>
      </c>
      <c r="B33" s="375" t="str">
        <f t="shared" si="0"/>
        <v>2-й год 12-й мес</v>
      </c>
      <c r="C33" s="364">
        <f t="shared" si="1"/>
        <v>3949</v>
      </c>
      <c r="D33" s="377">
        <f t="shared" si="8"/>
        <v>47392</v>
      </c>
      <c r="E33" s="378">
        <f t="shared" si="2"/>
        <v>5730</v>
      </c>
      <c r="F33" s="379">
        <f t="shared" si="3"/>
        <v>5729.9999972186397</v>
      </c>
      <c r="G33" s="379">
        <f t="shared" si="9"/>
        <v>2.7813602596174266E-6</v>
      </c>
      <c r="H33" s="379">
        <f t="shared" si="4"/>
        <v>332668.83158956823</v>
      </c>
      <c r="I33" s="380">
        <f t="shared" si="5"/>
        <v>10365.910628367677</v>
      </c>
      <c r="J33" s="379">
        <f t="shared" si="10"/>
        <v>7185.5614459295439</v>
      </c>
      <c r="K33" s="379">
        <f t="shared" si="11"/>
        <v>3180.3491824381326</v>
      </c>
      <c r="L33" s="381">
        <f t="shared" si="12"/>
        <v>310849.35679788369</v>
      </c>
      <c r="M33" s="382">
        <f>IF(D33=Capex!L$5,Capex!K$5*(1-Capex!F$5),0)</f>
        <v>0</v>
      </c>
      <c r="N33" s="383">
        <v>0</v>
      </c>
      <c r="O33" s="372">
        <f t="shared" si="6"/>
        <v>32</v>
      </c>
      <c r="P33" s="360">
        <f t="shared" si="13"/>
        <v>59.057534246575344</v>
      </c>
      <c r="Q33" s="373">
        <f t="shared" si="7"/>
        <v>338398.8315867869</v>
      </c>
      <c r="S33" s="66"/>
      <c r="V33" s="575">
        <f>SUMIF(Ключ!A:A,D33,Ключ!C:C)</f>
        <v>0.12000000000000001</v>
      </c>
    </row>
    <row r="34" spans="1:22" s="65" customFormat="1" x14ac:dyDescent="0.2">
      <c r="A34" s="374">
        <v>25</v>
      </c>
      <c r="B34" s="375" t="str">
        <f t="shared" si="0"/>
        <v>3-й год 1-й мес</v>
      </c>
      <c r="C34" s="364">
        <f t="shared" si="1"/>
        <v>3952</v>
      </c>
      <c r="D34" s="377">
        <f t="shared" si="8"/>
        <v>47423</v>
      </c>
      <c r="E34" s="378">
        <f t="shared" si="2"/>
        <v>5730</v>
      </c>
      <c r="F34" s="379">
        <f t="shared" si="3"/>
        <v>5729.9999971745938</v>
      </c>
      <c r="G34" s="379">
        <f t="shared" si="9"/>
        <v>2.8254065148703058E-6</v>
      </c>
      <c r="H34" s="379">
        <f t="shared" si="4"/>
        <v>326938.83159239363</v>
      </c>
      <c r="I34" s="380">
        <f t="shared" si="5"/>
        <v>10294.055013908381</v>
      </c>
      <c r="J34" s="379">
        <f t="shared" si="10"/>
        <v>7185.5614459295439</v>
      </c>
      <c r="K34" s="379">
        <f t="shared" si="11"/>
        <v>3108.4935679788373</v>
      </c>
      <c r="L34" s="381">
        <f t="shared" si="12"/>
        <v>303663.79535195418</v>
      </c>
      <c r="M34" s="382">
        <f>IF(D34=Capex!L$5,Capex!K$5*(1-Capex!F$5),0)</f>
        <v>0</v>
      </c>
      <c r="N34" s="383">
        <v>0</v>
      </c>
      <c r="O34" s="372">
        <f t="shared" si="6"/>
        <v>33</v>
      </c>
      <c r="P34" s="360">
        <f t="shared" si="13"/>
        <v>58.057534246575344</v>
      </c>
      <c r="Q34" s="373">
        <f t="shared" si="7"/>
        <v>332668.83158956823</v>
      </c>
      <c r="S34" s="66"/>
      <c r="V34" s="575">
        <f>SUMIF(Ключ!A:A,D34,Ключ!C:C)</f>
        <v>0.12000000000000001</v>
      </c>
    </row>
    <row r="35" spans="1:22" s="65" customFormat="1" x14ac:dyDescent="0.2">
      <c r="A35" s="374">
        <v>26</v>
      </c>
      <c r="B35" s="375" t="str">
        <f t="shared" si="0"/>
        <v>3-й год 2-й мес</v>
      </c>
      <c r="C35" s="364">
        <f t="shared" si="1"/>
        <v>3954</v>
      </c>
      <c r="D35" s="377">
        <f t="shared" si="8"/>
        <v>47453</v>
      </c>
      <c r="E35" s="378">
        <f t="shared" si="2"/>
        <v>5730</v>
      </c>
      <c r="F35" s="379">
        <f t="shared" si="3"/>
        <v>5729.9999973128315</v>
      </c>
      <c r="G35" s="379">
        <f t="shared" si="9"/>
        <v>2.6871684788415917E-6</v>
      </c>
      <c r="H35" s="379">
        <f t="shared" si="4"/>
        <v>321208.83159508079</v>
      </c>
      <c r="I35" s="380">
        <f t="shared" si="5"/>
        <v>10222.199399449086</v>
      </c>
      <c r="J35" s="379">
        <f t="shared" si="10"/>
        <v>7185.5614459295439</v>
      </c>
      <c r="K35" s="379">
        <f t="shared" si="11"/>
        <v>3036.6379535195424</v>
      </c>
      <c r="L35" s="381">
        <f t="shared" si="12"/>
        <v>296478.23390602466</v>
      </c>
      <c r="M35" s="382">
        <f>IF(D35=Capex!L$5,Capex!K$5*(1-Capex!F$5),0)</f>
        <v>0</v>
      </c>
      <c r="N35" s="383">
        <v>0</v>
      </c>
      <c r="O35" s="372">
        <f t="shared" si="6"/>
        <v>34</v>
      </c>
      <c r="P35" s="360">
        <f t="shared" si="13"/>
        <v>57.057534246575344</v>
      </c>
      <c r="Q35" s="373">
        <f t="shared" si="7"/>
        <v>326938.83159239363</v>
      </c>
      <c r="S35" s="66"/>
      <c r="V35" s="575">
        <f>SUMIF(Ключ!A:A,D35,Ключ!C:C)</f>
        <v>0.12000000000000001</v>
      </c>
    </row>
    <row r="36" spans="1:22" s="65" customFormat="1" x14ac:dyDescent="0.2">
      <c r="A36" s="374">
        <v>27</v>
      </c>
      <c r="B36" s="375" t="str">
        <f t="shared" si="0"/>
        <v>3-й год 3-й мес</v>
      </c>
      <c r="C36" s="364">
        <f t="shared" si="1"/>
        <v>3957</v>
      </c>
      <c r="D36" s="377">
        <f t="shared" si="8"/>
        <v>47484</v>
      </c>
      <c r="E36" s="378">
        <f t="shared" si="2"/>
        <v>5730</v>
      </c>
      <c r="F36" s="379">
        <f t="shared" si="3"/>
        <v>5729.9999972719252</v>
      </c>
      <c r="G36" s="379">
        <f t="shared" si="9"/>
        <v>2.7280750080678094E-6</v>
      </c>
      <c r="H36" s="379">
        <f t="shared" si="4"/>
        <v>315478.83159780886</v>
      </c>
      <c r="I36" s="380">
        <f t="shared" si="5"/>
        <v>10150.343784989791</v>
      </c>
      <c r="J36" s="379">
        <f t="shared" si="10"/>
        <v>7185.5614459295439</v>
      </c>
      <c r="K36" s="379">
        <f t="shared" si="11"/>
        <v>2964.7823390602466</v>
      </c>
      <c r="L36" s="381">
        <f t="shared" si="12"/>
        <v>289292.67246009514</v>
      </c>
      <c r="M36" s="382">
        <f>IF(D36=Capex!L$5,Capex!K$5*(1-Capex!F$5),0)</f>
        <v>0</v>
      </c>
      <c r="N36" s="383">
        <v>0</v>
      </c>
      <c r="O36" s="372">
        <f t="shared" si="6"/>
        <v>35</v>
      </c>
      <c r="P36" s="360">
        <f t="shared" si="13"/>
        <v>56.057534246575344</v>
      </c>
      <c r="Q36" s="373">
        <f t="shared" si="7"/>
        <v>321208.83159508079</v>
      </c>
      <c r="S36" s="66"/>
      <c r="V36" s="575">
        <f>SUMIF(Ключ!A:A,D36,Ключ!C:C)</f>
        <v>0.12000000000000001</v>
      </c>
    </row>
    <row r="37" spans="1:22" s="65" customFormat="1" x14ac:dyDescent="0.2">
      <c r="A37" s="374">
        <v>28</v>
      </c>
      <c r="B37" s="375" t="str">
        <f t="shared" si="0"/>
        <v>3-й год 4-й мес</v>
      </c>
      <c r="C37" s="364">
        <f t="shared" si="1"/>
        <v>3960</v>
      </c>
      <c r="D37" s="377">
        <f t="shared" si="8"/>
        <v>47515</v>
      </c>
      <c r="E37" s="378">
        <f t="shared" si="2"/>
        <v>5730</v>
      </c>
      <c r="F37" s="379">
        <f t="shared" si="3"/>
        <v>5729.9999973205904</v>
      </c>
      <c r="G37" s="379">
        <f t="shared" si="9"/>
        <v>2.6794092546663219E-6</v>
      </c>
      <c r="H37" s="379">
        <f t="shared" si="4"/>
        <v>309748.83160048828</v>
      </c>
      <c r="I37" s="380">
        <f t="shared" si="5"/>
        <v>10078.488170530496</v>
      </c>
      <c r="J37" s="379">
        <f t="shared" si="10"/>
        <v>7185.5614459295439</v>
      </c>
      <c r="K37" s="379">
        <f t="shared" si="11"/>
        <v>2892.9267246009517</v>
      </c>
      <c r="L37" s="381">
        <f t="shared" si="12"/>
        <v>282107.11101416562</v>
      </c>
      <c r="M37" s="382">
        <f>IF(D37=Capex!L$5,Capex!K$5*(1-Capex!F$5),0)</f>
        <v>0</v>
      </c>
      <c r="N37" s="383">
        <v>0</v>
      </c>
      <c r="O37" s="372">
        <f t="shared" si="6"/>
        <v>36</v>
      </c>
      <c r="P37" s="360">
        <f t="shared" si="13"/>
        <v>55.057534246575344</v>
      </c>
      <c r="Q37" s="373">
        <f t="shared" si="7"/>
        <v>315478.83159780886</v>
      </c>
      <c r="S37" s="66"/>
      <c r="V37" s="575">
        <f>SUMIF(Ключ!A:A,D37,Ключ!C:C)</f>
        <v>0.12000000000000001</v>
      </c>
    </row>
    <row r="38" spans="1:22" s="65" customFormat="1" x14ac:dyDescent="0.2">
      <c r="A38" s="374">
        <v>29</v>
      </c>
      <c r="B38" s="375" t="str">
        <f t="shared" si="0"/>
        <v>3-й год 5-й мес</v>
      </c>
      <c r="C38" s="364">
        <f t="shared" si="1"/>
        <v>3962</v>
      </c>
      <c r="D38" s="377">
        <f t="shared" si="8"/>
        <v>47543</v>
      </c>
      <c r="E38" s="378">
        <f t="shared" si="2"/>
        <v>5730</v>
      </c>
      <c r="F38" s="379">
        <f t="shared" si="3"/>
        <v>5729.9999976238441</v>
      </c>
      <c r="G38" s="379">
        <f t="shared" si="9"/>
        <v>2.3761554204968961E-6</v>
      </c>
      <c r="H38" s="379">
        <f t="shared" si="4"/>
        <v>304018.83160286443</v>
      </c>
      <c r="I38" s="380">
        <f t="shared" si="5"/>
        <v>10006.632556071199</v>
      </c>
      <c r="J38" s="379">
        <f t="shared" si="10"/>
        <v>7185.5614459295439</v>
      </c>
      <c r="K38" s="379">
        <f t="shared" si="11"/>
        <v>2821.0711101416564</v>
      </c>
      <c r="L38" s="381">
        <f t="shared" si="12"/>
        <v>274921.54956823611</v>
      </c>
      <c r="M38" s="382">
        <f>IF(D38=Capex!L$5,Capex!K$5*(1-Capex!F$5),0)</f>
        <v>0</v>
      </c>
      <c r="N38" s="383">
        <v>0</v>
      </c>
      <c r="O38" s="372">
        <f t="shared" si="6"/>
        <v>37</v>
      </c>
      <c r="P38" s="360">
        <f t="shared" si="13"/>
        <v>54.057534246575344</v>
      </c>
      <c r="Q38" s="373">
        <f t="shared" si="7"/>
        <v>309748.83160048828</v>
      </c>
      <c r="S38" s="66"/>
      <c r="V38" s="575">
        <f>SUMIF(Ключ!A:A,D38,Ключ!C:C)</f>
        <v>0.12000000000000001</v>
      </c>
    </row>
    <row r="39" spans="1:22" s="65" customFormat="1" x14ac:dyDescent="0.2">
      <c r="A39" s="374">
        <v>30</v>
      </c>
      <c r="B39" s="375" t="str">
        <f t="shared" si="0"/>
        <v>3-й год 6-й мес</v>
      </c>
      <c r="C39" s="364">
        <f t="shared" si="1"/>
        <v>3965</v>
      </c>
      <c r="D39" s="377">
        <f t="shared" si="8"/>
        <v>47574</v>
      </c>
      <c r="E39" s="378">
        <f t="shared" si="2"/>
        <v>5730</v>
      </c>
      <c r="F39" s="379">
        <f t="shared" si="3"/>
        <v>5729.9999974179218</v>
      </c>
      <c r="G39" s="379">
        <f t="shared" si="9"/>
        <v>2.5820777478599448E-6</v>
      </c>
      <c r="H39" s="379">
        <f t="shared" si="4"/>
        <v>298288.83160544652</v>
      </c>
      <c r="I39" s="380">
        <f t="shared" si="5"/>
        <v>9934.7769416119045</v>
      </c>
      <c r="J39" s="379">
        <f t="shared" si="10"/>
        <v>7185.5614459295439</v>
      </c>
      <c r="K39" s="379">
        <f t="shared" si="11"/>
        <v>2749.2154956823615</v>
      </c>
      <c r="L39" s="381">
        <f t="shared" si="12"/>
        <v>267735.98812230659</v>
      </c>
      <c r="M39" s="382">
        <f>IF(D39=Capex!L$5,Capex!K$5*(1-Capex!F$5),0)</f>
        <v>0</v>
      </c>
      <c r="N39" s="383">
        <v>0</v>
      </c>
      <c r="O39" s="372">
        <f t="shared" si="6"/>
        <v>38</v>
      </c>
      <c r="P39" s="360">
        <f t="shared" si="13"/>
        <v>53.057534246575344</v>
      </c>
      <c r="Q39" s="373">
        <f t="shared" si="7"/>
        <v>304018.83160286443</v>
      </c>
      <c r="S39" s="66"/>
      <c r="V39" s="575">
        <f>SUMIF(Ключ!A:A,D39,Ключ!C:C)</f>
        <v>0.12000000000000001</v>
      </c>
    </row>
    <row r="40" spans="1:22" s="65" customFormat="1" x14ac:dyDescent="0.2">
      <c r="A40" s="374">
        <v>31</v>
      </c>
      <c r="B40" s="375" t="str">
        <f t="shared" si="0"/>
        <v>3-й год 7-й мес</v>
      </c>
      <c r="C40" s="364">
        <f t="shared" si="1"/>
        <v>3967</v>
      </c>
      <c r="D40" s="377">
        <f t="shared" si="8"/>
        <v>47604</v>
      </c>
      <c r="E40" s="378">
        <f t="shared" si="2"/>
        <v>5730</v>
      </c>
      <c r="F40" s="379">
        <f t="shared" si="3"/>
        <v>5729.9999975483106</v>
      </c>
      <c r="G40" s="379">
        <f t="shared" si="9"/>
        <v>2.4516890268940814E-6</v>
      </c>
      <c r="H40" s="379">
        <f t="shared" si="4"/>
        <v>292558.83160789823</v>
      </c>
      <c r="I40" s="380">
        <f t="shared" si="5"/>
        <v>9862.9213271526096</v>
      </c>
      <c r="J40" s="379">
        <f t="shared" si="10"/>
        <v>7185.5614459295439</v>
      </c>
      <c r="K40" s="379">
        <f t="shared" si="11"/>
        <v>2677.3598812230662</v>
      </c>
      <c r="L40" s="381">
        <f t="shared" si="12"/>
        <v>260550.42667637704</v>
      </c>
      <c r="M40" s="382">
        <f>IF(D40=Capex!L$5,Capex!K$5*(1-Capex!F$5),0)</f>
        <v>0</v>
      </c>
      <c r="N40" s="383">
        <v>0</v>
      </c>
      <c r="O40" s="372">
        <f t="shared" si="6"/>
        <v>39</v>
      </c>
      <c r="P40" s="360">
        <f t="shared" si="13"/>
        <v>52.057534246575344</v>
      </c>
      <c r="Q40" s="373">
        <f t="shared" si="7"/>
        <v>298288.83160544652</v>
      </c>
      <c r="S40" s="66"/>
      <c r="V40" s="575">
        <f>SUMIF(Ключ!A:A,D40,Ключ!C:C)</f>
        <v>0.12000000000000001</v>
      </c>
    </row>
    <row r="41" spans="1:22" s="65" customFormat="1" x14ac:dyDescent="0.2">
      <c r="A41" s="374">
        <v>32</v>
      </c>
      <c r="B41" s="375" t="str">
        <f t="shared" si="0"/>
        <v>3-й год 8-й мес</v>
      </c>
      <c r="C41" s="364">
        <f t="shared" si="1"/>
        <v>3970</v>
      </c>
      <c r="D41" s="377">
        <f t="shared" si="8"/>
        <v>47635</v>
      </c>
      <c r="E41" s="378">
        <f t="shared" si="2"/>
        <v>5730</v>
      </c>
      <c r="F41" s="379">
        <f t="shared" si="3"/>
        <v>5729.9999975152541</v>
      </c>
      <c r="G41" s="379">
        <f t="shared" si="9"/>
        <v>2.4847462410533826E-6</v>
      </c>
      <c r="H41" s="379">
        <f t="shared" si="4"/>
        <v>286828.831610383</v>
      </c>
      <c r="I41" s="380">
        <f t="shared" si="5"/>
        <v>9791.0657126933147</v>
      </c>
      <c r="J41" s="379">
        <f t="shared" si="10"/>
        <v>7185.5614459295439</v>
      </c>
      <c r="K41" s="379">
        <f t="shared" si="11"/>
        <v>2605.5042667637704</v>
      </c>
      <c r="L41" s="381">
        <f t="shared" si="12"/>
        <v>253364.8652304475</v>
      </c>
      <c r="M41" s="382">
        <f>IF(D41=Capex!L$5,Capex!K$5*(1-Capex!F$5),0)</f>
        <v>0</v>
      </c>
      <c r="N41" s="383">
        <v>0</v>
      </c>
      <c r="O41" s="372">
        <f t="shared" si="6"/>
        <v>40</v>
      </c>
      <c r="P41" s="360">
        <f t="shared" si="13"/>
        <v>51.057534246575344</v>
      </c>
      <c r="Q41" s="373">
        <f t="shared" si="7"/>
        <v>292558.83160789823</v>
      </c>
      <c r="S41" s="66"/>
      <c r="V41" s="575">
        <f>SUMIF(Ключ!A:A,D41,Ключ!C:C)</f>
        <v>0.12000000000000001</v>
      </c>
    </row>
    <row r="42" spans="1:22" s="65" customFormat="1" x14ac:dyDescent="0.2">
      <c r="A42" s="374">
        <v>33</v>
      </c>
      <c r="B42" s="375" t="str">
        <f t="shared" si="0"/>
        <v>3-й год 9-й мес</v>
      </c>
      <c r="C42" s="364">
        <f t="shared" si="1"/>
        <v>3972</v>
      </c>
      <c r="D42" s="377">
        <f t="shared" si="8"/>
        <v>47665</v>
      </c>
      <c r="E42" s="378">
        <f t="shared" si="2"/>
        <v>5730</v>
      </c>
      <c r="F42" s="379">
        <f t="shared" si="3"/>
        <v>5729.9999976425024</v>
      </c>
      <c r="G42" s="379">
        <f t="shared" si="9"/>
        <v>2.3574972461127374E-6</v>
      </c>
      <c r="H42" s="379">
        <f t="shared" si="4"/>
        <v>281098.83161274053</v>
      </c>
      <c r="I42" s="380">
        <f t="shared" si="5"/>
        <v>9719.2100982340198</v>
      </c>
      <c r="J42" s="379">
        <f t="shared" si="10"/>
        <v>7185.5614459295439</v>
      </c>
      <c r="K42" s="379">
        <f t="shared" si="11"/>
        <v>2533.648652304475</v>
      </c>
      <c r="L42" s="381">
        <f t="shared" si="12"/>
        <v>246179.30378451795</v>
      </c>
      <c r="M42" s="382">
        <f>IF(D42=Capex!L$5,Capex!K$5*(1-Capex!F$5),0)</f>
        <v>0</v>
      </c>
      <c r="N42" s="383">
        <v>0</v>
      </c>
      <c r="O42" s="372">
        <f t="shared" si="6"/>
        <v>41</v>
      </c>
      <c r="P42" s="360">
        <f t="shared" si="13"/>
        <v>50.057534246575344</v>
      </c>
      <c r="Q42" s="373">
        <f t="shared" si="7"/>
        <v>286828.831610383</v>
      </c>
      <c r="S42" s="66"/>
      <c r="V42" s="575">
        <f>SUMIF(Ключ!A:A,D42,Ключ!C:C)</f>
        <v>0.12000000000000001</v>
      </c>
    </row>
    <row r="43" spans="1:22" s="65" customFormat="1" x14ac:dyDescent="0.2">
      <c r="A43" s="374">
        <v>34</v>
      </c>
      <c r="B43" s="375" t="str">
        <f t="shared" si="0"/>
        <v>3-й год 10-й мес</v>
      </c>
      <c r="C43" s="364">
        <f t="shared" si="1"/>
        <v>3975</v>
      </c>
      <c r="D43" s="377">
        <f t="shared" si="8"/>
        <v>47696</v>
      </c>
      <c r="E43" s="378">
        <f t="shared" si="2"/>
        <v>5730</v>
      </c>
      <c r="F43" s="379">
        <f t="shared" si="3"/>
        <v>5729.9999976125855</v>
      </c>
      <c r="G43" s="379">
        <f t="shared" si="9"/>
        <v>2.3874147342451937E-6</v>
      </c>
      <c r="H43" s="379">
        <f t="shared" si="4"/>
        <v>275368.83161512791</v>
      </c>
      <c r="I43" s="380">
        <f t="shared" si="5"/>
        <v>9647.3544837747231</v>
      </c>
      <c r="J43" s="379">
        <f t="shared" si="10"/>
        <v>7185.5614459295439</v>
      </c>
      <c r="K43" s="379">
        <f t="shared" si="11"/>
        <v>2461.7930378451797</v>
      </c>
      <c r="L43" s="381">
        <f t="shared" si="12"/>
        <v>238993.7423385884</v>
      </c>
      <c r="M43" s="382">
        <f>IF(D43=Capex!L$5,Capex!K$5*(1-Capex!F$5),0)</f>
        <v>0</v>
      </c>
      <c r="N43" s="383">
        <v>0</v>
      </c>
      <c r="O43" s="372">
        <f t="shared" si="6"/>
        <v>42</v>
      </c>
      <c r="P43" s="360">
        <f t="shared" si="13"/>
        <v>49.057534246575344</v>
      </c>
      <c r="Q43" s="373">
        <f t="shared" si="7"/>
        <v>281098.83161274053</v>
      </c>
      <c r="S43" s="66"/>
      <c r="V43" s="575">
        <f>SUMIF(Ключ!A:A,D43,Ключ!C:C)</f>
        <v>0.12000000000000001</v>
      </c>
    </row>
    <row r="44" spans="1:22" s="65" customFormat="1" x14ac:dyDescent="0.2">
      <c r="A44" s="374">
        <v>35</v>
      </c>
      <c r="B44" s="375" t="str">
        <f t="shared" si="0"/>
        <v>3-й год 11-й мес</v>
      </c>
      <c r="C44" s="364">
        <f t="shared" si="1"/>
        <v>3977</v>
      </c>
      <c r="D44" s="377">
        <f t="shared" si="8"/>
        <v>47727</v>
      </c>
      <c r="E44" s="378">
        <f t="shared" si="2"/>
        <v>5730</v>
      </c>
      <c r="F44" s="379">
        <f t="shared" si="3"/>
        <v>5729.9999976612507</v>
      </c>
      <c r="G44" s="379">
        <f t="shared" si="9"/>
        <v>2.3387489808408123E-6</v>
      </c>
      <c r="H44" s="379">
        <f t="shared" si="4"/>
        <v>269638.83161746664</v>
      </c>
      <c r="I44" s="380">
        <f t="shared" si="5"/>
        <v>9575.4988693154282</v>
      </c>
      <c r="J44" s="379">
        <f t="shared" si="10"/>
        <v>7185.5614459295439</v>
      </c>
      <c r="K44" s="379">
        <f t="shared" si="11"/>
        <v>2389.9374233858844</v>
      </c>
      <c r="L44" s="381">
        <f t="shared" si="12"/>
        <v>231808.18089265886</v>
      </c>
      <c r="M44" s="382">
        <f>IF(D44=Capex!L$5,Capex!K$5*(1-Capex!F$5),0)</f>
        <v>0</v>
      </c>
      <c r="N44" s="383">
        <v>0</v>
      </c>
      <c r="O44" s="372">
        <f t="shared" si="6"/>
        <v>43</v>
      </c>
      <c r="P44" s="360">
        <f t="shared" si="13"/>
        <v>48.057534246575344</v>
      </c>
      <c r="Q44" s="373">
        <f t="shared" si="7"/>
        <v>275368.83161512791</v>
      </c>
      <c r="S44" s="66"/>
      <c r="V44" s="575">
        <f>SUMIF(Ключ!A:A,D44,Ключ!C:C)</f>
        <v>0.12000000000000001</v>
      </c>
    </row>
    <row r="45" spans="1:22" s="65" customFormat="1" x14ac:dyDescent="0.2">
      <c r="A45" s="374">
        <v>36</v>
      </c>
      <c r="B45" s="375" t="str">
        <f t="shared" si="0"/>
        <v>3-й год 12-й мес</v>
      </c>
      <c r="C45" s="364">
        <f t="shared" si="1"/>
        <v>3980</v>
      </c>
      <c r="D45" s="377">
        <f t="shared" si="8"/>
        <v>47757</v>
      </c>
      <c r="E45" s="378">
        <f t="shared" si="2"/>
        <v>5730</v>
      </c>
      <c r="F45" s="379">
        <f t="shared" si="3"/>
        <v>5729.9999977837906</v>
      </c>
      <c r="G45" s="379">
        <f t="shared" si="9"/>
        <v>2.2162095749380821E-6</v>
      </c>
      <c r="H45" s="379">
        <f t="shared" si="4"/>
        <v>263908.83161968284</v>
      </c>
      <c r="I45" s="380">
        <f t="shared" si="5"/>
        <v>9503.6432548561334</v>
      </c>
      <c r="J45" s="379">
        <f t="shared" si="10"/>
        <v>7185.5614459295439</v>
      </c>
      <c r="K45" s="379">
        <f t="shared" si="11"/>
        <v>2318.081808926589</v>
      </c>
      <c r="L45" s="381">
        <f t="shared" si="12"/>
        <v>224622.61944672931</v>
      </c>
      <c r="M45" s="382">
        <f>IF(D45=Capex!L$5,Capex!K$5*(1-Capex!F$5),0)</f>
        <v>0</v>
      </c>
      <c r="N45" s="383">
        <v>0</v>
      </c>
      <c r="O45" s="372">
        <f t="shared" si="6"/>
        <v>44</v>
      </c>
      <c r="P45" s="360">
        <f t="shared" si="13"/>
        <v>47.057534246575344</v>
      </c>
      <c r="Q45" s="373">
        <f t="shared" si="7"/>
        <v>269638.83161746664</v>
      </c>
      <c r="S45" s="66"/>
      <c r="V45" s="575">
        <f>SUMIF(Ключ!A:A,D45,Ключ!C:C)</f>
        <v>0.12000000000000001</v>
      </c>
    </row>
    <row r="46" spans="1:22" s="65" customFormat="1" x14ac:dyDescent="0.2">
      <c r="A46" s="374">
        <v>37</v>
      </c>
      <c r="B46" s="375" t="str">
        <f t="shared" si="0"/>
        <v>4-й год 1-й мес</v>
      </c>
      <c r="C46" s="364">
        <f t="shared" si="1"/>
        <v>3982</v>
      </c>
      <c r="D46" s="377">
        <f t="shared" si="8"/>
        <v>47788</v>
      </c>
      <c r="E46" s="378">
        <f t="shared" si="2"/>
        <v>5730</v>
      </c>
      <c r="F46" s="379">
        <f t="shared" si="3"/>
        <v>5729.9999977585821</v>
      </c>
      <c r="G46" s="379">
        <f t="shared" si="9"/>
        <v>2.2414174740301831E-6</v>
      </c>
      <c r="H46" s="379">
        <f t="shared" si="4"/>
        <v>258178.83162192427</v>
      </c>
      <c r="I46" s="380">
        <f t="shared" si="5"/>
        <v>9431.7876403968367</v>
      </c>
      <c r="J46" s="379">
        <f t="shared" si="10"/>
        <v>7185.5614459295439</v>
      </c>
      <c r="K46" s="379">
        <f t="shared" si="11"/>
        <v>2246.2261944672932</v>
      </c>
      <c r="L46" s="381">
        <f t="shared" si="12"/>
        <v>217437.05800079976</v>
      </c>
      <c r="M46" s="382">
        <f>IF(D46=Capex!L$5,Capex!K$5*(1-Capex!F$5),0)</f>
        <v>0</v>
      </c>
      <c r="N46" s="383">
        <v>0</v>
      </c>
      <c r="O46" s="372">
        <f t="shared" si="6"/>
        <v>45</v>
      </c>
      <c r="P46" s="360">
        <f t="shared" si="13"/>
        <v>46.057534246575344</v>
      </c>
      <c r="Q46" s="373">
        <f t="shared" si="7"/>
        <v>263908.83161968284</v>
      </c>
      <c r="S46" s="66"/>
      <c r="V46" s="575">
        <f>SUMIF(Ключ!A:A,D46,Ключ!C:C)</f>
        <v>0.12000000000000001</v>
      </c>
    </row>
    <row r="47" spans="1:22" s="65" customFormat="1" x14ac:dyDescent="0.2">
      <c r="A47" s="374">
        <v>38</v>
      </c>
      <c r="B47" s="375" t="str">
        <f t="shared" si="0"/>
        <v>4-й год 2-й мес</v>
      </c>
      <c r="C47" s="364">
        <f t="shared" si="1"/>
        <v>3985</v>
      </c>
      <c r="D47" s="377">
        <f t="shared" si="8"/>
        <v>47818</v>
      </c>
      <c r="E47" s="378">
        <f t="shared" si="2"/>
        <v>5730</v>
      </c>
      <c r="F47" s="379">
        <f t="shared" si="3"/>
        <v>5729.9999978779824</v>
      </c>
      <c r="G47" s="379">
        <f t="shared" si="9"/>
        <v>2.1220177941528023E-6</v>
      </c>
      <c r="H47" s="379">
        <f t="shared" si="4"/>
        <v>252448.83162404629</v>
      </c>
      <c r="I47" s="380">
        <f t="shared" si="5"/>
        <v>9359.9320259375418</v>
      </c>
      <c r="J47" s="379">
        <f t="shared" si="10"/>
        <v>7185.5614459295439</v>
      </c>
      <c r="K47" s="379">
        <f t="shared" si="11"/>
        <v>2174.3705800079979</v>
      </c>
      <c r="L47" s="381">
        <f t="shared" si="12"/>
        <v>210251.49655487022</v>
      </c>
      <c r="M47" s="382">
        <f>IF(D47=Capex!L$5,Capex!K$5*(1-Capex!F$5),0)</f>
        <v>0</v>
      </c>
      <c r="N47" s="383">
        <v>0</v>
      </c>
      <c r="O47" s="372">
        <f t="shared" si="6"/>
        <v>46</v>
      </c>
      <c r="P47" s="360">
        <f t="shared" si="13"/>
        <v>45.057534246575344</v>
      </c>
      <c r="Q47" s="373">
        <f t="shared" si="7"/>
        <v>258178.83162192427</v>
      </c>
      <c r="S47" s="66"/>
      <c r="V47" s="575">
        <f>SUMIF(Ключ!A:A,D47,Ключ!C:C)</f>
        <v>0.12000000000000001</v>
      </c>
    </row>
    <row r="48" spans="1:22" s="65" customFormat="1" x14ac:dyDescent="0.2">
      <c r="A48" s="374">
        <v>39</v>
      </c>
      <c r="B48" s="375" t="str">
        <f t="shared" si="0"/>
        <v>4-й год 3-й мес</v>
      </c>
      <c r="C48" s="364">
        <f t="shared" si="1"/>
        <v>3987</v>
      </c>
      <c r="D48" s="377">
        <f t="shared" si="8"/>
        <v>47849</v>
      </c>
      <c r="E48" s="378">
        <f t="shared" si="2"/>
        <v>5730</v>
      </c>
      <c r="F48" s="379">
        <f t="shared" si="3"/>
        <v>5729.9999978559144</v>
      </c>
      <c r="G48" s="379">
        <f t="shared" si="9"/>
        <v>2.1440859672179276E-6</v>
      </c>
      <c r="H48" s="379">
        <f t="shared" si="4"/>
        <v>246718.83162619037</v>
      </c>
      <c r="I48" s="380">
        <f t="shared" si="5"/>
        <v>9288.0764114782469</v>
      </c>
      <c r="J48" s="379">
        <f t="shared" si="10"/>
        <v>7185.5614459295439</v>
      </c>
      <c r="K48" s="379">
        <f t="shared" si="11"/>
        <v>2102.5149655487025</v>
      </c>
      <c r="L48" s="381">
        <f t="shared" si="12"/>
        <v>203065.93510894067</v>
      </c>
      <c r="M48" s="382">
        <f>IF(D48=Capex!L$5,Capex!K$5*(1-Capex!F$5),0)</f>
        <v>0</v>
      </c>
      <c r="N48" s="383">
        <v>0</v>
      </c>
      <c r="O48" s="372">
        <f t="shared" si="6"/>
        <v>47</v>
      </c>
      <c r="P48" s="360">
        <f t="shared" si="13"/>
        <v>44.057534246575344</v>
      </c>
      <c r="Q48" s="373">
        <f t="shared" si="7"/>
        <v>252448.83162404629</v>
      </c>
      <c r="S48" s="66"/>
      <c r="V48" s="575">
        <f>SUMIF(Ключ!A:A,D48,Ключ!C:C)</f>
        <v>0.12000000000000001</v>
      </c>
    </row>
    <row r="49" spans="1:22" s="65" customFormat="1" x14ac:dyDescent="0.2">
      <c r="A49" s="374">
        <v>40</v>
      </c>
      <c r="B49" s="375" t="str">
        <f t="shared" si="0"/>
        <v>4-й год 4-й мес</v>
      </c>
      <c r="C49" s="364">
        <f t="shared" si="1"/>
        <v>3990</v>
      </c>
      <c r="D49" s="377">
        <f t="shared" si="8"/>
        <v>47880</v>
      </c>
      <c r="E49" s="378">
        <f t="shared" si="2"/>
        <v>5730</v>
      </c>
      <c r="F49" s="379">
        <f t="shared" si="3"/>
        <v>5729.9999979045797</v>
      </c>
      <c r="G49" s="379">
        <f t="shared" si="9"/>
        <v>2.0954202138114798E-6</v>
      </c>
      <c r="H49" s="379">
        <f t="shared" si="4"/>
        <v>240988.83162828578</v>
      </c>
      <c r="I49" s="380">
        <f t="shared" si="5"/>
        <v>9216.2207970189502</v>
      </c>
      <c r="J49" s="379">
        <f t="shared" si="10"/>
        <v>7185.5614459295439</v>
      </c>
      <c r="K49" s="379">
        <f t="shared" si="11"/>
        <v>2030.659351089407</v>
      </c>
      <c r="L49" s="381">
        <f t="shared" si="12"/>
        <v>195880.37366301112</v>
      </c>
      <c r="M49" s="382">
        <f>IF(D49=Capex!L$5,Capex!K$5*(1-Capex!F$5),0)</f>
        <v>0</v>
      </c>
      <c r="N49" s="383">
        <v>0</v>
      </c>
      <c r="O49" s="372">
        <f t="shared" si="6"/>
        <v>48</v>
      </c>
      <c r="P49" s="360">
        <f t="shared" si="13"/>
        <v>43.057534246575344</v>
      </c>
      <c r="Q49" s="373">
        <f t="shared" si="7"/>
        <v>246718.83162619037</v>
      </c>
      <c r="S49" s="66"/>
      <c r="V49" s="575">
        <f>SUMIF(Ключ!A:A,D49,Ключ!C:C)</f>
        <v>0.12000000000000001</v>
      </c>
    </row>
    <row r="50" spans="1:22" s="65" customFormat="1" x14ac:dyDescent="0.2">
      <c r="A50" s="374">
        <v>41</v>
      </c>
      <c r="B50" s="375" t="str">
        <f t="shared" si="0"/>
        <v>4-й год 5-й мес</v>
      </c>
      <c r="C50" s="364">
        <f t="shared" si="1"/>
        <v>3992</v>
      </c>
      <c r="D50" s="377">
        <f t="shared" si="8"/>
        <v>47908</v>
      </c>
      <c r="E50" s="378">
        <f t="shared" si="2"/>
        <v>5730</v>
      </c>
      <c r="F50" s="379">
        <f t="shared" si="3"/>
        <v>5729.9999981513183</v>
      </c>
      <c r="G50" s="379">
        <f t="shared" si="9"/>
        <v>1.8486814481073979E-6</v>
      </c>
      <c r="H50" s="379">
        <f t="shared" si="4"/>
        <v>235258.83163013446</v>
      </c>
      <c r="I50" s="380">
        <f t="shared" si="5"/>
        <v>9144.3651825596553</v>
      </c>
      <c r="J50" s="379">
        <f t="shared" si="10"/>
        <v>7185.5614459295439</v>
      </c>
      <c r="K50" s="379">
        <f t="shared" si="11"/>
        <v>1958.8037366301114</v>
      </c>
      <c r="L50" s="381">
        <f t="shared" si="12"/>
        <v>188694.81221708158</v>
      </c>
      <c r="M50" s="382">
        <f>IF(D50=Capex!L$5,Capex!K$5*(1-Capex!F$5),0)</f>
        <v>0</v>
      </c>
      <c r="N50" s="383">
        <v>0</v>
      </c>
      <c r="O50" s="372">
        <f t="shared" si="6"/>
        <v>49</v>
      </c>
      <c r="P50" s="360">
        <f t="shared" si="13"/>
        <v>42.057534246575344</v>
      </c>
      <c r="Q50" s="373">
        <f t="shared" si="7"/>
        <v>240988.83162828578</v>
      </c>
      <c r="S50" s="66"/>
      <c r="V50" s="575">
        <f>SUMIF(Ключ!A:A,D50,Ключ!C:C)</f>
        <v>0.12000000000000001</v>
      </c>
    </row>
    <row r="51" spans="1:22" s="65" customFormat="1" x14ac:dyDescent="0.2">
      <c r="A51" s="374">
        <v>42</v>
      </c>
      <c r="B51" s="375" t="str">
        <f t="shared" si="0"/>
        <v>4-й год 6-й мес</v>
      </c>
      <c r="C51" s="364">
        <f t="shared" si="1"/>
        <v>3995</v>
      </c>
      <c r="D51" s="377">
        <f t="shared" si="8"/>
        <v>47939</v>
      </c>
      <c r="E51" s="378">
        <f t="shared" si="2"/>
        <v>5730</v>
      </c>
      <c r="F51" s="379">
        <f t="shared" si="3"/>
        <v>5729.9999980019111</v>
      </c>
      <c r="G51" s="379">
        <f t="shared" si="9"/>
        <v>1.9980887069956625E-6</v>
      </c>
      <c r="H51" s="379">
        <f t="shared" si="4"/>
        <v>229528.83163213255</v>
      </c>
      <c r="I51" s="380">
        <f t="shared" si="5"/>
        <v>9072.5095681003604</v>
      </c>
      <c r="J51" s="379">
        <f t="shared" si="10"/>
        <v>7185.5614459295439</v>
      </c>
      <c r="K51" s="379">
        <f t="shared" si="11"/>
        <v>1886.9481221708159</v>
      </c>
      <c r="L51" s="381">
        <f t="shared" si="12"/>
        <v>181509.25077115203</v>
      </c>
      <c r="M51" s="382">
        <f>IF(D51=Capex!L$5,Capex!K$5*(1-Capex!F$5),0)</f>
        <v>0</v>
      </c>
      <c r="N51" s="383">
        <v>0</v>
      </c>
      <c r="O51" s="372">
        <f t="shared" si="6"/>
        <v>50</v>
      </c>
      <c r="P51" s="360">
        <f t="shared" si="13"/>
        <v>41.057534246575344</v>
      </c>
      <c r="Q51" s="373">
        <f t="shared" si="7"/>
        <v>235258.83163013446</v>
      </c>
      <c r="S51" s="66"/>
      <c r="V51" s="575">
        <f>SUMIF(Ключ!A:A,D51,Ключ!C:C)</f>
        <v>0.12000000000000001</v>
      </c>
    </row>
    <row r="52" spans="1:22" s="65" customFormat="1" x14ac:dyDescent="0.2">
      <c r="A52" s="374">
        <v>43</v>
      </c>
      <c r="B52" s="375" t="str">
        <f t="shared" si="0"/>
        <v>4-й год 7-й мес</v>
      </c>
      <c r="C52" s="364">
        <f t="shared" si="1"/>
        <v>3997</v>
      </c>
      <c r="D52" s="377">
        <f t="shared" si="8"/>
        <v>47969</v>
      </c>
      <c r="E52" s="378">
        <f t="shared" si="2"/>
        <v>5730</v>
      </c>
      <c r="F52" s="379">
        <f t="shared" si="3"/>
        <v>5729.9999981134615</v>
      </c>
      <c r="G52" s="379">
        <f t="shared" si="9"/>
        <v>1.8865383421819114E-6</v>
      </c>
      <c r="H52" s="379">
        <f t="shared" si="4"/>
        <v>223798.83163401909</v>
      </c>
      <c r="I52" s="380">
        <f t="shared" si="5"/>
        <v>9000.6539536410637</v>
      </c>
      <c r="J52" s="379">
        <f t="shared" si="10"/>
        <v>7185.5614459295439</v>
      </c>
      <c r="K52" s="379">
        <f t="shared" si="11"/>
        <v>1815.0925077115205</v>
      </c>
      <c r="L52" s="381">
        <f t="shared" si="12"/>
        <v>174323.68932522248</v>
      </c>
      <c r="M52" s="382">
        <f>IF(D52=Capex!L$5,Capex!K$5*(1-Capex!F$5),0)</f>
        <v>0</v>
      </c>
      <c r="N52" s="383">
        <v>0</v>
      </c>
      <c r="O52" s="372">
        <f t="shared" si="6"/>
        <v>51</v>
      </c>
      <c r="P52" s="360">
        <f t="shared" si="13"/>
        <v>40.057534246575344</v>
      </c>
      <c r="Q52" s="373">
        <f t="shared" si="7"/>
        <v>229528.83163213255</v>
      </c>
      <c r="S52" s="66"/>
      <c r="V52" s="575">
        <f>SUMIF(Ключ!A:A,D52,Ключ!C:C)</f>
        <v>0.12000000000000001</v>
      </c>
    </row>
    <row r="53" spans="1:22" s="65" customFormat="1" x14ac:dyDescent="0.2">
      <c r="A53" s="374">
        <v>44</v>
      </c>
      <c r="B53" s="375" t="str">
        <f t="shared" si="0"/>
        <v>4-й год 8-й мес</v>
      </c>
      <c r="C53" s="364">
        <f t="shared" si="1"/>
        <v>4000</v>
      </c>
      <c r="D53" s="377">
        <f t="shared" si="8"/>
        <v>48000</v>
      </c>
      <c r="E53" s="378">
        <f t="shared" si="2"/>
        <v>5730</v>
      </c>
      <c r="F53" s="379">
        <f t="shared" si="3"/>
        <v>5729.9999980992425</v>
      </c>
      <c r="G53" s="379">
        <f t="shared" si="9"/>
        <v>1.9007572001793402E-6</v>
      </c>
      <c r="H53" s="379">
        <f t="shared" si="4"/>
        <v>218068.83163591987</v>
      </c>
      <c r="I53" s="380">
        <f t="shared" si="5"/>
        <v>8928.7983391817688</v>
      </c>
      <c r="J53" s="379">
        <f t="shared" si="10"/>
        <v>7185.5614459295439</v>
      </c>
      <c r="K53" s="379">
        <f t="shared" si="11"/>
        <v>1743.2368932522249</v>
      </c>
      <c r="L53" s="381">
        <f t="shared" si="12"/>
        <v>167138.12787929294</v>
      </c>
      <c r="M53" s="382">
        <f>IF(D53=Capex!L$5,Capex!K$5*(1-Capex!F$5),0)</f>
        <v>0</v>
      </c>
      <c r="N53" s="383">
        <v>0</v>
      </c>
      <c r="O53" s="372">
        <f t="shared" si="6"/>
        <v>52</v>
      </c>
      <c r="P53" s="360">
        <f t="shared" si="13"/>
        <v>39.057534246575344</v>
      </c>
      <c r="Q53" s="373">
        <f t="shared" si="7"/>
        <v>223798.83163401909</v>
      </c>
      <c r="S53" s="66"/>
      <c r="V53" s="575">
        <f>SUMIF(Ключ!A:A,D53,Ключ!C:C)</f>
        <v>0.12000000000000001</v>
      </c>
    </row>
    <row r="54" spans="1:22" s="65" customFormat="1" x14ac:dyDescent="0.2">
      <c r="A54" s="374">
        <v>45</v>
      </c>
      <c r="B54" s="375" t="str">
        <f t="shared" si="0"/>
        <v>4-й год 9-й мес</v>
      </c>
      <c r="C54" s="364">
        <f t="shared" si="1"/>
        <v>4003</v>
      </c>
      <c r="D54" s="377">
        <f t="shared" si="8"/>
        <v>48030</v>
      </c>
      <c r="E54" s="378">
        <f t="shared" si="2"/>
        <v>5730</v>
      </c>
      <c r="F54" s="379">
        <f t="shared" si="3"/>
        <v>5729.9999982076533</v>
      </c>
      <c r="G54" s="379">
        <f t="shared" si="9"/>
        <v>1.7923465613911228E-6</v>
      </c>
      <c r="H54" s="379">
        <f t="shared" si="4"/>
        <v>212338.83163771222</v>
      </c>
      <c r="I54" s="380">
        <f t="shared" si="5"/>
        <v>8856.9427247224739</v>
      </c>
      <c r="J54" s="379">
        <f t="shared" si="10"/>
        <v>7185.5614459295439</v>
      </c>
      <c r="K54" s="379">
        <f t="shared" si="11"/>
        <v>1671.3812787929294</v>
      </c>
      <c r="L54" s="381">
        <f t="shared" si="12"/>
        <v>159952.56643336339</v>
      </c>
      <c r="M54" s="382">
        <f>IF(D54=Capex!L$5,Capex!K$5*(1-Capex!F$5),0)</f>
        <v>0</v>
      </c>
      <c r="N54" s="383">
        <v>0</v>
      </c>
      <c r="O54" s="372">
        <f t="shared" si="6"/>
        <v>53</v>
      </c>
      <c r="P54" s="360">
        <f t="shared" si="13"/>
        <v>38.057534246575344</v>
      </c>
      <c r="Q54" s="373">
        <f t="shared" si="7"/>
        <v>218068.83163591987</v>
      </c>
      <c r="S54" s="66"/>
      <c r="V54" s="575">
        <f>SUMIF(Ключ!A:A,D54,Ключ!C:C)</f>
        <v>0.12000000000000001</v>
      </c>
    </row>
    <row r="55" spans="1:22" s="65" customFormat="1" x14ac:dyDescent="0.2">
      <c r="A55" s="374">
        <v>46</v>
      </c>
      <c r="B55" s="375" t="str">
        <f t="shared" si="0"/>
        <v>4-й год 10-й мес</v>
      </c>
      <c r="C55" s="364">
        <f t="shared" si="1"/>
        <v>4005</v>
      </c>
      <c r="D55" s="377">
        <f t="shared" si="8"/>
        <v>48061</v>
      </c>
      <c r="E55" s="378">
        <f t="shared" si="2"/>
        <v>5730</v>
      </c>
      <c r="F55" s="379">
        <f t="shared" si="3"/>
        <v>5729.9999981965739</v>
      </c>
      <c r="G55" s="379">
        <f t="shared" si="9"/>
        <v>1.8034256933613916E-6</v>
      </c>
      <c r="H55" s="379">
        <f t="shared" si="4"/>
        <v>206608.83163951564</v>
      </c>
      <c r="I55" s="380">
        <f t="shared" si="5"/>
        <v>8785.0871102631772</v>
      </c>
      <c r="J55" s="379">
        <f t="shared" si="10"/>
        <v>7185.5614459295439</v>
      </c>
      <c r="K55" s="379">
        <f t="shared" si="11"/>
        <v>1599.525664333634</v>
      </c>
      <c r="L55" s="381">
        <f t="shared" si="12"/>
        <v>152767.00498743384</v>
      </c>
      <c r="M55" s="382">
        <f>IF(D55=Capex!L$5,Capex!K$5*(1-Capex!F$5),0)</f>
        <v>0</v>
      </c>
      <c r="N55" s="383">
        <v>0</v>
      </c>
      <c r="O55" s="372">
        <f t="shared" si="6"/>
        <v>54</v>
      </c>
      <c r="P55" s="360">
        <f t="shared" si="13"/>
        <v>37.057534246575344</v>
      </c>
      <c r="Q55" s="373">
        <f t="shared" si="7"/>
        <v>212338.83163771222</v>
      </c>
      <c r="S55" s="66"/>
      <c r="V55" s="575">
        <f>SUMIF(Ключ!A:A,D55,Ключ!C:C)</f>
        <v>0.12000000000000001</v>
      </c>
    </row>
    <row r="56" spans="1:22" s="65" customFormat="1" x14ac:dyDescent="0.2">
      <c r="A56" s="374">
        <v>47</v>
      </c>
      <c r="B56" s="375" t="str">
        <f t="shared" si="0"/>
        <v>4-й год 11-й мес</v>
      </c>
      <c r="C56" s="364">
        <f t="shared" si="1"/>
        <v>4008</v>
      </c>
      <c r="D56" s="377">
        <f t="shared" si="8"/>
        <v>48092</v>
      </c>
      <c r="E56" s="378">
        <f t="shared" si="2"/>
        <v>5730</v>
      </c>
      <c r="F56" s="379">
        <f t="shared" si="3"/>
        <v>5729.99999824524</v>
      </c>
      <c r="G56" s="379">
        <f t="shared" si="9"/>
        <v>1.7547599399520508E-6</v>
      </c>
      <c r="H56" s="379">
        <f t="shared" si="4"/>
        <v>200878.8316412704</v>
      </c>
      <c r="I56" s="380">
        <f>J56+K56</f>
        <v>8713.2314958038824</v>
      </c>
      <c r="J56" s="379">
        <f>IF($N$3/$N$5&lt;L55,$N$3/$N$5,L55)</f>
        <v>7185.5614459295439</v>
      </c>
      <c r="K56" s="379">
        <f t="shared" si="11"/>
        <v>1527.6700498743385</v>
      </c>
      <c r="L56" s="381">
        <f t="shared" si="12"/>
        <v>145581.4435415043</v>
      </c>
      <c r="M56" s="382">
        <f>IF(D56=Capex!L$5,Capex!K$5*(1-Capex!F$5),0)</f>
        <v>0</v>
      </c>
      <c r="N56" s="383">
        <v>0</v>
      </c>
      <c r="O56" s="372">
        <f t="shared" si="6"/>
        <v>55</v>
      </c>
      <c r="P56" s="360">
        <f t="shared" si="13"/>
        <v>36.057534246575344</v>
      </c>
      <c r="Q56" s="373">
        <f t="shared" si="7"/>
        <v>206608.83163951564</v>
      </c>
      <c r="S56" s="66"/>
      <c r="V56" s="575">
        <f>SUMIF(Ключ!A:A,D56,Ключ!C:C)</f>
        <v>0.12000000000000001</v>
      </c>
    </row>
    <row r="57" spans="1:22" s="65" customFormat="1" x14ac:dyDescent="0.2">
      <c r="A57" s="374">
        <v>48</v>
      </c>
      <c r="B57" s="375" t="str">
        <f t="shared" si="0"/>
        <v>4-й год 12-й мес</v>
      </c>
      <c r="C57" s="364">
        <f t="shared" si="1"/>
        <v>4010</v>
      </c>
      <c r="D57" s="377">
        <f t="shared" si="8"/>
        <v>48122</v>
      </c>
      <c r="E57" s="378">
        <f t="shared" si="2"/>
        <v>5730</v>
      </c>
      <c r="F57" s="379">
        <f t="shared" si="3"/>
        <v>5729.9999983489415</v>
      </c>
      <c r="G57" s="379">
        <f t="shared" si="9"/>
        <v>1.6510588902022227E-6</v>
      </c>
      <c r="H57" s="379">
        <f t="shared" si="4"/>
        <v>195148.83164292146</v>
      </c>
      <c r="I57" s="380">
        <f t="shared" si="5"/>
        <v>8641.3758813445875</v>
      </c>
      <c r="J57" s="379">
        <f t="shared" si="10"/>
        <v>7185.5614459295439</v>
      </c>
      <c r="K57" s="379">
        <f t="shared" si="11"/>
        <v>1455.8144354150429</v>
      </c>
      <c r="L57" s="381">
        <f t="shared" si="12"/>
        <v>138395.88209557475</v>
      </c>
      <c r="M57" s="382">
        <f>IF(D57=Capex!L$5,Capex!K$5*(1-Capex!F$5),0)</f>
        <v>0</v>
      </c>
      <c r="N57" s="383">
        <v>0</v>
      </c>
      <c r="O57" s="372">
        <f t="shared" si="6"/>
        <v>56</v>
      </c>
      <c r="P57" s="360">
        <f t="shared" si="13"/>
        <v>35.057534246575344</v>
      </c>
      <c r="Q57" s="373">
        <f t="shared" si="7"/>
        <v>200878.8316412704</v>
      </c>
      <c r="S57" s="66"/>
      <c r="V57" s="575">
        <f>SUMIF(Ключ!A:A,D57,Ключ!C:C)</f>
        <v>0.12000000000000001</v>
      </c>
    </row>
    <row r="58" spans="1:22" s="65" customFormat="1" x14ac:dyDescent="0.2">
      <c r="A58" s="74">
        <v>49</v>
      </c>
      <c r="B58" s="75" t="str">
        <f t="shared" ref="B58:B73" si="14">CONCATENATE(INT((A58-1)/12)+1,"-й год ",A58-1-INT((A58-1)/12)*12+1,"-й мес")</f>
        <v>5-й год 1-й мес</v>
      </c>
      <c r="C58" s="119">
        <f t="shared" ref="C58:C74" si="15">ROUND(D58/12,0)</f>
        <v>4013</v>
      </c>
      <c r="D58" s="76">
        <f t="shared" ref="D58:D73" si="16">DATE(YEAR(D57),MONTH(D57)+1,DAY(D57))</f>
        <v>48153</v>
      </c>
      <c r="E58" s="77">
        <f t="shared" ref="E58:E73" si="17">IF(Q58*$N$4/100/12/(1-(1+$N$4/100/12)^(-P58))&lt;H57,ROUNDUP(Q58*$N$4/100/12/(1-(1+$N$4/100/12)^(-P58)),0),H57+G58)</f>
        <v>5730</v>
      </c>
      <c r="F58" s="78">
        <f t="shared" ref="F58:F73" si="18">E58-G58</f>
        <v>5729.9999983425714</v>
      </c>
      <c r="G58" s="78">
        <f t="shared" ref="G58:G74" si="19">H57*$N$4*(D58-D57)/(DATE(YEAR(D58)+1,1,1)-DATE(YEAR(D58),1,1))/100</f>
        <v>1.6574284331316614E-6</v>
      </c>
      <c r="H58" s="78">
        <f t="shared" ref="H58:H73" si="20">H57-F58-M58-N58</f>
        <v>189418.8316445789</v>
      </c>
      <c r="I58" s="79">
        <f t="shared" ref="I58:I74" si="21">J58+K58</f>
        <v>8569.5202668852908</v>
      </c>
      <c r="J58" s="78">
        <f t="shared" ref="J58:J74" si="22">IF($N$3/$N$5&lt;L57,$N$3/$N$5,L57)</f>
        <v>7185.5614459295439</v>
      </c>
      <c r="K58" s="78">
        <f t="shared" si="11"/>
        <v>1383.9588209557476</v>
      </c>
      <c r="L58" s="80">
        <f t="shared" ref="L58:L74" si="23">L57-J58-M58-N58</f>
        <v>131210.3206496452</v>
      </c>
      <c r="M58" s="108">
        <f>IF(D58=Capex!L$5,Capex!K$5*(1-Capex!F$5),0)</f>
        <v>0</v>
      </c>
      <c r="N58" s="109">
        <v>0</v>
      </c>
      <c r="O58" s="73">
        <f t="shared" ref="O58:O73" si="24">IF(ISBLANK(M57),VALUE(O57),ROW(M57))</f>
        <v>57</v>
      </c>
      <c r="P58" s="63">
        <f t="shared" ref="P58:P74" si="25">P57+O57-O58</f>
        <v>34.057534246575344</v>
      </c>
      <c r="Q58" s="64">
        <f t="shared" ref="Q58:Q73" si="26">INDEX(H:H,O58,1)</f>
        <v>195148.83164292146</v>
      </c>
      <c r="S58" s="66"/>
      <c r="V58" s="575">
        <f>SUMIF(Ключ!A:A,D58,Ключ!C:C)</f>
        <v>0.12000000000000001</v>
      </c>
    </row>
    <row r="59" spans="1:22" s="65" customFormat="1" x14ac:dyDescent="0.2">
      <c r="A59" s="74">
        <v>50</v>
      </c>
      <c r="B59" s="75" t="str">
        <f t="shared" si="14"/>
        <v>5-й год 2-й мес</v>
      </c>
      <c r="C59" s="119">
        <f t="shared" si="15"/>
        <v>4015</v>
      </c>
      <c r="D59" s="76">
        <f t="shared" si="16"/>
        <v>48183</v>
      </c>
      <c r="E59" s="77">
        <f t="shared" si="17"/>
        <v>5730</v>
      </c>
      <c r="F59" s="78">
        <f t="shared" si="18"/>
        <v>5729.9999984431333</v>
      </c>
      <c r="G59" s="78">
        <f t="shared" si="19"/>
        <v>1.5568671094074977E-6</v>
      </c>
      <c r="H59" s="78">
        <f t="shared" si="20"/>
        <v>183688.83164613578</v>
      </c>
      <c r="I59" s="79">
        <f t="shared" si="21"/>
        <v>8497.6646524259959</v>
      </c>
      <c r="J59" s="78">
        <f t="shared" si="22"/>
        <v>7185.5614459295439</v>
      </c>
      <c r="K59" s="78">
        <f t="shared" si="11"/>
        <v>1312.1032064964522</v>
      </c>
      <c r="L59" s="80">
        <f t="shared" si="23"/>
        <v>124024.75920371566</v>
      </c>
      <c r="M59" s="108">
        <f>IF(D59=Capex!L$5,Capex!K$5*(1-Capex!F$5),0)</f>
        <v>0</v>
      </c>
      <c r="N59" s="109">
        <v>0</v>
      </c>
      <c r="O59" s="73">
        <f t="shared" si="24"/>
        <v>58</v>
      </c>
      <c r="P59" s="63">
        <f t="shared" si="25"/>
        <v>33.057534246575344</v>
      </c>
      <c r="Q59" s="64">
        <f t="shared" si="26"/>
        <v>189418.8316445789</v>
      </c>
      <c r="S59" s="66"/>
      <c r="V59" s="575">
        <f>SUMIF(Ключ!A:A,D59,Ключ!C:C)</f>
        <v>0.12000000000000001</v>
      </c>
    </row>
    <row r="60" spans="1:22" s="65" customFormat="1" x14ac:dyDescent="0.2">
      <c r="A60" s="74">
        <v>51</v>
      </c>
      <c r="B60" s="75" t="str">
        <f t="shared" si="14"/>
        <v>5-й год 3-й мес</v>
      </c>
      <c r="C60" s="119">
        <f t="shared" si="15"/>
        <v>4018</v>
      </c>
      <c r="D60" s="76">
        <f t="shared" si="16"/>
        <v>48214</v>
      </c>
      <c r="E60" s="77">
        <f t="shared" si="17"/>
        <v>5730</v>
      </c>
      <c r="F60" s="78">
        <f t="shared" si="18"/>
        <v>5729.9999984441656</v>
      </c>
      <c r="G60" s="78">
        <f t="shared" si="19"/>
        <v>1.5558343664016964E-6</v>
      </c>
      <c r="H60" s="78">
        <f t="shared" si="20"/>
        <v>177958.83164769161</v>
      </c>
      <c r="I60" s="79">
        <f t="shared" si="21"/>
        <v>8425.809037966701</v>
      </c>
      <c r="J60" s="78">
        <f t="shared" si="22"/>
        <v>7185.5614459295439</v>
      </c>
      <c r="K60" s="78">
        <f t="shared" si="11"/>
        <v>1240.2475920371567</v>
      </c>
      <c r="L60" s="80">
        <f t="shared" si="23"/>
        <v>116839.19775778611</v>
      </c>
      <c r="M60" s="108">
        <f>IF(D60=Capex!L$5,Capex!K$5*(1-Capex!F$5),0)</f>
        <v>0</v>
      </c>
      <c r="N60" s="109">
        <v>0</v>
      </c>
      <c r="O60" s="73">
        <f t="shared" si="24"/>
        <v>59</v>
      </c>
      <c r="P60" s="63">
        <f t="shared" si="25"/>
        <v>32.057534246575344</v>
      </c>
      <c r="Q60" s="64">
        <f t="shared" si="26"/>
        <v>183688.83164613578</v>
      </c>
      <c r="S60" s="66"/>
      <c r="V60" s="575">
        <f>SUMIF(Ключ!A:A,D60,Ключ!C:C)</f>
        <v>0.12000000000000001</v>
      </c>
    </row>
    <row r="61" spans="1:22" s="65" customFormat="1" x14ac:dyDescent="0.2">
      <c r="A61" s="74">
        <v>52</v>
      </c>
      <c r="B61" s="75" t="str">
        <f t="shared" si="14"/>
        <v>5-й год 4-й мес</v>
      </c>
      <c r="C61" s="119">
        <f t="shared" si="15"/>
        <v>4020</v>
      </c>
      <c r="D61" s="76">
        <f t="shared" si="16"/>
        <v>48245</v>
      </c>
      <c r="E61" s="77">
        <f t="shared" si="17"/>
        <v>5730</v>
      </c>
      <c r="F61" s="78">
        <f t="shared" si="18"/>
        <v>5729.9999984926981</v>
      </c>
      <c r="G61" s="78">
        <f t="shared" si="19"/>
        <v>1.5073015795296284E-6</v>
      </c>
      <c r="H61" s="78">
        <f t="shared" si="20"/>
        <v>172228.8316491989</v>
      </c>
      <c r="I61" s="79">
        <f t="shared" si="21"/>
        <v>8353.9534235074043</v>
      </c>
      <c r="J61" s="78">
        <f t="shared" si="22"/>
        <v>7185.5614459295439</v>
      </c>
      <c r="K61" s="78">
        <f t="shared" si="11"/>
        <v>1168.3919775778611</v>
      </c>
      <c r="L61" s="80">
        <f t="shared" si="23"/>
        <v>109653.63631185656</v>
      </c>
      <c r="M61" s="108">
        <f>IF(D61=Capex!L$5,Capex!K$5*(1-Capex!F$5),0)</f>
        <v>0</v>
      </c>
      <c r="N61" s="109">
        <v>0</v>
      </c>
      <c r="O61" s="73">
        <f t="shared" si="24"/>
        <v>60</v>
      </c>
      <c r="P61" s="63">
        <f t="shared" si="25"/>
        <v>31.057534246575344</v>
      </c>
      <c r="Q61" s="64">
        <f t="shared" si="26"/>
        <v>177958.83164769161</v>
      </c>
      <c r="S61" s="66"/>
      <c r="V61" s="575">
        <f>SUMIF(Ключ!A:A,D61,Ключ!C:C)</f>
        <v>0.12000000000000001</v>
      </c>
    </row>
    <row r="62" spans="1:22" s="65" customFormat="1" x14ac:dyDescent="0.2">
      <c r="A62" s="74">
        <v>53</v>
      </c>
      <c r="B62" s="75" t="str">
        <f t="shared" si="14"/>
        <v>5-й год 5-й мес</v>
      </c>
      <c r="C62" s="119">
        <f t="shared" si="15"/>
        <v>4023</v>
      </c>
      <c r="D62" s="76">
        <f t="shared" si="16"/>
        <v>48274</v>
      </c>
      <c r="E62" s="77">
        <f t="shared" si="17"/>
        <v>5730</v>
      </c>
      <c r="F62" s="78">
        <f t="shared" si="18"/>
        <v>5729.999998635345</v>
      </c>
      <c r="G62" s="78">
        <f t="shared" si="19"/>
        <v>1.3646546770018493E-6</v>
      </c>
      <c r="H62" s="78">
        <f t="shared" si="20"/>
        <v>166498.83165056354</v>
      </c>
      <c r="I62" s="79">
        <f t="shared" si="21"/>
        <v>8282.0978090481094</v>
      </c>
      <c r="J62" s="78">
        <f t="shared" si="22"/>
        <v>7185.5614459295439</v>
      </c>
      <c r="K62" s="78">
        <f t="shared" si="11"/>
        <v>1096.5363631185658</v>
      </c>
      <c r="L62" s="80">
        <f t="shared" si="23"/>
        <v>102468.07486592702</v>
      </c>
      <c r="M62" s="108">
        <f>IF(D62=Capex!L$5,Capex!K$5*(1-Capex!F$5),0)</f>
        <v>0</v>
      </c>
      <c r="N62" s="109">
        <v>0</v>
      </c>
      <c r="O62" s="73">
        <f t="shared" si="24"/>
        <v>61</v>
      </c>
      <c r="P62" s="63">
        <f t="shared" si="25"/>
        <v>30.057534246575344</v>
      </c>
      <c r="Q62" s="64">
        <f t="shared" si="26"/>
        <v>172228.8316491989</v>
      </c>
      <c r="S62" s="66"/>
      <c r="V62" s="575">
        <f>SUMIF(Ключ!A:A,D62,Ключ!C:C)</f>
        <v>0.12000000000000001</v>
      </c>
    </row>
    <row r="63" spans="1:22" s="65" customFormat="1" x14ac:dyDescent="0.2">
      <c r="A63" s="74">
        <v>54</v>
      </c>
      <c r="B63" s="75" t="str">
        <f t="shared" si="14"/>
        <v>5-й год 6-й мес</v>
      </c>
      <c r="C63" s="119">
        <f t="shared" si="15"/>
        <v>4025</v>
      </c>
      <c r="D63" s="76">
        <f t="shared" si="16"/>
        <v>48305</v>
      </c>
      <c r="E63" s="77">
        <f t="shared" si="17"/>
        <v>5730</v>
      </c>
      <c r="F63" s="78">
        <f t="shared" si="18"/>
        <v>5729.9999985897639</v>
      </c>
      <c r="G63" s="78">
        <f t="shared" si="19"/>
        <v>1.410236005783462E-6</v>
      </c>
      <c r="H63" s="78">
        <f t="shared" si="20"/>
        <v>160768.83165197377</v>
      </c>
      <c r="I63" s="79">
        <f t="shared" si="21"/>
        <v>8210.2421945888145</v>
      </c>
      <c r="J63" s="78">
        <f t="shared" si="22"/>
        <v>7185.5614459295439</v>
      </c>
      <c r="K63" s="78">
        <f t="shared" si="11"/>
        <v>1024.6807486592702</v>
      </c>
      <c r="L63" s="80">
        <f t="shared" si="23"/>
        <v>95282.513419997471</v>
      </c>
      <c r="M63" s="108">
        <f>IF(D63=Capex!L$5,Capex!K$5*(1-Capex!F$5),0)</f>
        <v>0</v>
      </c>
      <c r="N63" s="109">
        <v>0</v>
      </c>
      <c r="O63" s="73">
        <f t="shared" si="24"/>
        <v>62</v>
      </c>
      <c r="P63" s="63">
        <f t="shared" si="25"/>
        <v>29.057534246575344</v>
      </c>
      <c r="Q63" s="64">
        <f t="shared" si="26"/>
        <v>166498.83165056354</v>
      </c>
      <c r="S63" s="66"/>
      <c r="V63" s="575">
        <f>SUMIF(Ключ!A:A,D63,Ключ!C:C)</f>
        <v>0.12000000000000001</v>
      </c>
    </row>
    <row r="64" spans="1:22" s="65" customFormat="1" x14ac:dyDescent="0.2">
      <c r="A64" s="74">
        <v>55</v>
      </c>
      <c r="B64" s="75" t="str">
        <f t="shared" si="14"/>
        <v>5-й год 7-й мес</v>
      </c>
      <c r="C64" s="119">
        <f t="shared" si="15"/>
        <v>4028</v>
      </c>
      <c r="D64" s="76">
        <f t="shared" si="16"/>
        <v>48335</v>
      </c>
      <c r="E64" s="77">
        <f t="shared" si="17"/>
        <v>5730</v>
      </c>
      <c r="F64" s="78">
        <f t="shared" si="18"/>
        <v>5729.9999986822231</v>
      </c>
      <c r="G64" s="78">
        <f t="shared" si="19"/>
        <v>1.317777308622736E-6</v>
      </c>
      <c r="H64" s="78">
        <f t="shared" si="20"/>
        <v>155038.83165329153</v>
      </c>
      <c r="I64" s="79">
        <f t="shared" si="21"/>
        <v>8138.3865801295187</v>
      </c>
      <c r="J64" s="78">
        <f t="shared" si="22"/>
        <v>7185.5614459295439</v>
      </c>
      <c r="K64" s="78">
        <f t="shared" si="11"/>
        <v>952.82513419997485</v>
      </c>
      <c r="L64" s="80">
        <f t="shared" si="23"/>
        <v>88096.951974067924</v>
      </c>
      <c r="M64" s="108">
        <f>IF(D64=Capex!L$5,Capex!K$5*(1-Capex!F$5),0)</f>
        <v>0</v>
      </c>
      <c r="N64" s="109">
        <v>0</v>
      </c>
      <c r="O64" s="73">
        <f t="shared" si="24"/>
        <v>63</v>
      </c>
      <c r="P64" s="63">
        <f t="shared" si="25"/>
        <v>28.057534246575344</v>
      </c>
      <c r="Q64" s="64">
        <f t="shared" si="26"/>
        <v>160768.83165197377</v>
      </c>
      <c r="S64" s="66"/>
      <c r="V64" s="575">
        <f>SUMIF(Ключ!A:A,D64,Ключ!C:C)</f>
        <v>0.12000000000000001</v>
      </c>
    </row>
    <row r="65" spans="1:22" s="65" customFormat="1" x14ac:dyDescent="0.2">
      <c r="A65" s="74">
        <v>56</v>
      </c>
      <c r="B65" s="75" t="str">
        <f t="shared" si="14"/>
        <v>5-й год 8-й мес</v>
      </c>
      <c r="C65" s="119">
        <f t="shared" si="15"/>
        <v>4031</v>
      </c>
      <c r="D65" s="76">
        <f t="shared" si="16"/>
        <v>48366</v>
      </c>
      <c r="E65" s="77">
        <f t="shared" si="17"/>
        <v>5730</v>
      </c>
      <c r="F65" s="78">
        <f t="shared" si="18"/>
        <v>5729.9999986868297</v>
      </c>
      <c r="G65" s="78">
        <f t="shared" si="19"/>
        <v>1.3131704320360756E-6</v>
      </c>
      <c r="H65" s="78">
        <f t="shared" si="20"/>
        <v>149308.8316546047</v>
      </c>
      <c r="I65" s="79">
        <f t="shared" si="21"/>
        <v>8066.5309656702229</v>
      </c>
      <c r="J65" s="78">
        <f t="shared" si="22"/>
        <v>7185.5614459295439</v>
      </c>
      <c r="K65" s="78">
        <f t="shared" si="11"/>
        <v>880.9695197406794</v>
      </c>
      <c r="L65" s="80">
        <f t="shared" si="23"/>
        <v>80911.390528138378</v>
      </c>
      <c r="M65" s="108">
        <f>IF(D65=Capex!L$5,Capex!K$5*(1-Capex!F$5),0)</f>
        <v>0</v>
      </c>
      <c r="N65" s="109">
        <v>0</v>
      </c>
      <c r="O65" s="73">
        <f t="shared" si="24"/>
        <v>64</v>
      </c>
      <c r="P65" s="63">
        <f t="shared" si="25"/>
        <v>27.057534246575344</v>
      </c>
      <c r="Q65" s="64">
        <f t="shared" si="26"/>
        <v>155038.83165329153</v>
      </c>
      <c r="S65" s="66"/>
      <c r="V65" s="575">
        <f>SUMIF(Ключ!A:A,D65,Ключ!C:C)</f>
        <v>0.12000000000000001</v>
      </c>
    </row>
    <row r="66" spans="1:22" s="65" customFormat="1" x14ac:dyDescent="0.2">
      <c r="A66" s="74">
        <v>57</v>
      </c>
      <c r="B66" s="75" t="str">
        <f t="shared" si="14"/>
        <v>5-й год 9-й мес</v>
      </c>
      <c r="C66" s="119">
        <f t="shared" si="15"/>
        <v>4033</v>
      </c>
      <c r="D66" s="76">
        <f t="shared" si="16"/>
        <v>48396</v>
      </c>
      <c r="E66" s="77">
        <f t="shared" si="17"/>
        <v>5730</v>
      </c>
      <c r="F66" s="78">
        <f t="shared" si="18"/>
        <v>5729.9999987761576</v>
      </c>
      <c r="G66" s="78">
        <f t="shared" si="19"/>
        <v>1.2238428824147926E-6</v>
      </c>
      <c r="H66" s="78">
        <f t="shared" si="20"/>
        <v>143578.83165582854</v>
      </c>
      <c r="I66" s="79">
        <f t="shared" si="21"/>
        <v>7994.6753512109281</v>
      </c>
      <c r="J66" s="78">
        <f t="shared" si="22"/>
        <v>7185.5614459295439</v>
      </c>
      <c r="K66" s="78">
        <f t="shared" si="11"/>
        <v>809.11390528138384</v>
      </c>
      <c r="L66" s="80">
        <f t="shared" si="23"/>
        <v>73725.829082208831</v>
      </c>
      <c r="M66" s="108">
        <f>IF(D66=Capex!L$5,Capex!K$5*(1-Capex!F$5),0)</f>
        <v>0</v>
      </c>
      <c r="N66" s="109">
        <v>0</v>
      </c>
      <c r="O66" s="73">
        <f t="shared" si="24"/>
        <v>65</v>
      </c>
      <c r="P66" s="63">
        <f t="shared" si="25"/>
        <v>26.057534246575344</v>
      </c>
      <c r="Q66" s="64">
        <f t="shared" si="26"/>
        <v>149308.8316546047</v>
      </c>
      <c r="S66" s="66"/>
      <c r="V66" s="575">
        <f>SUMIF(Ключ!A:A,D66,Ключ!C:C)</f>
        <v>0.12000000000000001</v>
      </c>
    </row>
    <row r="67" spans="1:22" s="65" customFormat="1" x14ac:dyDescent="0.2">
      <c r="A67" s="74">
        <v>58</v>
      </c>
      <c r="B67" s="75" t="str">
        <f t="shared" si="14"/>
        <v>5-й год 10-й мес</v>
      </c>
      <c r="C67" s="119">
        <f t="shared" si="15"/>
        <v>4036</v>
      </c>
      <c r="D67" s="76">
        <f t="shared" si="16"/>
        <v>48427</v>
      </c>
      <c r="E67" s="77">
        <f t="shared" si="17"/>
        <v>5730</v>
      </c>
      <c r="F67" s="78">
        <f t="shared" si="18"/>
        <v>5729.9999987838955</v>
      </c>
      <c r="G67" s="78">
        <f t="shared" si="19"/>
        <v>1.2161048582870725E-6</v>
      </c>
      <c r="H67" s="78">
        <f t="shared" si="20"/>
        <v>137848.83165704465</v>
      </c>
      <c r="I67" s="79">
        <f t="shared" si="21"/>
        <v>7922.8197367516323</v>
      </c>
      <c r="J67" s="78">
        <f t="shared" si="22"/>
        <v>7185.5614459295439</v>
      </c>
      <c r="K67" s="78">
        <f t="shared" si="11"/>
        <v>737.25829082208838</v>
      </c>
      <c r="L67" s="80">
        <f t="shared" si="23"/>
        <v>66540.267636279284</v>
      </c>
      <c r="M67" s="108">
        <f>IF(D67=Capex!L$5,Capex!K$5*(1-Capex!F$5),0)</f>
        <v>0</v>
      </c>
      <c r="N67" s="109">
        <v>0</v>
      </c>
      <c r="O67" s="73">
        <f t="shared" si="24"/>
        <v>66</v>
      </c>
      <c r="P67" s="63">
        <f t="shared" si="25"/>
        <v>25.057534246575344</v>
      </c>
      <c r="Q67" s="64">
        <f t="shared" si="26"/>
        <v>143578.83165582854</v>
      </c>
      <c r="S67" s="66"/>
      <c r="V67" s="575">
        <f>SUMIF(Ключ!A:A,D67,Ключ!C:C)</f>
        <v>0.12000000000000001</v>
      </c>
    </row>
    <row r="68" spans="1:22" s="65" customFormat="1" x14ac:dyDescent="0.2">
      <c r="A68" s="74">
        <v>59</v>
      </c>
      <c r="B68" s="75" t="str">
        <f t="shared" si="14"/>
        <v>5-й год 11-й мес</v>
      </c>
      <c r="C68" s="119">
        <f t="shared" si="15"/>
        <v>4038</v>
      </c>
      <c r="D68" s="76">
        <f t="shared" si="16"/>
        <v>48458</v>
      </c>
      <c r="E68" s="77">
        <f t="shared" si="17"/>
        <v>5730</v>
      </c>
      <c r="F68" s="78">
        <f t="shared" si="18"/>
        <v>5729.999998832428</v>
      </c>
      <c r="G68" s="78">
        <f t="shared" si="19"/>
        <v>1.1675720714121267E-6</v>
      </c>
      <c r="H68" s="78">
        <f t="shared" si="20"/>
        <v>132118.83165821221</v>
      </c>
      <c r="I68" s="79">
        <f t="shared" si="21"/>
        <v>7850.9641222923365</v>
      </c>
      <c r="J68" s="78">
        <f t="shared" si="22"/>
        <v>7185.5614459295439</v>
      </c>
      <c r="K68" s="78">
        <f t="shared" si="11"/>
        <v>665.40267636279293</v>
      </c>
      <c r="L68" s="80">
        <f t="shared" si="23"/>
        <v>59354.706190349738</v>
      </c>
      <c r="M68" s="108">
        <f>IF(D68=Capex!L$5,Capex!K$5*(1-Capex!F$5),0)</f>
        <v>0</v>
      </c>
      <c r="N68" s="109">
        <v>0</v>
      </c>
      <c r="O68" s="73">
        <f t="shared" si="24"/>
        <v>67</v>
      </c>
      <c r="P68" s="63">
        <f t="shared" si="25"/>
        <v>24.057534246575344</v>
      </c>
      <c r="Q68" s="64">
        <f t="shared" si="26"/>
        <v>137848.83165704465</v>
      </c>
      <c r="S68" s="66"/>
      <c r="V68" s="575">
        <f>SUMIF(Ключ!A:A,D68,Ключ!C:C)</f>
        <v>0.12000000000000001</v>
      </c>
    </row>
    <row r="69" spans="1:22" s="65" customFormat="1" x14ac:dyDescent="0.2">
      <c r="A69" s="74">
        <v>60</v>
      </c>
      <c r="B69" s="75" t="str">
        <f t="shared" si="14"/>
        <v>5-й год 12-й мес</v>
      </c>
      <c r="C69" s="119">
        <f t="shared" si="15"/>
        <v>4041</v>
      </c>
      <c r="D69" s="76">
        <f t="shared" si="16"/>
        <v>48488</v>
      </c>
      <c r="E69" s="77">
        <f t="shared" si="17"/>
        <v>5730</v>
      </c>
      <c r="F69" s="78">
        <f t="shared" si="18"/>
        <v>5729.9999989170592</v>
      </c>
      <c r="G69" s="78">
        <f t="shared" si="19"/>
        <v>1.0829412431001001E-6</v>
      </c>
      <c r="H69" s="78">
        <f t="shared" si="20"/>
        <v>126388.83165929515</v>
      </c>
      <c r="I69" s="79">
        <f t="shared" si="21"/>
        <v>7779.1085078330416</v>
      </c>
      <c r="J69" s="78">
        <f t="shared" si="22"/>
        <v>7185.5614459295439</v>
      </c>
      <c r="K69" s="78">
        <f t="shared" si="11"/>
        <v>593.54706190349737</v>
      </c>
      <c r="L69" s="80">
        <f t="shared" si="23"/>
        <v>52169.144744420191</v>
      </c>
      <c r="M69" s="108">
        <f>IF(D69=Capex!L$5,Capex!K$5*(1-Capex!F$5),0)</f>
        <v>0</v>
      </c>
      <c r="N69" s="109">
        <v>0</v>
      </c>
      <c r="O69" s="73">
        <f t="shared" si="24"/>
        <v>68</v>
      </c>
      <c r="P69" s="63">
        <f t="shared" si="25"/>
        <v>23.057534246575344</v>
      </c>
      <c r="Q69" s="64">
        <f t="shared" si="26"/>
        <v>132118.83165821221</v>
      </c>
      <c r="S69" s="66"/>
      <c r="V69" s="575">
        <f>SUMIF(Ключ!A:A,D69,Ключ!C:C)</f>
        <v>0.12000000000000001</v>
      </c>
    </row>
    <row r="70" spans="1:22" s="65" customFormat="1" x14ac:dyDescent="0.2">
      <c r="A70" s="74">
        <v>61</v>
      </c>
      <c r="B70" s="75" t="str">
        <f t="shared" si="14"/>
        <v>6-й год 1-й мес</v>
      </c>
      <c r="C70" s="119">
        <f t="shared" si="15"/>
        <v>4043</v>
      </c>
      <c r="D70" s="76">
        <f t="shared" si="16"/>
        <v>48519</v>
      </c>
      <c r="E70" s="77">
        <f t="shared" si="17"/>
        <v>5730</v>
      </c>
      <c r="F70" s="78">
        <f t="shared" si="18"/>
        <v>5729.9999989294938</v>
      </c>
      <c r="G70" s="78">
        <f t="shared" si="19"/>
        <v>1.0705064976606966E-6</v>
      </c>
      <c r="H70" s="78">
        <f t="shared" si="20"/>
        <v>120658.83166036566</v>
      </c>
      <c r="I70" s="79">
        <f t="shared" si="21"/>
        <v>7707.2528933737458</v>
      </c>
      <c r="J70" s="78">
        <f t="shared" si="22"/>
        <v>7185.5614459295439</v>
      </c>
      <c r="K70" s="78">
        <f t="shared" si="11"/>
        <v>521.69144744420203</v>
      </c>
      <c r="L70" s="80">
        <f t="shared" si="23"/>
        <v>44983.583298490645</v>
      </c>
      <c r="M70" s="108">
        <f>IF(D70=Capex!L$5,Capex!K$5*(1-Capex!F$5),0)</f>
        <v>0</v>
      </c>
      <c r="N70" s="109">
        <v>0</v>
      </c>
      <c r="O70" s="73">
        <f t="shared" si="24"/>
        <v>69</v>
      </c>
      <c r="P70" s="63">
        <f t="shared" si="25"/>
        <v>22.057534246575344</v>
      </c>
      <c r="Q70" s="64">
        <f t="shared" si="26"/>
        <v>126388.83165929515</v>
      </c>
      <c r="S70" s="66"/>
      <c r="V70" s="575">
        <f>SUMIF(Ключ!A:A,D70,Ключ!C:C)</f>
        <v>0.12000000000000001</v>
      </c>
    </row>
    <row r="71" spans="1:22" s="65" customFormat="1" x14ac:dyDescent="0.2">
      <c r="A71" s="74">
        <v>62</v>
      </c>
      <c r="B71" s="75" t="str">
        <f t="shared" si="14"/>
        <v>6-й год 2-й мес</v>
      </c>
      <c r="C71" s="119">
        <f t="shared" si="15"/>
        <v>4046</v>
      </c>
      <c r="D71" s="76">
        <f t="shared" si="16"/>
        <v>48549</v>
      </c>
      <c r="E71" s="77">
        <f t="shared" si="17"/>
        <v>5730</v>
      </c>
      <c r="F71" s="78">
        <f t="shared" si="18"/>
        <v>5729.9999990109936</v>
      </c>
      <c r="G71" s="78">
        <f t="shared" si="19"/>
        <v>9.8900681688824314E-7</v>
      </c>
      <c r="H71" s="78">
        <f t="shared" si="20"/>
        <v>114928.83166135466</v>
      </c>
      <c r="I71" s="79">
        <f t="shared" si="21"/>
        <v>7635.39727891445</v>
      </c>
      <c r="J71" s="78">
        <f t="shared" si="22"/>
        <v>7185.5614459295439</v>
      </c>
      <c r="K71" s="78">
        <f t="shared" si="11"/>
        <v>449.83583298490652</v>
      </c>
      <c r="L71" s="80">
        <f t="shared" si="23"/>
        <v>37798.021852561098</v>
      </c>
      <c r="M71" s="108">
        <f>IF(D71=Capex!L$5,Capex!K$5*(1-Capex!F$5),0)</f>
        <v>0</v>
      </c>
      <c r="N71" s="109">
        <v>0</v>
      </c>
      <c r="O71" s="73">
        <f t="shared" si="24"/>
        <v>70</v>
      </c>
      <c r="P71" s="63">
        <f t="shared" si="25"/>
        <v>21.057534246575344</v>
      </c>
      <c r="Q71" s="64">
        <f t="shared" si="26"/>
        <v>120658.83166036566</v>
      </c>
      <c r="S71" s="66"/>
      <c r="V71" s="575">
        <f>SUMIF(Ключ!A:A,D71,Ключ!C:C)</f>
        <v>0.12000000000000001</v>
      </c>
    </row>
    <row r="72" spans="1:22" s="65" customFormat="1" x14ac:dyDescent="0.2">
      <c r="A72" s="74">
        <v>63</v>
      </c>
      <c r="B72" s="75" t="str">
        <f t="shared" si="14"/>
        <v>6-й год 3-й мес</v>
      </c>
      <c r="C72" s="119">
        <f t="shared" si="15"/>
        <v>4048</v>
      </c>
      <c r="D72" s="76">
        <f t="shared" si="16"/>
        <v>48580</v>
      </c>
      <c r="E72" s="77">
        <f t="shared" si="17"/>
        <v>5730</v>
      </c>
      <c r="F72" s="78">
        <f t="shared" si="18"/>
        <v>5729.9999990238921</v>
      </c>
      <c r="G72" s="78">
        <f t="shared" si="19"/>
        <v>9.7610788534301211E-7</v>
      </c>
      <c r="H72" s="78">
        <f t="shared" si="20"/>
        <v>109198.83166233078</v>
      </c>
      <c r="I72" s="79">
        <f t="shared" si="21"/>
        <v>7563.5416644551551</v>
      </c>
      <c r="J72" s="78">
        <f t="shared" si="22"/>
        <v>7185.5614459295439</v>
      </c>
      <c r="K72" s="78">
        <f t="shared" si="11"/>
        <v>377.98021852561101</v>
      </c>
      <c r="L72" s="80">
        <f t="shared" si="23"/>
        <v>30612.460406631555</v>
      </c>
      <c r="M72" s="108">
        <f>IF(D72=Capex!L$5,Capex!K$5*(1-Capex!F$5),0)</f>
        <v>0</v>
      </c>
      <c r="N72" s="109">
        <v>0</v>
      </c>
      <c r="O72" s="73">
        <f t="shared" si="24"/>
        <v>71</v>
      </c>
      <c r="P72" s="63">
        <f t="shared" si="25"/>
        <v>20.057534246575344</v>
      </c>
      <c r="Q72" s="64">
        <f t="shared" si="26"/>
        <v>114928.83166135466</v>
      </c>
      <c r="S72" s="66"/>
      <c r="V72" s="575">
        <f>SUMIF(Ключ!A:A,D72,Ключ!C:C)</f>
        <v>0.12000000000000001</v>
      </c>
    </row>
    <row r="73" spans="1:22" s="65" customFormat="1" x14ac:dyDescent="0.2">
      <c r="A73" s="74">
        <v>64</v>
      </c>
      <c r="B73" s="75" t="str">
        <f t="shared" si="14"/>
        <v>6-й год 4-й мес</v>
      </c>
      <c r="C73" s="119">
        <f t="shared" si="15"/>
        <v>4051</v>
      </c>
      <c r="D73" s="76">
        <f t="shared" si="16"/>
        <v>48611</v>
      </c>
      <c r="E73" s="77">
        <f t="shared" si="17"/>
        <v>5730</v>
      </c>
      <c r="F73" s="78">
        <f t="shared" si="18"/>
        <v>5729.9999990725582</v>
      </c>
      <c r="G73" s="78">
        <f t="shared" si="19"/>
        <v>9.2744213192664499E-7</v>
      </c>
      <c r="H73" s="78">
        <f t="shared" si="20"/>
        <v>103468.83166325821</v>
      </c>
      <c r="I73" s="79">
        <f t="shared" si="21"/>
        <v>7491.6860499958593</v>
      </c>
      <c r="J73" s="78">
        <f t="shared" si="22"/>
        <v>7185.5614459295439</v>
      </c>
      <c r="K73" s="78">
        <f t="shared" si="11"/>
        <v>306.12460406631561</v>
      </c>
      <c r="L73" s="80">
        <f t="shared" si="23"/>
        <v>23426.898960702012</v>
      </c>
      <c r="M73" s="108">
        <f>IF(D73=Capex!L$5,Capex!K$5*(1-Capex!F$5),0)</f>
        <v>0</v>
      </c>
      <c r="N73" s="109">
        <v>0</v>
      </c>
      <c r="O73" s="73">
        <f t="shared" si="24"/>
        <v>72</v>
      </c>
      <c r="P73" s="63">
        <f t="shared" si="25"/>
        <v>19.057534246575344</v>
      </c>
      <c r="Q73" s="64">
        <f t="shared" si="26"/>
        <v>109198.83166233078</v>
      </c>
      <c r="S73" s="66"/>
      <c r="V73" s="575">
        <f>SUMIF(Ключ!A:A,D73,Ключ!C:C)</f>
        <v>0.12000000000000001</v>
      </c>
    </row>
    <row r="74" spans="1:22" s="65" customFormat="1" x14ac:dyDescent="0.2">
      <c r="A74" s="74">
        <v>65</v>
      </c>
      <c r="B74" s="75" t="str">
        <f t="shared" ref="B74:B137" si="27">CONCATENATE(INT((A74-1)/12)+1,"-й год ",A74-1-INT((A74-1)/12)*12+1,"-й мес")</f>
        <v>6-й год 5-й мес</v>
      </c>
      <c r="C74" s="119">
        <f t="shared" si="15"/>
        <v>4053</v>
      </c>
      <c r="D74" s="76">
        <f t="shared" ref="D74:D137" si="28">DATE(YEAR(D73),MONTH(D73)+1,DAY(D73))</f>
        <v>48639</v>
      </c>
      <c r="E74" s="77">
        <f t="shared" ref="E74:E137" si="29">IF(Q74*$N$4/100/12/(1-(1+$N$4/100/12)^(-P74))&lt;H73,ROUNDUP(Q74*$N$4/100/12/(1-(1+$N$4/100/12)^(-P74)),0),H73+G74)</f>
        <v>5730</v>
      </c>
      <c r="F74" s="78">
        <f t="shared" ref="F74:F137" si="30">E74-G74</f>
        <v>5729.9999992062667</v>
      </c>
      <c r="G74" s="78">
        <f t="shared" si="19"/>
        <v>7.9373350317019994E-7</v>
      </c>
      <c r="H74" s="78">
        <f t="shared" ref="H74:H137" si="31">H73-F74-M74-N74</f>
        <v>97738.831664051948</v>
      </c>
      <c r="I74" s="79">
        <f t="shared" si="21"/>
        <v>7419.8304355365644</v>
      </c>
      <c r="J74" s="78">
        <f t="shared" si="22"/>
        <v>7185.5614459295439</v>
      </c>
      <c r="K74" s="78">
        <f t="shared" si="11"/>
        <v>234.26898960702013</v>
      </c>
      <c r="L74" s="80">
        <f t="shared" si="23"/>
        <v>16241.337514772469</v>
      </c>
      <c r="M74" s="108">
        <f>IF(D74=Capex!L$5,Capex!K$5*(1-Capex!F$5),0)</f>
        <v>0</v>
      </c>
      <c r="N74" s="109">
        <v>0</v>
      </c>
      <c r="O74" s="73">
        <f t="shared" ref="O74:O137" si="32">IF(ISBLANK(M73),VALUE(O73),ROW(M73))</f>
        <v>73</v>
      </c>
      <c r="P74" s="63">
        <f t="shared" si="25"/>
        <v>18.057534246575344</v>
      </c>
      <c r="Q74" s="64">
        <f t="shared" ref="Q74:Q137" si="33">INDEX(H:H,O74,1)</f>
        <v>103468.83166325821</v>
      </c>
      <c r="S74" s="66"/>
      <c r="V74" s="575">
        <f>SUMIF(Ключ!A:A,D74,Ключ!C:C)</f>
        <v>0.12000000000000001</v>
      </c>
    </row>
    <row r="75" spans="1:22" s="65" customFormat="1" x14ac:dyDescent="0.2">
      <c r="A75" s="74">
        <v>66</v>
      </c>
      <c r="B75" s="75" t="str">
        <f t="shared" si="27"/>
        <v>6-й год 6-й мес</v>
      </c>
      <c r="C75" s="119">
        <f t="shared" ref="C75:C138" si="34">ROUND(D75/12,0)</f>
        <v>4056</v>
      </c>
      <c r="D75" s="76">
        <f t="shared" si="28"/>
        <v>48670</v>
      </c>
      <c r="E75" s="77">
        <f t="shared" si="29"/>
        <v>5730</v>
      </c>
      <c r="F75" s="78">
        <f t="shared" si="30"/>
        <v>5729.9999991698896</v>
      </c>
      <c r="G75" s="78">
        <f t="shared" ref="G75:G138" si="35">H74*$N$4*(D75-D74)/(DATE(YEAR(D75)+1,1,1)-DATE(YEAR(D75),1,1))/100</f>
        <v>8.3011062509194797E-7</v>
      </c>
      <c r="H75" s="78">
        <f t="shared" si="31"/>
        <v>92008.831664882062</v>
      </c>
      <c r="I75" s="79">
        <f t="shared" ref="I75:I138" si="36">J75+K75</f>
        <v>7347.9748210772686</v>
      </c>
      <c r="J75" s="78">
        <f t="shared" ref="J75:J138" si="37">IF($N$3/$N$5&lt;L74,$N$3/$N$5,L74)</f>
        <v>7185.5614459295439</v>
      </c>
      <c r="K75" s="78">
        <f t="shared" ref="K75:K92" si="38">IF(L74=0,0,L74*($V75)/12)</f>
        <v>162.41337514772471</v>
      </c>
      <c r="L75" s="80">
        <f t="shared" ref="L75:L138" si="39">L74-J75-M75-N75</f>
        <v>9055.7760688429262</v>
      </c>
      <c r="M75" s="108">
        <f>IF(D75=Capex!L$5,Capex!K$5*(1-Capex!F$5),0)</f>
        <v>0</v>
      </c>
      <c r="N75" s="109">
        <v>0</v>
      </c>
      <c r="O75" s="73">
        <f t="shared" si="32"/>
        <v>74</v>
      </c>
      <c r="P75" s="63">
        <f t="shared" ref="P75:P138" si="40">P74+O74-O75</f>
        <v>17.057534246575344</v>
      </c>
      <c r="Q75" s="64">
        <f t="shared" si="33"/>
        <v>97738.831664051948</v>
      </c>
      <c r="S75" s="66"/>
      <c r="V75" s="575">
        <f>SUMIF(Ключ!A:A,D75,Ключ!C:C)</f>
        <v>0.12000000000000001</v>
      </c>
    </row>
    <row r="76" spans="1:22" s="65" customFormat="1" x14ac:dyDescent="0.2">
      <c r="A76" s="74">
        <v>67</v>
      </c>
      <c r="B76" s="75" t="str">
        <f t="shared" si="27"/>
        <v>6-й год 7-й мес</v>
      </c>
      <c r="C76" s="119">
        <f t="shared" si="34"/>
        <v>4058</v>
      </c>
      <c r="D76" s="76">
        <f t="shared" si="28"/>
        <v>48700</v>
      </c>
      <c r="E76" s="77">
        <f t="shared" si="29"/>
        <v>5730</v>
      </c>
      <c r="F76" s="78">
        <f t="shared" si="30"/>
        <v>5729.9999992437633</v>
      </c>
      <c r="G76" s="78">
        <f t="shared" si="35"/>
        <v>7.5623697258807171E-7</v>
      </c>
      <c r="H76" s="78">
        <f t="shared" si="31"/>
        <v>86278.831665638296</v>
      </c>
      <c r="I76" s="79">
        <f t="shared" si="36"/>
        <v>7276.1192066179728</v>
      </c>
      <c r="J76" s="78">
        <f t="shared" si="37"/>
        <v>7185.5614459295439</v>
      </c>
      <c r="K76" s="78">
        <f t="shared" si="38"/>
        <v>90.557760688429269</v>
      </c>
      <c r="L76" s="80">
        <f t="shared" si="39"/>
        <v>1870.2146229133823</v>
      </c>
      <c r="M76" s="108">
        <f>IF(D76=Capex!L$5,Capex!K$5*(1-Capex!F$5),0)</f>
        <v>0</v>
      </c>
      <c r="N76" s="109">
        <v>0</v>
      </c>
      <c r="O76" s="73">
        <f t="shared" si="32"/>
        <v>75</v>
      </c>
      <c r="P76" s="63">
        <f t="shared" si="40"/>
        <v>16.057534246575344</v>
      </c>
      <c r="Q76" s="64">
        <f t="shared" si="33"/>
        <v>92008.831664882062</v>
      </c>
      <c r="S76" s="66"/>
      <c r="V76" s="575">
        <f>SUMIF(Ключ!A:A,D76,Ключ!C:C)</f>
        <v>0.12000000000000001</v>
      </c>
    </row>
    <row r="77" spans="1:22" s="65" customFormat="1" x14ac:dyDescent="0.2">
      <c r="A77" s="74">
        <v>68</v>
      </c>
      <c r="B77" s="75" t="str">
        <f t="shared" si="27"/>
        <v>6-й год 8-й мес</v>
      </c>
      <c r="C77" s="119">
        <f t="shared" si="34"/>
        <v>4061</v>
      </c>
      <c r="D77" s="76">
        <f t="shared" si="28"/>
        <v>48731</v>
      </c>
      <c r="E77" s="77">
        <f t="shared" si="29"/>
        <v>5730</v>
      </c>
      <c r="F77" s="78">
        <f t="shared" si="30"/>
        <v>5729.999999267221</v>
      </c>
      <c r="G77" s="78">
        <f t="shared" si="35"/>
        <v>7.3277911825610608E-7</v>
      </c>
      <c r="H77" s="78">
        <f t="shared" si="31"/>
        <v>80548.831666371072</v>
      </c>
      <c r="I77" s="79">
        <f t="shared" si="36"/>
        <v>1888.9167691425162</v>
      </c>
      <c r="J77" s="78">
        <f t="shared" si="37"/>
        <v>1870.2146229133823</v>
      </c>
      <c r="K77" s="78">
        <f t="shared" si="38"/>
        <v>18.702146229133824</v>
      </c>
      <c r="L77" s="80">
        <f t="shared" si="39"/>
        <v>0</v>
      </c>
      <c r="M77" s="108">
        <f>IF(D77=Capex!L$5,Capex!K$5*(1-Capex!F$5),0)</f>
        <v>0</v>
      </c>
      <c r="N77" s="109">
        <v>0</v>
      </c>
      <c r="O77" s="73">
        <f t="shared" si="32"/>
        <v>76</v>
      </c>
      <c r="P77" s="63">
        <f t="shared" si="40"/>
        <v>15.057534246575344</v>
      </c>
      <c r="Q77" s="64">
        <f t="shared" si="33"/>
        <v>86278.831665638296</v>
      </c>
      <c r="S77" s="66"/>
      <c r="V77" s="575">
        <f>SUMIF(Ключ!A:A,D77,Ключ!C:C)</f>
        <v>0.12000000000000001</v>
      </c>
    </row>
    <row r="78" spans="1:22" s="65" customFormat="1" x14ac:dyDescent="0.2">
      <c r="A78" s="74">
        <v>69</v>
      </c>
      <c r="B78" s="75" t="str">
        <f t="shared" si="27"/>
        <v>6-й год 9-й мес</v>
      </c>
      <c r="C78" s="119">
        <f t="shared" si="34"/>
        <v>4063</v>
      </c>
      <c r="D78" s="76">
        <f t="shared" si="28"/>
        <v>48761</v>
      </c>
      <c r="E78" s="77">
        <f t="shared" si="29"/>
        <v>5730</v>
      </c>
      <c r="F78" s="78">
        <f t="shared" si="30"/>
        <v>5729.9999993379552</v>
      </c>
      <c r="G78" s="78">
        <f t="shared" si="35"/>
        <v>6.6204519177839236E-7</v>
      </c>
      <c r="H78" s="78">
        <f t="shared" si="31"/>
        <v>74818.831667033111</v>
      </c>
      <c r="I78" s="79">
        <f t="shared" si="36"/>
        <v>0</v>
      </c>
      <c r="J78" s="78">
        <f t="shared" si="37"/>
        <v>0</v>
      </c>
      <c r="K78" s="78">
        <f t="shared" si="38"/>
        <v>0</v>
      </c>
      <c r="L78" s="80">
        <f t="shared" si="39"/>
        <v>0</v>
      </c>
      <c r="M78" s="108">
        <f>IF(D78=Capex!L$5,Capex!K$5*(1-Capex!F$5),0)</f>
        <v>0</v>
      </c>
      <c r="N78" s="109">
        <v>0</v>
      </c>
      <c r="O78" s="73">
        <f t="shared" si="32"/>
        <v>77</v>
      </c>
      <c r="P78" s="63">
        <f t="shared" si="40"/>
        <v>14.057534246575344</v>
      </c>
      <c r="Q78" s="64">
        <f t="shared" si="33"/>
        <v>80548.831666371072</v>
      </c>
      <c r="S78" s="66"/>
      <c r="V78" s="575">
        <f>SUMIF(Ключ!A:A,D78,Ключ!C:C)</f>
        <v>0.12000000000000001</v>
      </c>
    </row>
    <row r="79" spans="1:22" s="65" customFormat="1" x14ac:dyDescent="0.2">
      <c r="A79" s="74">
        <v>70</v>
      </c>
      <c r="B79" s="75" t="str">
        <f t="shared" si="27"/>
        <v>6-й год 10-й мес</v>
      </c>
      <c r="C79" s="119">
        <f t="shared" si="34"/>
        <v>4066</v>
      </c>
      <c r="D79" s="76">
        <f t="shared" si="28"/>
        <v>48792</v>
      </c>
      <c r="E79" s="77">
        <f t="shared" si="29"/>
        <v>5730</v>
      </c>
      <c r="F79" s="78">
        <f t="shared" si="30"/>
        <v>5729.9999993645524</v>
      </c>
      <c r="G79" s="78">
        <f t="shared" si="35"/>
        <v>6.3544761141863725E-7</v>
      </c>
      <c r="H79" s="78">
        <f t="shared" si="31"/>
        <v>69088.831667668564</v>
      </c>
      <c r="I79" s="79">
        <f t="shared" si="36"/>
        <v>0</v>
      </c>
      <c r="J79" s="78">
        <f t="shared" si="37"/>
        <v>0</v>
      </c>
      <c r="K79" s="78">
        <f t="shared" si="38"/>
        <v>0</v>
      </c>
      <c r="L79" s="80">
        <f t="shared" si="39"/>
        <v>0</v>
      </c>
      <c r="M79" s="108">
        <f>IF(D79=Capex!L$5,Capex!K$5*(1-Capex!F$5),0)</f>
        <v>0</v>
      </c>
      <c r="N79" s="109">
        <v>0</v>
      </c>
      <c r="O79" s="73">
        <f t="shared" si="32"/>
        <v>78</v>
      </c>
      <c r="P79" s="63">
        <f t="shared" si="40"/>
        <v>13.057534246575344</v>
      </c>
      <c r="Q79" s="64">
        <f t="shared" si="33"/>
        <v>74818.831667033111</v>
      </c>
      <c r="S79" s="66"/>
      <c r="V79" s="575">
        <f>SUMIF(Ключ!A:A,D79,Ключ!C:C)</f>
        <v>0.12000000000000001</v>
      </c>
    </row>
    <row r="80" spans="1:22" s="65" customFormat="1" x14ac:dyDescent="0.2">
      <c r="A80" s="74">
        <v>71</v>
      </c>
      <c r="B80" s="75" t="str">
        <f t="shared" si="27"/>
        <v>6-й год 11-й мес</v>
      </c>
      <c r="C80" s="119">
        <f t="shared" si="34"/>
        <v>4069</v>
      </c>
      <c r="D80" s="76">
        <f t="shared" si="28"/>
        <v>48823</v>
      </c>
      <c r="E80" s="77">
        <f t="shared" si="29"/>
        <v>5730</v>
      </c>
      <c r="F80" s="78">
        <f t="shared" si="30"/>
        <v>5729.9999994132186</v>
      </c>
      <c r="G80" s="78">
        <f t="shared" si="35"/>
        <v>5.8678185799937688E-7</v>
      </c>
      <c r="H80" s="78">
        <f t="shared" si="31"/>
        <v>63358.831668255349</v>
      </c>
      <c r="I80" s="79">
        <f t="shared" si="36"/>
        <v>0</v>
      </c>
      <c r="J80" s="78">
        <f t="shared" si="37"/>
        <v>0</v>
      </c>
      <c r="K80" s="78">
        <f t="shared" si="38"/>
        <v>0</v>
      </c>
      <c r="L80" s="80">
        <f t="shared" si="39"/>
        <v>0</v>
      </c>
      <c r="M80" s="108">
        <f>IF(D80=Capex!L$5,Capex!K$5*(1-Capex!F$5),0)</f>
        <v>0</v>
      </c>
      <c r="N80" s="109">
        <v>0</v>
      </c>
      <c r="O80" s="73">
        <f t="shared" si="32"/>
        <v>79</v>
      </c>
      <c r="P80" s="63">
        <f t="shared" si="40"/>
        <v>12.057534246575344</v>
      </c>
      <c r="Q80" s="64">
        <f t="shared" si="33"/>
        <v>69088.831667668564</v>
      </c>
      <c r="S80" s="66"/>
      <c r="V80" s="575">
        <f>SUMIF(Ключ!A:A,D80,Ключ!C:C)</f>
        <v>0.12000000000000001</v>
      </c>
    </row>
    <row r="81" spans="1:22" s="65" customFormat="1" x14ac:dyDescent="0.2">
      <c r="A81" s="74">
        <v>72</v>
      </c>
      <c r="B81" s="75" t="str">
        <f t="shared" si="27"/>
        <v>6-й год 12-й мес</v>
      </c>
      <c r="C81" s="119">
        <f t="shared" si="34"/>
        <v>4071</v>
      </c>
      <c r="D81" s="76">
        <f t="shared" si="28"/>
        <v>48853</v>
      </c>
      <c r="E81" s="77">
        <f t="shared" si="29"/>
        <v>5730</v>
      </c>
      <c r="F81" s="78">
        <f t="shared" si="30"/>
        <v>5729.9999994792424</v>
      </c>
      <c r="G81" s="78">
        <f t="shared" si="35"/>
        <v>5.2075752056100285E-7</v>
      </c>
      <c r="H81" s="78">
        <f t="shared" si="31"/>
        <v>57628.831668776103</v>
      </c>
      <c r="I81" s="79">
        <f t="shared" si="36"/>
        <v>0</v>
      </c>
      <c r="J81" s="78">
        <f t="shared" si="37"/>
        <v>0</v>
      </c>
      <c r="K81" s="78">
        <f t="shared" si="38"/>
        <v>0</v>
      </c>
      <c r="L81" s="80">
        <f t="shared" si="39"/>
        <v>0</v>
      </c>
      <c r="M81" s="108">
        <f>IF(D81=Capex!L$5,Capex!K$5*(1-Capex!F$5),0)</f>
        <v>0</v>
      </c>
      <c r="N81" s="109">
        <v>0</v>
      </c>
      <c r="O81" s="73">
        <f t="shared" si="32"/>
        <v>80</v>
      </c>
      <c r="P81" s="63">
        <f t="shared" si="40"/>
        <v>11.057534246575344</v>
      </c>
      <c r="Q81" s="64">
        <f t="shared" si="33"/>
        <v>63358.831668255349</v>
      </c>
      <c r="S81" s="66"/>
      <c r="V81" s="575">
        <f>SUMIF(Ключ!A:A,D81,Ключ!C:C)</f>
        <v>0.12000000000000001</v>
      </c>
    </row>
    <row r="82" spans="1:22" s="65" customFormat="1" x14ac:dyDescent="0.2">
      <c r="A82" s="74">
        <v>73</v>
      </c>
      <c r="B82" s="75" t="str">
        <f t="shared" si="27"/>
        <v>7-й год 1-й мес</v>
      </c>
      <c r="C82" s="119">
        <f t="shared" si="34"/>
        <v>4074</v>
      </c>
      <c r="D82" s="76">
        <f t="shared" si="28"/>
        <v>48884</v>
      </c>
      <c r="E82" s="77">
        <f t="shared" si="29"/>
        <v>5730</v>
      </c>
      <c r="F82" s="78">
        <f t="shared" si="30"/>
        <v>5729.99999951055</v>
      </c>
      <c r="G82" s="78">
        <f t="shared" si="35"/>
        <v>4.8945035115946828E-7</v>
      </c>
      <c r="H82" s="78">
        <f t="shared" si="31"/>
        <v>51898.83166926555</v>
      </c>
      <c r="I82" s="79">
        <f t="shared" si="36"/>
        <v>0</v>
      </c>
      <c r="J82" s="78">
        <f t="shared" si="37"/>
        <v>0</v>
      </c>
      <c r="K82" s="78">
        <f t="shared" si="38"/>
        <v>0</v>
      </c>
      <c r="L82" s="80">
        <f t="shared" si="39"/>
        <v>0</v>
      </c>
      <c r="M82" s="108">
        <f>IF(D82=Capex!L$5,Capex!K$5*(1-Capex!F$5),0)</f>
        <v>0</v>
      </c>
      <c r="N82" s="109">
        <v>0</v>
      </c>
      <c r="O82" s="73">
        <f t="shared" si="32"/>
        <v>81</v>
      </c>
      <c r="P82" s="63">
        <f t="shared" si="40"/>
        <v>10.057534246575344</v>
      </c>
      <c r="Q82" s="64">
        <f t="shared" si="33"/>
        <v>57628.831668776103</v>
      </c>
      <c r="S82" s="66"/>
      <c r="V82" s="575">
        <f>SUMIF(Ключ!A:A,D82,Ключ!C:C)</f>
        <v>0.12000000000000001</v>
      </c>
    </row>
    <row r="83" spans="1:22" s="65" customFormat="1" x14ac:dyDescent="0.2">
      <c r="A83" s="74">
        <v>74</v>
      </c>
      <c r="B83" s="75" t="str">
        <f t="shared" si="27"/>
        <v>7-й год 2-й мес</v>
      </c>
      <c r="C83" s="119">
        <f t="shared" si="34"/>
        <v>4076</v>
      </c>
      <c r="D83" s="76">
        <f t="shared" si="28"/>
        <v>48914</v>
      </c>
      <c r="E83" s="77">
        <f t="shared" si="29"/>
        <v>5730</v>
      </c>
      <c r="F83" s="78">
        <f t="shared" si="30"/>
        <v>5729.9999995734343</v>
      </c>
      <c r="G83" s="78">
        <f t="shared" si="35"/>
        <v>4.2656573974738803E-7</v>
      </c>
      <c r="H83" s="78">
        <f t="shared" si="31"/>
        <v>46168.831669692117</v>
      </c>
      <c r="I83" s="79">
        <f t="shared" si="36"/>
        <v>0</v>
      </c>
      <c r="J83" s="78">
        <f t="shared" si="37"/>
        <v>0</v>
      </c>
      <c r="K83" s="78">
        <f t="shared" si="38"/>
        <v>0</v>
      </c>
      <c r="L83" s="80">
        <f t="shared" si="39"/>
        <v>0</v>
      </c>
      <c r="M83" s="108">
        <f>IF(D83=Capex!L$5,Capex!K$5*(1-Capex!F$5),0)</f>
        <v>0</v>
      </c>
      <c r="N83" s="109">
        <v>0</v>
      </c>
      <c r="O83" s="73">
        <f t="shared" si="32"/>
        <v>82</v>
      </c>
      <c r="P83" s="63">
        <f t="shared" si="40"/>
        <v>9.0575342465753437</v>
      </c>
      <c r="Q83" s="64">
        <f t="shared" si="33"/>
        <v>51898.83166926555</v>
      </c>
      <c r="S83" s="66"/>
      <c r="V83" s="575">
        <f>SUMIF(Ключ!A:A,D83,Ключ!C:C)</f>
        <v>0.12000000000000001</v>
      </c>
    </row>
    <row r="84" spans="1:22" s="65" customFormat="1" x14ac:dyDescent="0.2">
      <c r="A84" s="74">
        <v>75</v>
      </c>
      <c r="B84" s="75" t="str">
        <f t="shared" si="27"/>
        <v>7-й год 3-й мес</v>
      </c>
      <c r="C84" s="119">
        <f t="shared" si="34"/>
        <v>4079</v>
      </c>
      <c r="D84" s="76">
        <f t="shared" si="28"/>
        <v>48945</v>
      </c>
      <c r="E84" s="77">
        <f t="shared" si="29"/>
        <v>5730</v>
      </c>
      <c r="F84" s="78">
        <f t="shared" si="30"/>
        <v>5729.9999996078814</v>
      </c>
      <c r="G84" s="78">
        <f t="shared" si="35"/>
        <v>3.9211884431793306E-7</v>
      </c>
      <c r="H84" s="78">
        <f t="shared" si="31"/>
        <v>40438.831670084233</v>
      </c>
      <c r="I84" s="79">
        <f t="shared" si="36"/>
        <v>0</v>
      </c>
      <c r="J84" s="78">
        <f t="shared" si="37"/>
        <v>0</v>
      </c>
      <c r="K84" s="78">
        <f t="shared" si="38"/>
        <v>0</v>
      </c>
      <c r="L84" s="80">
        <f t="shared" si="39"/>
        <v>0</v>
      </c>
      <c r="M84" s="108">
        <f>IF(D84=Capex!L$5,Capex!K$5*(1-Capex!F$5),0)</f>
        <v>0</v>
      </c>
      <c r="N84" s="109">
        <v>0</v>
      </c>
      <c r="O84" s="73">
        <f t="shared" si="32"/>
        <v>83</v>
      </c>
      <c r="P84" s="63">
        <f t="shared" si="40"/>
        <v>8.0575342465753437</v>
      </c>
      <c r="Q84" s="64">
        <f t="shared" si="33"/>
        <v>46168.831669692117</v>
      </c>
      <c r="S84" s="66"/>
      <c r="V84" s="575">
        <f>SUMIF(Ключ!A:A,D84,Ключ!C:C)</f>
        <v>0.12000000000000001</v>
      </c>
    </row>
    <row r="85" spans="1:22" s="65" customFormat="1" x14ac:dyDescent="0.2">
      <c r="A85" s="74">
        <v>76</v>
      </c>
      <c r="B85" s="75" t="str">
        <f t="shared" si="27"/>
        <v>7-й год 4-й мес</v>
      </c>
      <c r="C85" s="119">
        <f t="shared" si="34"/>
        <v>4081</v>
      </c>
      <c r="D85" s="76">
        <f t="shared" si="28"/>
        <v>48976</v>
      </c>
      <c r="E85" s="77">
        <f t="shared" si="29"/>
        <v>5730</v>
      </c>
      <c r="F85" s="78">
        <f t="shared" si="30"/>
        <v>5729.9999996565466</v>
      </c>
      <c r="G85" s="78">
        <f t="shared" si="35"/>
        <v>3.4345309089660582E-7</v>
      </c>
      <c r="H85" s="78">
        <f t="shared" si="31"/>
        <v>34708.831670427688</v>
      </c>
      <c r="I85" s="79">
        <f t="shared" si="36"/>
        <v>0</v>
      </c>
      <c r="J85" s="78">
        <f t="shared" si="37"/>
        <v>0</v>
      </c>
      <c r="K85" s="78">
        <f t="shared" si="38"/>
        <v>0</v>
      </c>
      <c r="L85" s="80">
        <f t="shared" si="39"/>
        <v>0</v>
      </c>
      <c r="M85" s="108">
        <f>IF(D85=Capex!L$5,Capex!K$5*(1-Capex!F$5),0)</f>
        <v>0</v>
      </c>
      <c r="N85" s="109">
        <v>0</v>
      </c>
      <c r="O85" s="73">
        <f t="shared" si="32"/>
        <v>84</v>
      </c>
      <c r="P85" s="63">
        <f t="shared" si="40"/>
        <v>7.0575342465753437</v>
      </c>
      <c r="Q85" s="64">
        <f t="shared" si="33"/>
        <v>40438.831670084233</v>
      </c>
      <c r="S85" s="66"/>
      <c r="V85" s="575">
        <f>SUMIF(Ключ!A:A,D85,Ключ!C:C)</f>
        <v>0.12000000000000001</v>
      </c>
    </row>
    <row r="86" spans="1:22" s="65" customFormat="1" x14ac:dyDescent="0.2">
      <c r="A86" s="74">
        <v>77</v>
      </c>
      <c r="B86" s="75" t="str">
        <f t="shared" si="27"/>
        <v>7-й год 5-й мес</v>
      </c>
      <c r="C86" s="119">
        <f t="shared" si="34"/>
        <v>4084</v>
      </c>
      <c r="D86" s="76">
        <f t="shared" si="28"/>
        <v>49004</v>
      </c>
      <c r="E86" s="77">
        <f t="shared" si="29"/>
        <v>5730</v>
      </c>
      <c r="F86" s="78">
        <f t="shared" si="30"/>
        <v>5729.9999997337409</v>
      </c>
      <c r="G86" s="78">
        <f t="shared" si="35"/>
        <v>2.6625953062245899E-7</v>
      </c>
      <c r="H86" s="78">
        <f t="shared" si="31"/>
        <v>28978.831670693948</v>
      </c>
      <c r="I86" s="79">
        <f t="shared" si="36"/>
        <v>0</v>
      </c>
      <c r="J86" s="78">
        <f t="shared" si="37"/>
        <v>0</v>
      </c>
      <c r="K86" s="78">
        <f t="shared" si="38"/>
        <v>0</v>
      </c>
      <c r="L86" s="80">
        <f t="shared" si="39"/>
        <v>0</v>
      </c>
      <c r="M86" s="108">
        <f>IF(D86=Capex!L$5,Capex!K$5*(1-Capex!F$5),0)</f>
        <v>0</v>
      </c>
      <c r="N86" s="109">
        <v>0</v>
      </c>
      <c r="O86" s="73">
        <f t="shared" si="32"/>
        <v>85</v>
      </c>
      <c r="P86" s="63">
        <f t="shared" si="40"/>
        <v>6.0575342465753437</v>
      </c>
      <c r="Q86" s="64">
        <f t="shared" si="33"/>
        <v>34708.831670427688</v>
      </c>
      <c r="S86" s="66"/>
      <c r="V86" s="575">
        <f>SUMIF(Ключ!A:A,D86,Ключ!C:C)</f>
        <v>0.12000000000000001</v>
      </c>
    </row>
    <row r="87" spans="1:22" s="65" customFormat="1" x14ac:dyDescent="0.2">
      <c r="A87" s="74">
        <v>78</v>
      </c>
      <c r="B87" s="75" t="str">
        <f t="shared" si="27"/>
        <v>7-й год 6-й мес</v>
      </c>
      <c r="C87" s="119">
        <f t="shared" si="34"/>
        <v>4086</v>
      </c>
      <c r="D87" s="76">
        <f t="shared" si="28"/>
        <v>49035</v>
      </c>
      <c r="E87" s="77">
        <f t="shared" si="29"/>
        <v>5730</v>
      </c>
      <c r="F87" s="78">
        <f t="shared" si="30"/>
        <v>5729.999999753878</v>
      </c>
      <c r="G87" s="78">
        <f t="shared" si="35"/>
        <v>2.461215840524692E-7</v>
      </c>
      <c r="H87" s="78">
        <f t="shared" si="31"/>
        <v>23248.831670940068</v>
      </c>
      <c r="I87" s="79">
        <f t="shared" si="36"/>
        <v>0</v>
      </c>
      <c r="J87" s="78">
        <f t="shared" si="37"/>
        <v>0</v>
      </c>
      <c r="K87" s="78">
        <f t="shared" si="38"/>
        <v>0</v>
      </c>
      <c r="L87" s="80">
        <f t="shared" si="39"/>
        <v>0</v>
      </c>
      <c r="M87" s="108">
        <f>IF(D87=Capex!L$5,Capex!K$5*(1-Capex!F$5),0)</f>
        <v>0</v>
      </c>
      <c r="N87" s="109">
        <v>0</v>
      </c>
      <c r="O87" s="73">
        <f t="shared" si="32"/>
        <v>86</v>
      </c>
      <c r="P87" s="63">
        <f t="shared" si="40"/>
        <v>5.0575342465753437</v>
      </c>
      <c r="Q87" s="64">
        <f t="shared" si="33"/>
        <v>28978.831670693948</v>
      </c>
      <c r="S87" s="66"/>
      <c r="V87" s="575">
        <f>SUMIF(Ключ!A:A,D87,Ключ!C:C)</f>
        <v>0.12000000000000001</v>
      </c>
    </row>
    <row r="88" spans="1:22" s="65" customFormat="1" x14ac:dyDescent="0.2">
      <c r="A88" s="74">
        <v>79</v>
      </c>
      <c r="B88" s="75" t="str">
        <f t="shared" si="27"/>
        <v>7-й год 7-й мес</v>
      </c>
      <c r="C88" s="119">
        <f t="shared" si="34"/>
        <v>4089</v>
      </c>
      <c r="D88" s="76">
        <f t="shared" si="28"/>
        <v>49065</v>
      </c>
      <c r="E88" s="77">
        <f t="shared" si="29"/>
        <v>5730</v>
      </c>
      <c r="F88" s="78">
        <f t="shared" si="30"/>
        <v>5729.9999998089133</v>
      </c>
      <c r="G88" s="78">
        <f t="shared" si="35"/>
        <v>1.9108628770635674E-7</v>
      </c>
      <c r="H88" s="78">
        <f t="shared" si="31"/>
        <v>17518.831671131156</v>
      </c>
      <c r="I88" s="79">
        <f t="shared" si="36"/>
        <v>0</v>
      </c>
      <c r="J88" s="78">
        <f t="shared" si="37"/>
        <v>0</v>
      </c>
      <c r="K88" s="78">
        <f t="shared" si="38"/>
        <v>0</v>
      </c>
      <c r="L88" s="80">
        <f t="shared" si="39"/>
        <v>0</v>
      </c>
      <c r="M88" s="108">
        <f>IF(D88=Capex!L$5,Capex!K$5*(1-Capex!F$5),0)</f>
        <v>0</v>
      </c>
      <c r="N88" s="109">
        <v>0</v>
      </c>
      <c r="O88" s="73">
        <f t="shared" si="32"/>
        <v>87</v>
      </c>
      <c r="P88" s="63">
        <f t="shared" si="40"/>
        <v>4.0575342465753437</v>
      </c>
      <c r="Q88" s="64">
        <f t="shared" si="33"/>
        <v>23248.831670940068</v>
      </c>
      <c r="S88" s="66"/>
      <c r="V88" s="575">
        <f>SUMIF(Ключ!A:A,D88,Ключ!C:C)</f>
        <v>0.12000000000000001</v>
      </c>
    </row>
    <row r="89" spans="1:22" s="65" customFormat="1" x14ac:dyDescent="0.2">
      <c r="A89" s="74">
        <v>80</v>
      </c>
      <c r="B89" s="75" t="str">
        <f t="shared" si="27"/>
        <v>7-й год 8-й мес</v>
      </c>
      <c r="C89" s="119">
        <f t="shared" si="34"/>
        <v>4091</v>
      </c>
      <c r="D89" s="76">
        <f t="shared" si="28"/>
        <v>49096</v>
      </c>
      <c r="E89" s="77">
        <f t="shared" si="29"/>
        <v>5730</v>
      </c>
      <c r="F89" s="78">
        <f t="shared" si="30"/>
        <v>5729.9999998512103</v>
      </c>
      <c r="G89" s="78">
        <f t="shared" si="35"/>
        <v>1.4879007720686735E-7</v>
      </c>
      <c r="H89" s="78">
        <f t="shared" si="31"/>
        <v>11788.831671279946</v>
      </c>
      <c r="I89" s="79">
        <f t="shared" si="36"/>
        <v>0</v>
      </c>
      <c r="J89" s="78">
        <f t="shared" si="37"/>
        <v>0</v>
      </c>
      <c r="K89" s="78">
        <f t="shared" si="38"/>
        <v>0</v>
      </c>
      <c r="L89" s="80">
        <f t="shared" si="39"/>
        <v>0</v>
      </c>
      <c r="M89" s="108">
        <f>IF(D89=Capex!L$5,Capex!K$5*(1-Capex!F$5),0)</f>
        <v>0</v>
      </c>
      <c r="N89" s="109">
        <v>0</v>
      </c>
      <c r="O89" s="73">
        <f t="shared" si="32"/>
        <v>88</v>
      </c>
      <c r="P89" s="63">
        <f t="shared" si="40"/>
        <v>3.0575342465753437</v>
      </c>
      <c r="Q89" s="64">
        <f t="shared" si="33"/>
        <v>17518.831671131156</v>
      </c>
      <c r="S89" s="66"/>
      <c r="V89" s="575">
        <f>SUMIF(Ключ!A:A,D89,Ключ!C:C)</f>
        <v>0.12000000000000001</v>
      </c>
    </row>
    <row r="90" spans="1:22" s="65" customFormat="1" x14ac:dyDescent="0.2">
      <c r="A90" s="74">
        <v>81</v>
      </c>
      <c r="B90" s="75" t="str">
        <f t="shared" si="27"/>
        <v>7-й год 9-й мес</v>
      </c>
      <c r="C90" s="119">
        <f t="shared" si="34"/>
        <v>4094</v>
      </c>
      <c r="D90" s="76">
        <f t="shared" si="28"/>
        <v>49126</v>
      </c>
      <c r="E90" s="77">
        <f t="shared" si="29"/>
        <v>5730</v>
      </c>
      <c r="F90" s="78">
        <f t="shared" si="30"/>
        <v>5729.9999999031052</v>
      </c>
      <c r="G90" s="78">
        <f t="shared" si="35"/>
        <v>9.6894506887232446E-8</v>
      </c>
      <c r="H90" s="78">
        <f t="shared" si="31"/>
        <v>6058.8316713768409</v>
      </c>
      <c r="I90" s="79">
        <f t="shared" si="36"/>
        <v>0</v>
      </c>
      <c r="J90" s="78">
        <f t="shared" si="37"/>
        <v>0</v>
      </c>
      <c r="K90" s="78">
        <f t="shared" si="38"/>
        <v>0</v>
      </c>
      <c r="L90" s="80">
        <f t="shared" si="39"/>
        <v>0</v>
      </c>
      <c r="M90" s="108">
        <f>IF(D90=Capex!L$5,Capex!K$5*(1-Capex!F$5),0)</f>
        <v>0</v>
      </c>
      <c r="N90" s="109">
        <v>0</v>
      </c>
      <c r="O90" s="73">
        <f t="shared" si="32"/>
        <v>89</v>
      </c>
      <c r="P90" s="63">
        <f t="shared" si="40"/>
        <v>2.0575342465753437</v>
      </c>
      <c r="Q90" s="64">
        <f t="shared" si="33"/>
        <v>11788.831671279946</v>
      </c>
      <c r="S90" s="66"/>
      <c r="V90" s="575">
        <f>SUMIF(Ключ!A:A,D90,Ключ!C:C)</f>
        <v>0.12000000000000001</v>
      </c>
    </row>
    <row r="91" spans="1:22" s="65" customFormat="1" x14ac:dyDescent="0.2">
      <c r="A91" s="74">
        <v>82</v>
      </c>
      <c r="B91" s="75" t="str">
        <f t="shared" si="27"/>
        <v>7-й год 10-й мес</v>
      </c>
      <c r="C91" s="119">
        <f t="shared" si="34"/>
        <v>4096</v>
      </c>
      <c r="D91" s="76">
        <f t="shared" si="28"/>
        <v>49157</v>
      </c>
      <c r="E91" s="77">
        <f t="shared" si="29"/>
        <v>5730</v>
      </c>
      <c r="F91" s="78">
        <f t="shared" si="30"/>
        <v>5729.9999999485417</v>
      </c>
      <c r="G91" s="78">
        <f t="shared" si="35"/>
        <v>5.1458570359638926E-8</v>
      </c>
      <c r="H91" s="78">
        <f t="shared" si="31"/>
        <v>328.83167142829916</v>
      </c>
      <c r="I91" s="79">
        <f t="shared" si="36"/>
        <v>0</v>
      </c>
      <c r="J91" s="78">
        <f t="shared" si="37"/>
        <v>0</v>
      </c>
      <c r="K91" s="78">
        <f t="shared" si="38"/>
        <v>0</v>
      </c>
      <c r="L91" s="80">
        <f t="shared" si="39"/>
        <v>0</v>
      </c>
      <c r="M91" s="108">
        <f>IF(D91=Capex!L$5,Capex!K$5*(1-Capex!F$5),0)</f>
        <v>0</v>
      </c>
      <c r="N91" s="109">
        <v>0</v>
      </c>
      <c r="O91" s="73">
        <f t="shared" si="32"/>
        <v>90</v>
      </c>
      <c r="P91" s="63">
        <f t="shared" si="40"/>
        <v>1.0575342465753437</v>
      </c>
      <c r="Q91" s="64">
        <f t="shared" si="33"/>
        <v>6058.8316713768409</v>
      </c>
      <c r="S91" s="66"/>
      <c r="V91" s="575">
        <f>SUMIF(Ключ!A:A,D91,Ключ!C:C)</f>
        <v>0.12000000000000001</v>
      </c>
    </row>
    <row r="92" spans="1:22" s="65" customFormat="1" x14ac:dyDescent="0.2">
      <c r="A92" s="74">
        <v>83</v>
      </c>
      <c r="B92" s="75" t="str">
        <f t="shared" si="27"/>
        <v>7-й год 11-й мес</v>
      </c>
      <c r="C92" s="119">
        <f t="shared" si="34"/>
        <v>4099</v>
      </c>
      <c r="D92" s="76">
        <f t="shared" si="28"/>
        <v>49188</v>
      </c>
      <c r="E92" s="77">
        <f t="shared" si="29"/>
        <v>328.83167143109199</v>
      </c>
      <c r="F92" s="78">
        <f t="shared" si="30"/>
        <v>328.83167142829916</v>
      </c>
      <c r="G92" s="78">
        <f t="shared" si="35"/>
        <v>2.7928169354184318E-9</v>
      </c>
      <c r="H92" s="78">
        <f t="shared" si="31"/>
        <v>0</v>
      </c>
      <c r="I92" s="79">
        <f t="shared" si="36"/>
        <v>0</v>
      </c>
      <c r="J92" s="78">
        <f t="shared" si="37"/>
        <v>0</v>
      </c>
      <c r="K92" s="78">
        <f t="shared" si="38"/>
        <v>0</v>
      </c>
      <c r="L92" s="80">
        <f t="shared" si="39"/>
        <v>0</v>
      </c>
      <c r="M92" s="108">
        <f>IF(D92=Capex!L$5,Capex!K$5*(1-Capex!F$5),0)</f>
        <v>0</v>
      </c>
      <c r="N92" s="109">
        <v>0</v>
      </c>
      <c r="O92" s="73">
        <f t="shared" si="32"/>
        <v>91</v>
      </c>
      <c r="P92" s="63">
        <f t="shared" si="40"/>
        <v>5.7534246575343673E-2</v>
      </c>
      <c r="Q92" s="64">
        <f t="shared" si="33"/>
        <v>328.83167142829916</v>
      </c>
      <c r="S92" s="66"/>
      <c r="V92" s="575">
        <f>SUMIF(Ключ!A:A,D92,Ключ!C:C)</f>
        <v>0.12000000000000001</v>
      </c>
    </row>
    <row r="93" spans="1:22" s="65" customFormat="1" x14ac:dyDescent="0.2">
      <c r="A93" s="74">
        <v>84</v>
      </c>
      <c r="B93" s="75" t="str">
        <f t="shared" si="27"/>
        <v>7-й год 12-й мес</v>
      </c>
      <c r="C93" s="119">
        <f t="shared" si="34"/>
        <v>4102</v>
      </c>
      <c r="D93" s="76">
        <f t="shared" si="28"/>
        <v>49218</v>
      </c>
      <c r="E93" s="77">
        <f t="shared" si="29"/>
        <v>0</v>
      </c>
      <c r="F93" s="78">
        <f t="shared" si="30"/>
        <v>0</v>
      </c>
      <c r="G93" s="78">
        <f t="shared" si="35"/>
        <v>0</v>
      </c>
      <c r="H93" s="78">
        <f t="shared" si="31"/>
        <v>0</v>
      </c>
      <c r="I93" s="79">
        <f t="shared" si="36"/>
        <v>0</v>
      </c>
      <c r="J93" s="78">
        <f t="shared" si="37"/>
        <v>0</v>
      </c>
      <c r="K93" s="78">
        <f t="shared" ref="K93:K137" si="41">IF(L92=0,0,Q92*($V93)/12)</f>
        <v>0</v>
      </c>
      <c r="L93" s="80">
        <f t="shared" si="39"/>
        <v>0</v>
      </c>
      <c r="M93" s="108">
        <v>0</v>
      </c>
      <c r="N93" s="109">
        <v>0</v>
      </c>
      <c r="O93" s="73">
        <f t="shared" si="32"/>
        <v>92</v>
      </c>
      <c r="P93" s="63">
        <f t="shared" si="40"/>
        <v>-0.94246575342465633</v>
      </c>
      <c r="Q93" s="64">
        <f t="shared" si="33"/>
        <v>0</v>
      </c>
      <c r="S93" s="66"/>
      <c r="V93" s="575">
        <f>SUMIF(Ключ!A:A,D93,Ключ!C:C)</f>
        <v>0.12000000000000001</v>
      </c>
    </row>
    <row r="94" spans="1:22" s="65" customFormat="1" x14ac:dyDescent="0.2">
      <c r="A94" s="74">
        <v>85</v>
      </c>
      <c r="B94" s="75" t="str">
        <f t="shared" si="27"/>
        <v>8-й год 1-й мес</v>
      </c>
      <c r="C94" s="119">
        <f t="shared" si="34"/>
        <v>4104</v>
      </c>
      <c r="D94" s="76">
        <f t="shared" si="28"/>
        <v>49249</v>
      </c>
      <c r="E94" s="77">
        <f t="shared" si="29"/>
        <v>0</v>
      </c>
      <c r="F94" s="78">
        <f t="shared" si="30"/>
        <v>0</v>
      </c>
      <c r="G94" s="78">
        <f t="shared" si="35"/>
        <v>0</v>
      </c>
      <c r="H94" s="78">
        <f t="shared" si="31"/>
        <v>0</v>
      </c>
      <c r="I94" s="79">
        <f t="shared" si="36"/>
        <v>0</v>
      </c>
      <c r="J94" s="78">
        <f t="shared" si="37"/>
        <v>0</v>
      </c>
      <c r="K94" s="78">
        <f t="shared" si="41"/>
        <v>0</v>
      </c>
      <c r="L94" s="80">
        <f t="shared" si="39"/>
        <v>0</v>
      </c>
      <c r="M94" s="108">
        <v>0</v>
      </c>
      <c r="N94" s="109">
        <v>0</v>
      </c>
      <c r="O94" s="73">
        <f t="shared" si="32"/>
        <v>93</v>
      </c>
      <c r="P94" s="63">
        <f t="shared" si="40"/>
        <v>-1.9424657534246563</v>
      </c>
      <c r="Q94" s="64">
        <f t="shared" si="33"/>
        <v>0</v>
      </c>
      <c r="S94" s="66"/>
      <c r="V94" s="575">
        <f>SUMIF(Ключ!A:A,D94,Ключ!C:C)</f>
        <v>0.12000000000000001</v>
      </c>
    </row>
    <row r="95" spans="1:22" s="65" customFormat="1" x14ac:dyDescent="0.2">
      <c r="A95" s="74">
        <v>86</v>
      </c>
      <c r="B95" s="75" t="str">
        <f t="shared" si="27"/>
        <v>8-й год 2-й мес</v>
      </c>
      <c r="C95" s="119">
        <f t="shared" si="34"/>
        <v>4107</v>
      </c>
      <c r="D95" s="76">
        <f t="shared" si="28"/>
        <v>49279</v>
      </c>
      <c r="E95" s="77">
        <f t="shared" si="29"/>
        <v>0</v>
      </c>
      <c r="F95" s="78">
        <f t="shared" si="30"/>
        <v>0</v>
      </c>
      <c r="G95" s="78">
        <f t="shared" si="35"/>
        <v>0</v>
      </c>
      <c r="H95" s="78">
        <f t="shared" si="31"/>
        <v>0</v>
      </c>
      <c r="I95" s="79">
        <f t="shared" si="36"/>
        <v>0</v>
      </c>
      <c r="J95" s="78">
        <f t="shared" si="37"/>
        <v>0</v>
      </c>
      <c r="K95" s="78">
        <f t="shared" si="41"/>
        <v>0</v>
      </c>
      <c r="L95" s="80">
        <f t="shared" si="39"/>
        <v>0</v>
      </c>
      <c r="M95" s="108">
        <v>0</v>
      </c>
      <c r="N95" s="109">
        <v>0</v>
      </c>
      <c r="O95" s="73">
        <f t="shared" si="32"/>
        <v>94</v>
      </c>
      <c r="P95" s="63">
        <f t="shared" si="40"/>
        <v>-2.9424657534246563</v>
      </c>
      <c r="Q95" s="64">
        <f t="shared" si="33"/>
        <v>0</v>
      </c>
      <c r="S95" s="66"/>
      <c r="V95" s="575">
        <f>SUMIF(Ключ!A:A,D95,Ключ!C:C)</f>
        <v>0.12000000000000001</v>
      </c>
    </row>
    <row r="96" spans="1:22" s="65" customFormat="1" x14ac:dyDescent="0.2">
      <c r="A96" s="74">
        <v>87</v>
      </c>
      <c r="B96" s="75" t="str">
        <f t="shared" si="27"/>
        <v>8-й год 3-й мес</v>
      </c>
      <c r="C96" s="119">
        <f t="shared" si="34"/>
        <v>4109</v>
      </c>
      <c r="D96" s="76">
        <f t="shared" si="28"/>
        <v>49310</v>
      </c>
      <c r="E96" s="77">
        <f t="shared" si="29"/>
        <v>0</v>
      </c>
      <c r="F96" s="78">
        <f t="shared" si="30"/>
        <v>0</v>
      </c>
      <c r="G96" s="78">
        <f t="shared" si="35"/>
        <v>0</v>
      </c>
      <c r="H96" s="78">
        <f t="shared" si="31"/>
        <v>0</v>
      </c>
      <c r="I96" s="79">
        <f t="shared" si="36"/>
        <v>0</v>
      </c>
      <c r="J96" s="78">
        <f t="shared" si="37"/>
        <v>0</v>
      </c>
      <c r="K96" s="78">
        <f t="shared" si="41"/>
        <v>0</v>
      </c>
      <c r="L96" s="80">
        <f t="shared" si="39"/>
        <v>0</v>
      </c>
      <c r="M96" s="108">
        <v>0</v>
      </c>
      <c r="N96" s="109">
        <v>0</v>
      </c>
      <c r="O96" s="73">
        <f t="shared" si="32"/>
        <v>95</v>
      </c>
      <c r="P96" s="63">
        <f t="shared" si="40"/>
        <v>-3.9424657534246563</v>
      </c>
      <c r="Q96" s="64">
        <f t="shared" si="33"/>
        <v>0</v>
      </c>
      <c r="S96" s="66"/>
      <c r="V96" s="575">
        <f>SUMIF(Ключ!A:A,D96,Ключ!C:C)</f>
        <v>0.12000000000000001</v>
      </c>
    </row>
    <row r="97" spans="1:22" s="65" customFormat="1" x14ac:dyDescent="0.2">
      <c r="A97" s="74">
        <v>88</v>
      </c>
      <c r="B97" s="75" t="str">
        <f t="shared" si="27"/>
        <v>8-й год 4-й мес</v>
      </c>
      <c r="C97" s="119">
        <f t="shared" si="34"/>
        <v>4112</v>
      </c>
      <c r="D97" s="76">
        <f t="shared" si="28"/>
        <v>49341</v>
      </c>
      <c r="E97" s="77">
        <f t="shared" si="29"/>
        <v>0</v>
      </c>
      <c r="F97" s="78">
        <f t="shared" si="30"/>
        <v>0</v>
      </c>
      <c r="G97" s="78">
        <f t="shared" si="35"/>
        <v>0</v>
      </c>
      <c r="H97" s="78">
        <f t="shared" si="31"/>
        <v>0</v>
      </c>
      <c r="I97" s="79">
        <f t="shared" si="36"/>
        <v>0</v>
      </c>
      <c r="J97" s="78">
        <f t="shared" si="37"/>
        <v>0</v>
      </c>
      <c r="K97" s="78">
        <f t="shared" si="41"/>
        <v>0</v>
      </c>
      <c r="L97" s="80">
        <f t="shared" si="39"/>
        <v>0</v>
      </c>
      <c r="M97" s="108">
        <v>0</v>
      </c>
      <c r="N97" s="109">
        <v>0</v>
      </c>
      <c r="O97" s="73">
        <f t="shared" si="32"/>
        <v>96</v>
      </c>
      <c r="P97" s="63">
        <f t="shared" si="40"/>
        <v>-4.9424657534246563</v>
      </c>
      <c r="Q97" s="64">
        <f t="shared" si="33"/>
        <v>0</v>
      </c>
      <c r="S97" s="66"/>
      <c r="V97" s="575">
        <f>SUMIF(Ключ!A:A,D97,Ключ!C:C)</f>
        <v>0.12000000000000001</v>
      </c>
    </row>
    <row r="98" spans="1:22" s="65" customFormat="1" x14ac:dyDescent="0.2">
      <c r="A98" s="74">
        <v>89</v>
      </c>
      <c r="B98" s="75" t="str">
        <f t="shared" si="27"/>
        <v>8-й год 5-й мес</v>
      </c>
      <c r="C98" s="119">
        <f t="shared" si="34"/>
        <v>4114</v>
      </c>
      <c r="D98" s="76">
        <f t="shared" si="28"/>
        <v>49369</v>
      </c>
      <c r="E98" s="77">
        <f t="shared" si="29"/>
        <v>0</v>
      </c>
      <c r="F98" s="78">
        <f t="shared" si="30"/>
        <v>0</v>
      </c>
      <c r="G98" s="78">
        <f t="shared" si="35"/>
        <v>0</v>
      </c>
      <c r="H98" s="78">
        <f t="shared" si="31"/>
        <v>0</v>
      </c>
      <c r="I98" s="79">
        <f t="shared" si="36"/>
        <v>0</v>
      </c>
      <c r="J98" s="78">
        <f t="shared" si="37"/>
        <v>0</v>
      </c>
      <c r="K98" s="78">
        <f t="shared" si="41"/>
        <v>0</v>
      </c>
      <c r="L98" s="80">
        <f t="shared" si="39"/>
        <v>0</v>
      </c>
      <c r="M98" s="108">
        <v>0</v>
      </c>
      <c r="N98" s="109">
        <v>0</v>
      </c>
      <c r="O98" s="73">
        <f t="shared" si="32"/>
        <v>97</v>
      </c>
      <c r="P98" s="63">
        <f t="shared" si="40"/>
        <v>-5.9424657534246563</v>
      </c>
      <c r="Q98" s="64">
        <f t="shared" si="33"/>
        <v>0</v>
      </c>
      <c r="S98" s="66"/>
      <c r="V98" s="575">
        <f>SUMIF(Ключ!A:A,D98,Ключ!C:C)</f>
        <v>0.12000000000000001</v>
      </c>
    </row>
    <row r="99" spans="1:22" s="65" customFormat="1" x14ac:dyDescent="0.2">
      <c r="A99" s="74">
        <v>90</v>
      </c>
      <c r="B99" s="75" t="str">
        <f t="shared" si="27"/>
        <v>8-й год 6-й мес</v>
      </c>
      <c r="C99" s="119">
        <f t="shared" si="34"/>
        <v>4117</v>
      </c>
      <c r="D99" s="76">
        <f t="shared" si="28"/>
        <v>49400</v>
      </c>
      <c r="E99" s="77">
        <f t="shared" si="29"/>
        <v>0</v>
      </c>
      <c r="F99" s="78">
        <f t="shared" si="30"/>
        <v>0</v>
      </c>
      <c r="G99" s="78">
        <f t="shared" si="35"/>
        <v>0</v>
      </c>
      <c r="H99" s="78">
        <f t="shared" si="31"/>
        <v>0</v>
      </c>
      <c r="I99" s="79">
        <f t="shared" si="36"/>
        <v>0</v>
      </c>
      <c r="J99" s="78">
        <f t="shared" si="37"/>
        <v>0</v>
      </c>
      <c r="K99" s="78">
        <f t="shared" si="41"/>
        <v>0</v>
      </c>
      <c r="L99" s="80">
        <f t="shared" si="39"/>
        <v>0</v>
      </c>
      <c r="M99" s="108">
        <v>0</v>
      </c>
      <c r="N99" s="109">
        <v>0</v>
      </c>
      <c r="O99" s="73">
        <f t="shared" si="32"/>
        <v>98</v>
      </c>
      <c r="P99" s="63">
        <f t="shared" si="40"/>
        <v>-6.9424657534246563</v>
      </c>
      <c r="Q99" s="64">
        <f t="shared" si="33"/>
        <v>0</v>
      </c>
      <c r="S99" s="66"/>
      <c r="V99" s="575">
        <f>SUMIF(Ключ!A:A,D99,Ключ!C:C)</f>
        <v>0.12000000000000001</v>
      </c>
    </row>
    <row r="100" spans="1:22" s="65" customFormat="1" x14ac:dyDescent="0.2">
      <c r="A100" s="74">
        <v>91</v>
      </c>
      <c r="B100" s="75" t="str">
        <f t="shared" si="27"/>
        <v>8-й год 7-й мес</v>
      </c>
      <c r="C100" s="119">
        <f t="shared" si="34"/>
        <v>4119</v>
      </c>
      <c r="D100" s="76">
        <f t="shared" si="28"/>
        <v>49430</v>
      </c>
      <c r="E100" s="77">
        <f t="shared" si="29"/>
        <v>0</v>
      </c>
      <c r="F100" s="78">
        <f t="shared" si="30"/>
        <v>0</v>
      </c>
      <c r="G100" s="78">
        <f t="shared" si="35"/>
        <v>0</v>
      </c>
      <c r="H100" s="78">
        <f t="shared" si="31"/>
        <v>0</v>
      </c>
      <c r="I100" s="79">
        <f t="shared" si="36"/>
        <v>0</v>
      </c>
      <c r="J100" s="78">
        <f t="shared" si="37"/>
        <v>0</v>
      </c>
      <c r="K100" s="78">
        <f t="shared" si="41"/>
        <v>0</v>
      </c>
      <c r="L100" s="80">
        <f t="shared" si="39"/>
        <v>0</v>
      </c>
      <c r="M100" s="108">
        <v>0</v>
      </c>
      <c r="N100" s="109">
        <v>0</v>
      </c>
      <c r="O100" s="73">
        <f t="shared" si="32"/>
        <v>99</v>
      </c>
      <c r="P100" s="63">
        <f t="shared" si="40"/>
        <v>-7.9424657534246563</v>
      </c>
      <c r="Q100" s="64">
        <f t="shared" si="33"/>
        <v>0</v>
      </c>
      <c r="S100" s="66"/>
      <c r="V100" s="575">
        <f>SUMIF(Ключ!A:A,D100,Ключ!C:C)</f>
        <v>0.12000000000000001</v>
      </c>
    </row>
    <row r="101" spans="1:22" s="65" customFormat="1" x14ac:dyDescent="0.2">
      <c r="A101" s="74">
        <v>92</v>
      </c>
      <c r="B101" s="75" t="str">
        <f t="shared" si="27"/>
        <v>8-й год 8-й мес</v>
      </c>
      <c r="C101" s="119">
        <f t="shared" si="34"/>
        <v>4122</v>
      </c>
      <c r="D101" s="76">
        <f t="shared" si="28"/>
        <v>49461</v>
      </c>
      <c r="E101" s="77">
        <f t="shared" si="29"/>
        <v>0</v>
      </c>
      <c r="F101" s="78">
        <f t="shared" si="30"/>
        <v>0</v>
      </c>
      <c r="G101" s="78">
        <f t="shared" si="35"/>
        <v>0</v>
      </c>
      <c r="H101" s="78">
        <f t="shared" si="31"/>
        <v>0</v>
      </c>
      <c r="I101" s="79">
        <f t="shared" si="36"/>
        <v>0</v>
      </c>
      <c r="J101" s="78">
        <f t="shared" si="37"/>
        <v>0</v>
      </c>
      <c r="K101" s="78">
        <f t="shared" si="41"/>
        <v>0</v>
      </c>
      <c r="L101" s="80">
        <f t="shared" si="39"/>
        <v>0</v>
      </c>
      <c r="M101" s="108">
        <v>0</v>
      </c>
      <c r="N101" s="109">
        <v>0</v>
      </c>
      <c r="O101" s="73">
        <f t="shared" si="32"/>
        <v>100</v>
      </c>
      <c r="P101" s="63">
        <f t="shared" si="40"/>
        <v>-8.9424657534246563</v>
      </c>
      <c r="Q101" s="64">
        <f t="shared" si="33"/>
        <v>0</v>
      </c>
      <c r="S101" s="66"/>
      <c r="V101" s="575">
        <f>SUMIF(Ключ!A:A,D101,Ключ!C:C)</f>
        <v>0.12000000000000001</v>
      </c>
    </row>
    <row r="102" spans="1:22" s="65" customFormat="1" x14ac:dyDescent="0.2">
      <c r="A102" s="74">
        <v>93</v>
      </c>
      <c r="B102" s="75" t="str">
        <f t="shared" si="27"/>
        <v>8-й год 9-й мес</v>
      </c>
      <c r="C102" s="119">
        <f t="shared" si="34"/>
        <v>4124</v>
      </c>
      <c r="D102" s="76">
        <f t="shared" si="28"/>
        <v>49491</v>
      </c>
      <c r="E102" s="77">
        <f t="shared" si="29"/>
        <v>0</v>
      </c>
      <c r="F102" s="78">
        <f t="shared" si="30"/>
        <v>0</v>
      </c>
      <c r="G102" s="78">
        <f t="shared" si="35"/>
        <v>0</v>
      </c>
      <c r="H102" s="78">
        <f t="shared" si="31"/>
        <v>0</v>
      </c>
      <c r="I102" s="79">
        <f t="shared" si="36"/>
        <v>0</v>
      </c>
      <c r="J102" s="78">
        <f t="shared" si="37"/>
        <v>0</v>
      </c>
      <c r="K102" s="78">
        <f t="shared" si="41"/>
        <v>0</v>
      </c>
      <c r="L102" s="80">
        <f t="shared" si="39"/>
        <v>0</v>
      </c>
      <c r="M102" s="108">
        <v>0</v>
      </c>
      <c r="N102" s="109">
        <v>0</v>
      </c>
      <c r="O102" s="73">
        <f t="shared" si="32"/>
        <v>101</v>
      </c>
      <c r="P102" s="63">
        <f t="shared" si="40"/>
        <v>-9.9424657534246563</v>
      </c>
      <c r="Q102" s="64">
        <f t="shared" si="33"/>
        <v>0</v>
      </c>
      <c r="S102" s="66"/>
      <c r="V102" s="575">
        <f>SUMIF(Ключ!A:A,D102,Ключ!C:C)</f>
        <v>0.12000000000000001</v>
      </c>
    </row>
    <row r="103" spans="1:22" s="65" customFormat="1" x14ac:dyDescent="0.2">
      <c r="A103" s="74">
        <v>94</v>
      </c>
      <c r="B103" s="75" t="str">
        <f t="shared" si="27"/>
        <v>8-й год 10-й мес</v>
      </c>
      <c r="C103" s="119">
        <f t="shared" si="34"/>
        <v>4127</v>
      </c>
      <c r="D103" s="76">
        <f t="shared" si="28"/>
        <v>49522</v>
      </c>
      <c r="E103" s="77">
        <f t="shared" si="29"/>
        <v>0</v>
      </c>
      <c r="F103" s="78">
        <f t="shared" si="30"/>
        <v>0</v>
      </c>
      <c r="G103" s="78">
        <f t="shared" si="35"/>
        <v>0</v>
      </c>
      <c r="H103" s="78">
        <f t="shared" si="31"/>
        <v>0</v>
      </c>
      <c r="I103" s="79">
        <f t="shared" si="36"/>
        <v>0</v>
      </c>
      <c r="J103" s="78">
        <f t="shared" si="37"/>
        <v>0</v>
      </c>
      <c r="K103" s="78">
        <f t="shared" si="41"/>
        <v>0</v>
      </c>
      <c r="L103" s="80">
        <f t="shared" si="39"/>
        <v>0</v>
      </c>
      <c r="M103" s="108">
        <v>0</v>
      </c>
      <c r="N103" s="109">
        <v>0</v>
      </c>
      <c r="O103" s="73">
        <f t="shared" si="32"/>
        <v>102</v>
      </c>
      <c r="P103" s="63">
        <f t="shared" si="40"/>
        <v>-10.942465753424656</v>
      </c>
      <c r="Q103" s="64">
        <f t="shared" si="33"/>
        <v>0</v>
      </c>
      <c r="S103" s="66"/>
      <c r="V103" s="575">
        <f>SUMIF(Ключ!A:A,D103,Ключ!C:C)</f>
        <v>0.12000000000000001</v>
      </c>
    </row>
    <row r="104" spans="1:22" s="65" customFormat="1" x14ac:dyDescent="0.2">
      <c r="A104" s="74">
        <v>95</v>
      </c>
      <c r="B104" s="75" t="str">
        <f t="shared" si="27"/>
        <v>8-й год 11-й мес</v>
      </c>
      <c r="C104" s="119">
        <f t="shared" si="34"/>
        <v>4129</v>
      </c>
      <c r="D104" s="76">
        <f t="shared" si="28"/>
        <v>49553</v>
      </c>
      <c r="E104" s="77">
        <f t="shared" si="29"/>
        <v>0</v>
      </c>
      <c r="F104" s="78">
        <f t="shared" si="30"/>
        <v>0</v>
      </c>
      <c r="G104" s="78">
        <f t="shared" si="35"/>
        <v>0</v>
      </c>
      <c r="H104" s="78">
        <f t="shared" si="31"/>
        <v>0</v>
      </c>
      <c r="I104" s="79">
        <f t="shared" si="36"/>
        <v>0</v>
      </c>
      <c r="J104" s="78">
        <f t="shared" si="37"/>
        <v>0</v>
      </c>
      <c r="K104" s="78">
        <f t="shared" si="41"/>
        <v>0</v>
      </c>
      <c r="L104" s="80">
        <f t="shared" si="39"/>
        <v>0</v>
      </c>
      <c r="M104" s="108">
        <v>0</v>
      </c>
      <c r="N104" s="109">
        <v>0</v>
      </c>
      <c r="O104" s="73">
        <f t="shared" si="32"/>
        <v>103</v>
      </c>
      <c r="P104" s="63">
        <f t="shared" si="40"/>
        <v>-11.942465753424656</v>
      </c>
      <c r="Q104" s="64">
        <f t="shared" si="33"/>
        <v>0</v>
      </c>
      <c r="S104" s="66"/>
      <c r="V104" s="575">
        <f>SUMIF(Ключ!A:A,D104,Ключ!C:C)</f>
        <v>0.12000000000000001</v>
      </c>
    </row>
    <row r="105" spans="1:22" s="65" customFormat="1" x14ac:dyDescent="0.2">
      <c r="A105" s="74">
        <v>96</v>
      </c>
      <c r="B105" s="75" t="str">
        <f t="shared" si="27"/>
        <v>8-й год 12-й мес</v>
      </c>
      <c r="C105" s="119">
        <f t="shared" si="34"/>
        <v>4132</v>
      </c>
      <c r="D105" s="76">
        <f t="shared" si="28"/>
        <v>49583</v>
      </c>
      <c r="E105" s="77">
        <f t="shared" si="29"/>
        <v>0</v>
      </c>
      <c r="F105" s="78">
        <f t="shared" si="30"/>
        <v>0</v>
      </c>
      <c r="G105" s="78">
        <f t="shared" si="35"/>
        <v>0</v>
      </c>
      <c r="H105" s="78">
        <f t="shared" si="31"/>
        <v>0</v>
      </c>
      <c r="I105" s="79">
        <f t="shared" si="36"/>
        <v>0</v>
      </c>
      <c r="J105" s="78">
        <f t="shared" si="37"/>
        <v>0</v>
      </c>
      <c r="K105" s="78">
        <f t="shared" si="41"/>
        <v>0</v>
      </c>
      <c r="L105" s="80">
        <f t="shared" si="39"/>
        <v>0</v>
      </c>
      <c r="M105" s="108">
        <v>0</v>
      </c>
      <c r="N105" s="109">
        <v>0</v>
      </c>
      <c r="O105" s="73">
        <f t="shared" si="32"/>
        <v>104</v>
      </c>
      <c r="P105" s="63">
        <f t="shared" si="40"/>
        <v>-12.942465753424656</v>
      </c>
      <c r="Q105" s="64">
        <f t="shared" si="33"/>
        <v>0</v>
      </c>
      <c r="S105" s="66"/>
      <c r="V105" s="575">
        <f>SUMIF(Ключ!A:A,D105,Ключ!C:C)</f>
        <v>0.12000000000000001</v>
      </c>
    </row>
    <row r="106" spans="1:22" s="65" customFormat="1" x14ac:dyDescent="0.2">
      <c r="A106" s="74">
        <v>97</v>
      </c>
      <c r="B106" s="75" t="str">
        <f t="shared" si="27"/>
        <v>9-й год 1-й мес</v>
      </c>
      <c r="C106" s="119">
        <f t="shared" si="34"/>
        <v>4135</v>
      </c>
      <c r="D106" s="76">
        <f t="shared" si="28"/>
        <v>49614</v>
      </c>
      <c r="E106" s="77">
        <f t="shared" si="29"/>
        <v>0</v>
      </c>
      <c r="F106" s="78">
        <f t="shared" si="30"/>
        <v>0</v>
      </c>
      <c r="G106" s="78">
        <f t="shared" si="35"/>
        <v>0</v>
      </c>
      <c r="H106" s="78">
        <f t="shared" si="31"/>
        <v>0</v>
      </c>
      <c r="I106" s="79">
        <f t="shared" si="36"/>
        <v>0</v>
      </c>
      <c r="J106" s="78">
        <f t="shared" si="37"/>
        <v>0</v>
      </c>
      <c r="K106" s="78">
        <f t="shared" si="41"/>
        <v>0</v>
      </c>
      <c r="L106" s="80">
        <f t="shared" si="39"/>
        <v>0</v>
      </c>
      <c r="M106" s="108">
        <v>0</v>
      </c>
      <c r="N106" s="109">
        <v>0</v>
      </c>
      <c r="O106" s="73">
        <f t="shared" si="32"/>
        <v>105</v>
      </c>
      <c r="P106" s="63">
        <f t="shared" si="40"/>
        <v>-13.942465753424656</v>
      </c>
      <c r="Q106" s="64">
        <f t="shared" si="33"/>
        <v>0</v>
      </c>
      <c r="S106" s="66"/>
      <c r="V106" s="575">
        <f>SUMIF(Ключ!A:A,D106,Ключ!C:C)</f>
        <v>0.12000000000000001</v>
      </c>
    </row>
    <row r="107" spans="1:22" s="65" customFormat="1" x14ac:dyDescent="0.2">
      <c r="A107" s="74">
        <v>98</v>
      </c>
      <c r="B107" s="75" t="str">
        <f t="shared" si="27"/>
        <v>9-й год 2-й мес</v>
      </c>
      <c r="C107" s="119">
        <f t="shared" si="34"/>
        <v>4137</v>
      </c>
      <c r="D107" s="76">
        <f t="shared" si="28"/>
        <v>49644</v>
      </c>
      <c r="E107" s="77">
        <f t="shared" si="29"/>
        <v>0</v>
      </c>
      <c r="F107" s="78">
        <f t="shared" si="30"/>
        <v>0</v>
      </c>
      <c r="G107" s="78">
        <f t="shared" si="35"/>
        <v>0</v>
      </c>
      <c r="H107" s="78">
        <f t="shared" si="31"/>
        <v>0</v>
      </c>
      <c r="I107" s="79">
        <f t="shared" si="36"/>
        <v>0</v>
      </c>
      <c r="J107" s="78">
        <f t="shared" si="37"/>
        <v>0</v>
      </c>
      <c r="K107" s="78">
        <f t="shared" si="41"/>
        <v>0</v>
      </c>
      <c r="L107" s="80">
        <f t="shared" si="39"/>
        <v>0</v>
      </c>
      <c r="M107" s="108">
        <v>0</v>
      </c>
      <c r="N107" s="109">
        <v>0</v>
      </c>
      <c r="O107" s="73">
        <f t="shared" si="32"/>
        <v>106</v>
      </c>
      <c r="P107" s="63">
        <f t="shared" si="40"/>
        <v>-14.942465753424656</v>
      </c>
      <c r="Q107" s="64">
        <f t="shared" si="33"/>
        <v>0</v>
      </c>
      <c r="S107" s="66"/>
      <c r="V107" s="575">
        <f>SUMIF(Ключ!A:A,D107,Ключ!C:C)</f>
        <v>0.12000000000000001</v>
      </c>
    </row>
    <row r="108" spans="1:22" s="65" customFormat="1" x14ac:dyDescent="0.2">
      <c r="A108" s="74">
        <v>99</v>
      </c>
      <c r="B108" s="75" t="str">
        <f t="shared" si="27"/>
        <v>9-й год 3-й мес</v>
      </c>
      <c r="C108" s="119">
        <f t="shared" si="34"/>
        <v>4140</v>
      </c>
      <c r="D108" s="76">
        <f t="shared" si="28"/>
        <v>49675</v>
      </c>
      <c r="E108" s="77">
        <f t="shared" si="29"/>
        <v>0</v>
      </c>
      <c r="F108" s="78">
        <f t="shared" si="30"/>
        <v>0</v>
      </c>
      <c r="G108" s="78">
        <f t="shared" si="35"/>
        <v>0</v>
      </c>
      <c r="H108" s="78">
        <f t="shared" si="31"/>
        <v>0</v>
      </c>
      <c r="I108" s="79">
        <f t="shared" si="36"/>
        <v>0</v>
      </c>
      <c r="J108" s="78">
        <f t="shared" si="37"/>
        <v>0</v>
      </c>
      <c r="K108" s="78">
        <f t="shared" si="41"/>
        <v>0</v>
      </c>
      <c r="L108" s="80">
        <f t="shared" si="39"/>
        <v>0</v>
      </c>
      <c r="M108" s="108">
        <v>0</v>
      </c>
      <c r="N108" s="109">
        <v>0</v>
      </c>
      <c r="O108" s="73">
        <f t="shared" si="32"/>
        <v>107</v>
      </c>
      <c r="P108" s="63">
        <f t="shared" si="40"/>
        <v>-15.942465753424656</v>
      </c>
      <c r="Q108" s="64">
        <f t="shared" si="33"/>
        <v>0</v>
      </c>
      <c r="S108" s="66"/>
      <c r="V108" s="575">
        <f>SUMIF(Ключ!A:A,D108,Ключ!C:C)</f>
        <v>0.12000000000000001</v>
      </c>
    </row>
    <row r="109" spans="1:22" s="65" customFormat="1" x14ac:dyDescent="0.2">
      <c r="A109" s="74">
        <v>100</v>
      </c>
      <c r="B109" s="75" t="str">
        <f t="shared" si="27"/>
        <v>9-й год 4-й мес</v>
      </c>
      <c r="C109" s="119">
        <f t="shared" si="34"/>
        <v>4142</v>
      </c>
      <c r="D109" s="76">
        <f t="shared" si="28"/>
        <v>49706</v>
      </c>
      <c r="E109" s="77">
        <f t="shared" si="29"/>
        <v>0</v>
      </c>
      <c r="F109" s="78">
        <f t="shared" si="30"/>
        <v>0</v>
      </c>
      <c r="G109" s="78">
        <f t="shared" si="35"/>
        <v>0</v>
      </c>
      <c r="H109" s="78">
        <f t="shared" si="31"/>
        <v>0</v>
      </c>
      <c r="I109" s="79">
        <f t="shared" si="36"/>
        <v>0</v>
      </c>
      <c r="J109" s="78">
        <f t="shared" si="37"/>
        <v>0</v>
      </c>
      <c r="K109" s="78">
        <f t="shared" si="41"/>
        <v>0</v>
      </c>
      <c r="L109" s="80">
        <f t="shared" si="39"/>
        <v>0</v>
      </c>
      <c r="M109" s="108">
        <v>0</v>
      </c>
      <c r="N109" s="109">
        <v>0</v>
      </c>
      <c r="O109" s="73">
        <f t="shared" si="32"/>
        <v>108</v>
      </c>
      <c r="P109" s="63">
        <f t="shared" si="40"/>
        <v>-16.942465753424656</v>
      </c>
      <c r="Q109" s="64">
        <f t="shared" si="33"/>
        <v>0</v>
      </c>
      <c r="S109" s="66"/>
      <c r="V109" s="575">
        <f>SUMIF(Ключ!A:A,D109,Ключ!C:C)</f>
        <v>0.12000000000000001</v>
      </c>
    </row>
    <row r="110" spans="1:22" s="65" customFormat="1" x14ac:dyDescent="0.2">
      <c r="A110" s="74">
        <v>101</v>
      </c>
      <c r="B110" s="75" t="str">
        <f t="shared" si="27"/>
        <v>9-й год 5-й мес</v>
      </c>
      <c r="C110" s="119">
        <f t="shared" si="34"/>
        <v>4145</v>
      </c>
      <c r="D110" s="76">
        <f t="shared" si="28"/>
        <v>49735</v>
      </c>
      <c r="E110" s="77">
        <f t="shared" si="29"/>
        <v>0</v>
      </c>
      <c r="F110" s="78">
        <f t="shared" si="30"/>
        <v>0</v>
      </c>
      <c r="G110" s="78">
        <f t="shared" si="35"/>
        <v>0</v>
      </c>
      <c r="H110" s="78">
        <f t="shared" si="31"/>
        <v>0</v>
      </c>
      <c r="I110" s="79">
        <f t="shared" si="36"/>
        <v>0</v>
      </c>
      <c r="J110" s="78">
        <f t="shared" si="37"/>
        <v>0</v>
      </c>
      <c r="K110" s="78">
        <f t="shared" si="41"/>
        <v>0</v>
      </c>
      <c r="L110" s="80">
        <f t="shared" si="39"/>
        <v>0</v>
      </c>
      <c r="M110" s="108">
        <v>0</v>
      </c>
      <c r="N110" s="109">
        <v>0</v>
      </c>
      <c r="O110" s="73">
        <f t="shared" si="32"/>
        <v>109</v>
      </c>
      <c r="P110" s="63">
        <f t="shared" si="40"/>
        <v>-17.942465753424656</v>
      </c>
      <c r="Q110" s="64">
        <f t="shared" si="33"/>
        <v>0</v>
      </c>
      <c r="S110" s="66"/>
      <c r="V110" s="575">
        <f>SUMIF(Ключ!A:A,D110,Ключ!C:C)</f>
        <v>0.12000000000000001</v>
      </c>
    </row>
    <row r="111" spans="1:22" s="65" customFormat="1" x14ac:dyDescent="0.2">
      <c r="A111" s="74">
        <v>102</v>
      </c>
      <c r="B111" s="75" t="str">
        <f t="shared" si="27"/>
        <v>9-й год 6-й мес</v>
      </c>
      <c r="C111" s="119">
        <f t="shared" si="34"/>
        <v>4147</v>
      </c>
      <c r="D111" s="76">
        <f t="shared" si="28"/>
        <v>49766</v>
      </c>
      <c r="E111" s="77">
        <f t="shared" si="29"/>
        <v>0</v>
      </c>
      <c r="F111" s="78">
        <f t="shared" si="30"/>
        <v>0</v>
      </c>
      <c r="G111" s="78">
        <f t="shared" si="35"/>
        <v>0</v>
      </c>
      <c r="H111" s="78">
        <f t="shared" si="31"/>
        <v>0</v>
      </c>
      <c r="I111" s="79">
        <f t="shared" si="36"/>
        <v>0</v>
      </c>
      <c r="J111" s="78">
        <f t="shared" si="37"/>
        <v>0</v>
      </c>
      <c r="K111" s="78">
        <f t="shared" si="41"/>
        <v>0</v>
      </c>
      <c r="L111" s="80">
        <f t="shared" si="39"/>
        <v>0</v>
      </c>
      <c r="M111" s="108">
        <v>0</v>
      </c>
      <c r="N111" s="109">
        <v>0</v>
      </c>
      <c r="O111" s="73">
        <f t="shared" si="32"/>
        <v>110</v>
      </c>
      <c r="P111" s="63">
        <f t="shared" si="40"/>
        <v>-18.942465753424656</v>
      </c>
      <c r="Q111" s="64">
        <f t="shared" si="33"/>
        <v>0</v>
      </c>
      <c r="S111" s="66"/>
      <c r="V111" s="575">
        <f>SUMIF(Ключ!A:A,D111,Ключ!C:C)</f>
        <v>0.12000000000000001</v>
      </c>
    </row>
    <row r="112" spans="1:22" s="65" customFormat="1" x14ac:dyDescent="0.2">
      <c r="A112" s="74">
        <v>103</v>
      </c>
      <c r="B112" s="75" t="str">
        <f t="shared" si="27"/>
        <v>9-й год 7-й мес</v>
      </c>
      <c r="C112" s="119">
        <f t="shared" si="34"/>
        <v>4150</v>
      </c>
      <c r="D112" s="76">
        <f t="shared" si="28"/>
        <v>49796</v>
      </c>
      <c r="E112" s="77">
        <f t="shared" si="29"/>
        <v>0</v>
      </c>
      <c r="F112" s="78">
        <f t="shared" si="30"/>
        <v>0</v>
      </c>
      <c r="G112" s="78">
        <f t="shared" si="35"/>
        <v>0</v>
      </c>
      <c r="H112" s="78">
        <f t="shared" si="31"/>
        <v>0</v>
      </c>
      <c r="I112" s="79">
        <f t="shared" si="36"/>
        <v>0</v>
      </c>
      <c r="J112" s="78">
        <f t="shared" si="37"/>
        <v>0</v>
      </c>
      <c r="K112" s="78">
        <f t="shared" si="41"/>
        <v>0</v>
      </c>
      <c r="L112" s="80">
        <f t="shared" si="39"/>
        <v>0</v>
      </c>
      <c r="M112" s="108">
        <v>0</v>
      </c>
      <c r="N112" s="109">
        <v>0</v>
      </c>
      <c r="O112" s="73">
        <f t="shared" si="32"/>
        <v>111</v>
      </c>
      <c r="P112" s="63">
        <f t="shared" si="40"/>
        <v>-19.942465753424656</v>
      </c>
      <c r="Q112" s="64">
        <f t="shared" si="33"/>
        <v>0</v>
      </c>
      <c r="S112" s="66"/>
      <c r="V112" s="575">
        <f>SUMIF(Ключ!A:A,D112,Ключ!C:C)</f>
        <v>0.12000000000000001</v>
      </c>
    </row>
    <row r="113" spans="1:22" s="65" customFormat="1" x14ac:dyDescent="0.2">
      <c r="A113" s="74">
        <v>104</v>
      </c>
      <c r="B113" s="75" t="str">
        <f t="shared" si="27"/>
        <v>9-й год 8-й мес</v>
      </c>
      <c r="C113" s="119">
        <f t="shared" si="34"/>
        <v>4152</v>
      </c>
      <c r="D113" s="76">
        <f t="shared" si="28"/>
        <v>49827</v>
      </c>
      <c r="E113" s="77">
        <f t="shared" si="29"/>
        <v>0</v>
      </c>
      <c r="F113" s="78">
        <f t="shared" si="30"/>
        <v>0</v>
      </c>
      <c r="G113" s="78">
        <f t="shared" si="35"/>
        <v>0</v>
      </c>
      <c r="H113" s="78">
        <f t="shared" si="31"/>
        <v>0</v>
      </c>
      <c r="I113" s="79">
        <f t="shared" si="36"/>
        <v>0</v>
      </c>
      <c r="J113" s="78">
        <f t="shared" si="37"/>
        <v>0</v>
      </c>
      <c r="K113" s="78">
        <f t="shared" si="41"/>
        <v>0</v>
      </c>
      <c r="L113" s="80">
        <f t="shared" si="39"/>
        <v>0</v>
      </c>
      <c r="M113" s="108">
        <v>0</v>
      </c>
      <c r="N113" s="109">
        <v>0</v>
      </c>
      <c r="O113" s="73">
        <f t="shared" si="32"/>
        <v>112</v>
      </c>
      <c r="P113" s="63">
        <f t="shared" si="40"/>
        <v>-20.942465753424656</v>
      </c>
      <c r="Q113" s="64">
        <f t="shared" si="33"/>
        <v>0</v>
      </c>
      <c r="S113" s="66"/>
      <c r="V113" s="575">
        <f>SUMIF(Ключ!A:A,D113,Ключ!C:C)</f>
        <v>0.12000000000000001</v>
      </c>
    </row>
    <row r="114" spans="1:22" s="65" customFormat="1" x14ac:dyDescent="0.2">
      <c r="A114" s="74">
        <v>105</v>
      </c>
      <c r="B114" s="75" t="str">
        <f t="shared" si="27"/>
        <v>9-й год 9-й мес</v>
      </c>
      <c r="C114" s="119">
        <f t="shared" si="34"/>
        <v>4155</v>
      </c>
      <c r="D114" s="76">
        <f t="shared" si="28"/>
        <v>49857</v>
      </c>
      <c r="E114" s="77">
        <f t="shared" si="29"/>
        <v>0</v>
      </c>
      <c r="F114" s="78">
        <f t="shared" si="30"/>
        <v>0</v>
      </c>
      <c r="G114" s="78">
        <f t="shared" si="35"/>
        <v>0</v>
      </c>
      <c r="H114" s="78">
        <f t="shared" si="31"/>
        <v>0</v>
      </c>
      <c r="I114" s="79">
        <f t="shared" si="36"/>
        <v>0</v>
      </c>
      <c r="J114" s="78">
        <f t="shared" si="37"/>
        <v>0</v>
      </c>
      <c r="K114" s="78">
        <f t="shared" si="41"/>
        <v>0</v>
      </c>
      <c r="L114" s="80">
        <f t="shared" si="39"/>
        <v>0</v>
      </c>
      <c r="M114" s="108">
        <v>0</v>
      </c>
      <c r="N114" s="109">
        <v>0</v>
      </c>
      <c r="O114" s="73">
        <f t="shared" si="32"/>
        <v>113</v>
      </c>
      <c r="P114" s="63">
        <f t="shared" si="40"/>
        <v>-21.942465753424656</v>
      </c>
      <c r="Q114" s="64">
        <f t="shared" si="33"/>
        <v>0</v>
      </c>
      <c r="S114" s="66"/>
      <c r="V114" s="575">
        <f>SUMIF(Ключ!A:A,D114,Ключ!C:C)</f>
        <v>0.12000000000000001</v>
      </c>
    </row>
    <row r="115" spans="1:22" s="65" customFormat="1" x14ac:dyDescent="0.2">
      <c r="A115" s="74">
        <v>106</v>
      </c>
      <c r="B115" s="75" t="str">
        <f t="shared" si="27"/>
        <v>9-й год 10-й мес</v>
      </c>
      <c r="C115" s="119">
        <f t="shared" si="34"/>
        <v>4157</v>
      </c>
      <c r="D115" s="76">
        <f t="shared" si="28"/>
        <v>49888</v>
      </c>
      <c r="E115" s="77">
        <f t="shared" si="29"/>
        <v>0</v>
      </c>
      <c r="F115" s="78">
        <f t="shared" si="30"/>
        <v>0</v>
      </c>
      <c r="G115" s="78">
        <f t="shared" si="35"/>
        <v>0</v>
      </c>
      <c r="H115" s="78">
        <f t="shared" si="31"/>
        <v>0</v>
      </c>
      <c r="I115" s="79">
        <f t="shared" si="36"/>
        <v>0</v>
      </c>
      <c r="J115" s="78">
        <f t="shared" si="37"/>
        <v>0</v>
      </c>
      <c r="K115" s="78">
        <f t="shared" si="41"/>
        <v>0</v>
      </c>
      <c r="L115" s="80">
        <f t="shared" si="39"/>
        <v>0</v>
      </c>
      <c r="M115" s="108">
        <v>0</v>
      </c>
      <c r="N115" s="109">
        <v>0</v>
      </c>
      <c r="O115" s="73">
        <f t="shared" si="32"/>
        <v>114</v>
      </c>
      <c r="P115" s="63">
        <f t="shared" si="40"/>
        <v>-22.942465753424656</v>
      </c>
      <c r="Q115" s="64">
        <f t="shared" si="33"/>
        <v>0</v>
      </c>
      <c r="S115" s="66"/>
      <c r="V115" s="575">
        <f>SUMIF(Ключ!A:A,D115,Ключ!C:C)</f>
        <v>0.12000000000000001</v>
      </c>
    </row>
    <row r="116" spans="1:22" s="65" customFormat="1" x14ac:dyDescent="0.2">
      <c r="A116" s="74">
        <v>107</v>
      </c>
      <c r="B116" s="75" t="str">
        <f t="shared" si="27"/>
        <v>9-й год 11-й мес</v>
      </c>
      <c r="C116" s="119">
        <f t="shared" si="34"/>
        <v>4160</v>
      </c>
      <c r="D116" s="76">
        <f t="shared" si="28"/>
        <v>49919</v>
      </c>
      <c r="E116" s="77">
        <f t="shared" si="29"/>
        <v>0</v>
      </c>
      <c r="F116" s="78">
        <f t="shared" si="30"/>
        <v>0</v>
      </c>
      <c r="G116" s="78">
        <f t="shared" si="35"/>
        <v>0</v>
      </c>
      <c r="H116" s="78">
        <f t="shared" si="31"/>
        <v>0</v>
      </c>
      <c r="I116" s="79">
        <f t="shared" si="36"/>
        <v>0</v>
      </c>
      <c r="J116" s="78">
        <f t="shared" si="37"/>
        <v>0</v>
      </c>
      <c r="K116" s="78">
        <f t="shared" si="41"/>
        <v>0</v>
      </c>
      <c r="L116" s="80">
        <f t="shared" si="39"/>
        <v>0</v>
      </c>
      <c r="M116" s="108">
        <v>0</v>
      </c>
      <c r="N116" s="109">
        <v>0</v>
      </c>
      <c r="O116" s="73">
        <f t="shared" si="32"/>
        <v>115</v>
      </c>
      <c r="P116" s="63">
        <f t="shared" si="40"/>
        <v>-23.942465753424656</v>
      </c>
      <c r="Q116" s="64">
        <f t="shared" si="33"/>
        <v>0</v>
      </c>
      <c r="S116" s="66"/>
      <c r="V116" s="575">
        <f>SUMIF(Ключ!A:A,D116,Ключ!C:C)</f>
        <v>0.12000000000000001</v>
      </c>
    </row>
    <row r="117" spans="1:22" s="65" customFormat="1" x14ac:dyDescent="0.2">
      <c r="A117" s="74">
        <v>108</v>
      </c>
      <c r="B117" s="75" t="str">
        <f t="shared" si="27"/>
        <v>9-й год 12-й мес</v>
      </c>
      <c r="C117" s="119">
        <f t="shared" si="34"/>
        <v>4162</v>
      </c>
      <c r="D117" s="76">
        <f t="shared" si="28"/>
        <v>49949</v>
      </c>
      <c r="E117" s="77">
        <f t="shared" si="29"/>
        <v>0</v>
      </c>
      <c r="F117" s="78">
        <f t="shared" si="30"/>
        <v>0</v>
      </c>
      <c r="G117" s="78">
        <f t="shared" si="35"/>
        <v>0</v>
      </c>
      <c r="H117" s="78">
        <f t="shared" si="31"/>
        <v>0</v>
      </c>
      <c r="I117" s="79">
        <f t="shared" si="36"/>
        <v>0</v>
      </c>
      <c r="J117" s="78">
        <f t="shared" si="37"/>
        <v>0</v>
      </c>
      <c r="K117" s="78">
        <f t="shared" si="41"/>
        <v>0</v>
      </c>
      <c r="L117" s="80">
        <f t="shared" si="39"/>
        <v>0</v>
      </c>
      <c r="M117" s="108">
        <v>0</v>
      </c>
      <c r="N117" s="109">
        <v>0</v>
      </c>
      <c r="O117" s="73">
        <f t="shared" si="32"/>
        <v>116</v>
      </c>
      <c r="P117" s="63">
        <f t="shared" si="40"/>
        <v>-24.942465753424656</v>
      </c>
      <c r="Q117" s="64">
        <f t="shared" si="33"/>
        <v>0</v>
      </c>
      <c r="S117" s="66"/>
      <c r="V117" s="575">
        <f>SUMIF(Ключ!A:A,D117,Ключ!C:C)</f>
        <v>0.12000000000000001</v>
      </c>
    </row>
    <row r="118" spans="1:22" s="65" customFormat="1" x14ac:dyDescent="0.2">
      <c r="A118" s="74">
        <v>109</v>
      </c>
      <c r="B118" s="75" t="str">
        <f t="shared" si="27"/>
        <v>10-й год 1-й мес</v>
      </c>
      <c r="C118" s="119">
        <f t="shared" si="34"/>
        <v>4165</v>
      </c>
      <c r="D118" s="76">
        <f t="shared" si="28"/>
        <v>49980</v>
      </c>
      <c r="E118" s="77">
        <f t="shared" si="29"/>
        <v>0</v>
      </c>
      <c r="F118" s="78">
        <f t="shared" si="30"/>
        <v>0</v>
      </c>
      <c r="G118" s="78">
        <f t="shared" si="35"/>
        <v>0</v>
      </c>
      <c r="H118" s="78">
        <f t="shared" si="31"/>
        <v>0</v>
      </c>
      <c r="I118" s="79">
        <f t="shared" si="36"/>
        <v>0</v>
      </c>
      <c r="J118" s="78">
        <f t="shared" si="37"/>
        <v>0</v>
      </c>
      <c r="K118" s="78">
        <f t="shared" si="41"/>
        <v>0</v>
      </c>
      <c r="L118" s="80">
        <f t="shared" si="39"/>
        <v>0</v>
      </c>
      <c r="M118" s="108">
        <v>0</v>
      </c>
      <c r="N118" s="109">
        <v>0</v>
      </c>
      <c r="O118" s="73">
        <f t="shared" si="32"/>
        <v>117</v>
      </c>
      <c r="P118" s="63">
        <f t="shared" si="40"/>
        <v>-25.942465753424656</v>
      </c>
      <c r="Q118" s="64">
        <f t="shared" si="33"/>
        <v>0</v>
      </c>
      <c r="S118" s="66"/>
      <c r="V118" s="575">
        <f>SUMIF(Ключ!A:A,D118,Ключ!C:C)</f>
        <v>0.12000000000000001</v>
      </c>
    </row>
    <row r="119" spans="1:22" s="65" customFormat="1" x14ac:dyDescent="0.2">
      <c r="A119" s="74">
        <v>110</v>
      </c>
      <c r="B119" s="75" t="str">
        <f t="shared" si="27"/>
        <v>10-й год 2-й мес</v>
      </c>
      <c r="C119" s="119">
        <f t="shared" si="34"/>
        <v>4168</v>
      </c>
      <c r="D119" s="76">
        <f t="shared" si="28"/>
        <v>50010</v>
      </c>
      <c r="E119" s="77">
        <f t="shared" si="29"/>
        <v>0</v>
      </c>
      <c r="F119" s="78">
        <f t="shared" si="30"/>
        <v>0</v>
      </c>
      <c r="G119" s="78">
        <f t="shared" si="35"/>
        <v>0</v>
      </c>
      <c r="H119" s="78">
        <f t="shared" si="31"/>
        <v>0</v>
      </c>
      <c r="I119" s="79">
        <f t="shared" si="36"/>
        <v>0</v>
      </c>
      <c r="J119" s="78">
        <f t="shared" si="37"/>
        <v>0</v>
      </c>
      <c r="K119" s="78">
        <f t="shared" si="41"/>
        <v>0</v>
      </c>
      <c r="L119" s="80">
        <f t="shared" si="39"/>
        <v>0</v>
      </c>
      <c r="M119" s="108">
        <v>0</v>
      </c>
      <c r="N119" s="109">
        <v>0</v>
      </c>
      <c r="O119" s="73">
        <f t="shared" si="32"/>
        <v>118</v>
      </c>
      <c r="P119" s="63">
        <f t="shared" si="40"/>
        <v>-26.942465753424656</v>
      </c>
      <c r="Q119" s="64">
        <f t="shared" si="33"/>
        <v>0</v>
      </c>
      <c r="S119" s="66"/>
      <c r="V119" s="575">
        <f>SUMIF(Ключ!A:A,D119,Ключ!C:C)</f>
        <v>0.12000000000000001</v>
      </c>
    </row>
    <row r="120" spans="1:22" s="65" customFormat="1" x14ac:dyDescent="0.2">
      <c r="A120" s="74">
        <v>111</v>
      </c>
      <c r="B120" s="75" t="str">
        <f t="shared" si="27"/>
        <v>10-й год 3-й мес</v>
      </c>
      <c r="C120" s="119">
        <f t="shared" si="34"/>
        <v>4170</v>
      </c>
      <c r="D120" s="76">
        <f t="shared" si="28"/>
        <v>50041</v>
      </c>
      <c r="E120" s="77">
        <f t="shared" si="29"/>
        <v>0</v>
      </c>
      <c r="F120" s="78">
        <f t="shared" si="30"/>
        <v>0</v>
      </c>
      <c r="G120" s="78">
        <f t="shared" si="35"/>
        <v>0</v>
      </c>
      <c r="H120" s="78">
        <f t="shared" si="31"/>
        <v>0</v>
      </c>
      <c r="I120" s="79">
        <f t="shared" si="36"/>
        <v>0</v>
      </c>
      <c r="J120" s="78">
        <f t="shared" si="37"/>
        <v>0</v>
      </c>
      <c r="K120" s="78">
        <f t="shared" si="41"/>
        <v>0</v>
      </c>
      <c r="L120" s="80">
        <f t="shared" si="39"/>
        <v>0</v>
      </c>
      <c r="M120" s="108">
        <v>0</v>
      </c>
      <c r="N120" s="109">
        <v>0</v>
      </c>
      <c r="O120" s="73">
        <f t="shared" si="32"/>
        <v>119</v>
      </c>
      <c r="P120" s="63">
        <f t="shared" si="40"/>
        <v>-27.942465753424656</v>
      </c>
      <c r="Q120" s="64">
        <f t="shared" si="33"/>
        <v>0</v>
      </c>
      <c r="S120" s="66"/>
      <c r="V120" s="575">
        <f>SUMIF(Ключ!A:A,D120,Ключ!C:C)</f>
        <v>0.12000000000000001</v>
      </c>
    </row>
    <row r="121" spans="1:22" s="65" customFormat="1" x14ac:dyDescent="0.2">
      <c r="A121" s="74">
        <v>112</v>
      </c>
      <c r="B121" s="75" t="str">
        <f t="shared" si="27"/>
        <v>10-й год 4-й мес</v>
      </c>
      <c r="C121" s="119">
        <f t="shared" si="34"/>
        <v>4173</v>
      </c>
      <c r="D121" s="76">
        <f t="shared" si="28"/>
        <v>50072</v>
      </c>
      <c r="E121" s="77">
        <f t="shared" si="29"/>
        <v>0</v>
      </c>
      <c r="F121" s="78">
        <f t="shared" si="30"/>
        <v>0</v>
      </c>
      <c r="G121" s="78">
        <f t="shared" si="35"/>
        <v>0</v>
      </c>
      <c r="H121" s="78">
        <f t="shared" si="31"/>
        <v>0</v>
      </c>
      <c r="I121" s="79">
        <f t="shared" si="36"/>
        <v>0</v>
      </c>
      <c r="J121" s="78">
        <f t="shared" si="37"/>
        <v>0</v>
      </c>
      <c r="K121" s="78">
        <f t="shared" si="41"/>
        <v>0</v>
      </c>
      <c r="L121" s="80">
        <f t="shared" si="39"/>
        <v>0</v>
      </c>
      <c r="M121" s="108">
        <v>0</v>
      </c>
      <c r="N121" s="109">
        <v>0</v>
      </c>
      <c r="O121" s="73">
        <f t="shared" si="32"/>
        <v>120</v>
      </c>
      <c r="P121" s="63">
        <f t="shared" si="40"/>
        <v>-28.942465753424656</v>
      </c>
      <c r="Q121" s="64">
        <f t="shared" si="33"/>
        <v>0</v>
      </c>
      <c r="S121" s="66"/>
      <c r="V121" s="575">
        <f>SUMIF(Ключ!A:A,D121,Ключ!C:C)</f>
        <v>0.12000000000000001</v>
      </c>
    </row>
    <row r="122" spans="1:22" s="65" customFormat="1" x14ac:dyDescent="0.2">
      <c r="A122" s="74">
        <v>113</v>
      </c>
      <c r="B122" s="75" t="str">
        <f t="shared" si="27"/>
        <v>10-й год 5-й мес</v>
      </c>
      <c r="C122" s="119">
        <f t="shared" si="34"/>
        <v>4175</v>
      </c>
      <c r="D122" s="76">
        <f t="shared" si="28"/>
        <v>50100</v>
      </c>
      <c r="E122" s="77">
        <f t="shared" si="29"/>
        <v>0</v>
      </c>
      <c r="F122" s="78">
        <f t="shared" si="30"/>
        <v>0</v>
      </c>
      <c r="G122" s="78">
        <f t="shared" si="35"/>
        <v>0</v>
      </c>
      <c r="H122" s="78">
        <f t="shared" si="31"/>
        <v>0</v>
      </c>
      <c r="I122" s="79">
        <f t="shared" si="36"/>
        <v>0</v>
      </c>
      <c r="J122" s="78">
        <f t="shared" si="37"/>
        <v>0</v>
      </c>
      <c r="K122" s="78">
        <f t="shared" si="41"/>
        <v>0</v>
      </c>
      <c r="L122" s="80">
        <f t="shared" si="39"/>
        <v>0</v>
      </c>
      <c r="M122" s="108">
        <v>0</v>
      </c>
      <c r="N122" s="109">
        <v>0</v>
      </c>
      <c r="O122" s="73">
        <f t="shared" si="32"/>
        <v>121</v>
      </c>
      <c r="P122" s="63">
        <f t="shared" si="40"/>
        <v>-29.942465753424656</v>
      </c>
      <c r="Q122" s="64">
        <f t="shared" si="33"/>
        <v>0</v>
      </c>
      <c r="S122" s="66"/>
      <c r="V122" s="575">
        <f>SUMIF(Ключ!A:A,D122,Ключ!C:C)</f>
        <v>0.12000000000000001</v>
      </c>
    </row>
    <row r="123" spans="1:22" s="65" customFormat="1" x14ac:dyDescent="0.2">
      <c r="A123" s="74">
        <v>114</v>
      </c>
      <c r="B123" s="75" t="str">
        <f t="shared" si="27"/>
        <v>10-й год 6-й мес</v>
      </c>
      <c r="C123" s="119">
        <f t="shared" si="34"/>
        <v>4178</v>
      </c>
      <c r="D123" s="76">
        <f t="shared" si="28"/>
        <v>50131</v>
      </c>
      <c r="E123" s="77">
        <f t="shared" si="29"/>
        <v>0</v>
      </c>
      <c r="F123" s="78">
        <f t="shared" si="30"/>
        <v>0</v>
      </c>
      <c r="G123" s="78">
        <f t="shared" si="35"/>
        <v>0</v>
      </c>
      <c r="H123" s="78">
        <f t="shared" si="31"/>
        <v>0</v>
      </c>
      <c r="I123" s="79">
        <f t="shared" si="36"/>
        <v>0</v>
      </c>
      <c r="J123" s="78">
        <f t="shared" si="37"/>
        <v>0</v>
      </c>
      <c r="K123" s="78">
        <f t="shared" si="41"/>
        <v>0</v>
      </c>
      <c r="L123" s="80">
        <f t="shared" si="39"/>
        <v>0</v>
      </c>
      <c r="M123" s="108">
        <v>0</v>
      </c>
      <c r="N123" s="109">
        <v>0</v>
      </c>
      <c r="O123" s="73">
        <f t="shared" si="32"/>
        <v>122</v>
      </c>
      <c r="P123" s="63">
        <f t="shared" si="40"/>
        <v>-30.942465753424656</v>
      </c>
      <c r="Q123" s="64">
        <f t="shared" si="33"/>
        <v>0</v>
      </c>
      <c r="S123" s="66"/>
      <c r="V123" s="575">
        <f>SUMIF(Ключ!A:A,D123,Ключ!C:C)</f>
        <v>0.12000000000000001</v>
      </c>
    </row>
    <row r="124" spans="1:22" s="65" customFormat="1" x14ac:dyDescent="0.2">
      <c r="A124" s="74">
        <v>115</v>
      </c>
      <c r="B124" s="75" t="str">
        <f t="shared" si="27"/>
        <v>10-й год 7-й мес</v>
      </c>
      <c r="C124" s="119">
        <f t="shared" si="34"/>
        <v>4180</v>
      </c>
      <c r="D124" s="76">
        <f t="shared" si="28"/>
        <v>50161</v>
      </c>
      <c r="E124" s="77">
        <f t="shared" si="29"/>
        <v>0</v>
      </c>
      <c r="F124" s="78">
        <f t="shared" si="30"/>
        <v>0</v>
      </c>
      <c r="G124" s="78">
        <f t="shared" si="35"/>
        <v>0</v>
      </c>
      <c r="H124" s="78">
        <f t="shared" si="31"/>
        <v>0</v>
      </c>
      <c r="I124" s="79">
        <f t="shared" si="36"/>
        <v>0</v>
      </c>
      <c r="J124" s="78">
        <f t="shared" si="37"/>
        <v>0</v>
      </c>
      <c r="K124" s="78">
        <f t="shared" si="41"/>
        <v>0</v>
      </c>
      <c r="L124" s="80">
        <f t="shared" si="39"/>
        <v>0</v>
      </c>
      <c r="M124" s="108">
        <v>0</v>
      </c>
      <c r="N124" s="109">
        <v>0</v>
      </c>
      <c r="O124" s="73">
        <f t="shared" si="32"/>
        <v>123</v>
      </c>
      <c r="P124" s="63">
        <f t="shared" si="40"/>
        <v>-31.942465753424656</v>
      </c>
      <c r="Q124" s="64">
        <f t="shared" si="33"/>
        <v>0</v>
      </c>
      <c r="S124" s="66"/>
      <c r="V124" s="575">
        <f>SUMIF(Ключ!A:A,D124,Ключ!C:C)</f>
        <v>0.12000000000000001</v>
      </c>
    </row>
    <row r="125" spans="1:22" s="65" customFormat="1" x14ac:dyDescent="0.2">
      <c r="A125" s="74">
        <v>116</v>
      </c>
      <c r="B125" s="75" t="str">
        <f t="shared" si="27"/>
        <v>10-й год 8-й мес</v>
      </c>
      <c r="C125" s="119">
        <f t="shared" si="34"/>
        <v>4183</v>
      </c>
      <c r="D125" s="76">
        <f t="shared" si="28"/>
        <v>50192</v>
      </c>
      <c r="E125" s="77">
        <f t="shared" si="29"/>
        <v>0</v>
      </c>
      <c r="F125" s="78">
        <f t="shared" si="30"/>
        <v>0</v>
      </c>
      <c r="G125" s="78">
        <f t="shared" si="35"/>
        <v>0</v>
      </c>
      <c r="H125" s="78">
        <f t="shared" si="31"/>
        <v>0</v>
      </c>
      <c r="I125" s="79">
        <f t="shared" si="36"/>
        <v>0</v>
      </c>
      <c r="J125" s="78">
        <f t="shared" si="37"/>
        <v>0</v>
      </c>
      <c r="K125" s="78">
        <f t="shared" si="41"/>
        <v>0</v>
      </c>
      <c r="L125" s="80">
        <f t="shared" si="39"/>
        <v>0</v>
      </c>
      <c r="M125" s="108">
        <v>0</v>
      </c>
      <c r="N125" s="109">
        <v>0</v>
      </c>
      <c r="O125" s="73">
        <f t="shared" si="32"/>
        <v>124</v>
      </c>
      <c r="P125" s="63">
        <f t="shared" si="40"/>
        <v>-32.942465753424656</v>
      </c>
      <c r="Q125" s="64">
        <f t="shared" si="33"/>
        <v>0</v>
      </c>
      <c r="S125" s="66"/>
      <c r="V125" s="575">
        <f>SUMIF(Ключ!A:A,D125,Ключ!C:C)</f>
        <v>0.12000000000000001</v>
      </c>
    </row>
    <row r="126" spans="1:22" s="65" customFormat="1" x14ac:dyDescent="0.2">
      <c r="A126" s="74">
        <v>117</v>
      </c>
      <c r="B126" s="75" t="str">
        <f t="shared" si="27"/>
        <v>10-й год 9-й мес</v>
      </c>
      <c r="C126" s="119">
        <f t="shared" si="34"/>
        <v>4185</v>
      </c>
      <c r="D126" s="76">
        <f t="shared" si="28"/>
        <v>50222</v>
      </c>
      <c r="E126" s="77">
        <f t="shared" si="29"/>
        <v>0</v>
      </c>
      <c r="F126" s="78">
        <f t="shared" si="30"/>
        <v>0</v>
      </c>
      <c r="G126" s="78">
        <f t="shared" si="35"/>
        <v>0</v>
      </c>
      <c r="H126" s="78">
        <f t="shared" si="31"/>
        <v>0</v>
      </c>
      <c r="I126" s="79">
        <f t="shared" si="36"/>
        <v>0</v>
      </c>
      <c r="J126" s="78">
        <f t="shared" si="37"/>
        <v>0</v>
      </c>
      <c r="K126" s="78">
        <f t="shared" si="41"/>
        <v>0</v>
      </c>
      <c r="L126" s="80">
        <f t="shared" si="39"/>
        <v>0</v>
      </c>
      <c r="M126" s="108">
        <v>0</v>
      </c>
      <c r="N126" s="109">
        <v>0</v>
      </c>
      <c r="O126" s="73">
        <f t="shared" si="32"/>
        <v>125</v>
      </c>
      <c r="P126" s="63">
        <f t="shared" si="40"/>
        <v>-33.942465753424656</v>
      </c>
      <c r="Q126" s="64">
        <f t="shared" si="33"/>
        <v>0</v>
      </c>
      <c r="S126" s="66"/>
      <c r="V126" s="575">
        <f>SUMIF(Ключ!A:A,D126,Ключ!C:C)</f>
        <v>0.12000000000000001</v>
      </c>
    </row>
    <row r="127" spans="1:22" s="65" customFormat="1" x14ac:dyDescent="0.2">
      <c r="A127" s="74">
        <v>118</v>
      </c>
      <c r="B127" s="75" t="str">
        <f t="shared" si="27"/>
        <v>10-й год 10-й мес</v>
      </c>
      <c r="C127" s="119">
        <f t="shared" si="34"/>
        <v>4188</v>
      </c>
      <c r="D127" s="76">
        <f t="shared" si="28"/>
        <v>50253</v>
      </c>
      <c r="E127" s="77">
        <f t="shared" si="29"/>
        <v>0</v>
      </c>
      <c r="F127" s="78">
        <f t="shared" si="30"/>
        <v>0</v>
      </c>
      <c r="G127" s="78">
        <f t="shared" si="35"/>
        <v>0</v>
      </c>
      <c r="H127" s="78">
        <f t="shared" si="31"/>
        <v>0</v>
      </c>
      <c r="I127" s="79">
        <f t="shared" si="36"/>
        <v>0</v>
      </c>
      <c r="J127" s="78">
        <f t="shared" si="37"/>
        <v>0</v>
      </c>
      <c r="K127" s="78">
        <f t="shared" si="41"/>
        <v>0</v>
      </c>
      <c r="L127" s="80">
        <f t="shared" si="39"/>
        <v>0</v>
      </c>
      <c r="M127" s="108">
        <v>0</v>
      </c>
      <c r="N127" s="109">
        <v>0</v>
      </c>
      <c r="O127" s="73">
        <f t="shared" si="32"/>
        <v>126</v>
      </c>
      <c r="P127" s="63">
        <f t="shared" si="40"/>
        <v>-34.942465753424656</v>
      </c>
      <c r="Q127" s="64">
        <f t="shared" si="33"/>
        <v>0</v>
      </c>
      <c r="S127" s="66"/>
      <c r="V127" s="575">
        <f>SUMIF(Ключ!A:A,D127,Ключ!C:C)</f>
        <v>0.12000000000000001</v>
      </c>
    </row>
    <row r="128" spans="1:22" s="65" customFormat="1" x14ac:dyDescent="0.2">
      <c r="A128" s="74">
        <v>119</v>
      </c>
      <c r="B128" s="75" t="str">
        <f t="shared" si="27"/>
        <v>10-й год 11-й мес</v>
      </c>
      <c r="C128" s="119">
        <f t="shared" si="34"/>
        <v>4190</v>
      </c>
      <c r="D128" s="76">
        <f t="shared" si="28"/>
        <v>50284</v>
      </c>
      <c r="E128" s="77">
        <f t="shared" si="29"/>
        <v>0</v>
      </c>
      <c r="F128" s="78">
        <f t="shared" si="30"/>
        <v>0</v>
      </c>
      <c r="G128" s="78">
        <f t="shared" si="35"/>
        <v>0</v>
      </c>
      <c r="H128" s="78">
        <f t="shared" si="31"/>
        <v>0</v>
      </c>
      <c r="I128" s="79">
        <f t="shared" si="36"/>
        <v>0</v>
      </c>
      <c r="J128" s="78">
        <f t="shared" si="37"/>
        <v>0</v>
      </c>
      <c r="K128" s="78">
        <f t="shared" si="41"/>
        <v>0</v>
      </c>
      <c r="L128" s="80">
        <f t="shared" si="39"/>
        <v>0</v>
      </c>
      <c r="M128" s="108">
        <v>0</v>
      </c>
      <c r="N128" s="109">
        <v>0</v>
      </c>
      <c r="O128" s="73">
        <f t="shared" si="32"/>
        <v>127</v>
      </c>
      <c r="P128" s="63">
        <f t="shared" si="40"/>
        <v>-35.942465753424656</v>
      </c>
      <c r="Q128" s="64">
        <f t="shared" si="33"/>
        <v>0</v>
      </c>
      <c r="S128" s="66"/>
      <c r="V128" s="575">
        <f>SUMIF(Ключ!A:A,D128,Ключ!C:C)</f>
        <v>0.12000000000000001</v>
      </c>
    </row>
    <row r="129" spans="1:22" s="65" customFormat="1" x14ac:dyDescent="0.2">
      <c r="A129" s="74">
        <v>120</v>
      </c>
      <c r="B129" s="75" t="str">
        <f t="shared" si="27"/>
        <v>10-й год 12-й мес</v>
      </c>
      <c r="C129" s="119">
        <f t="shared" si="34"/>
        <v>4193</v>
      </c>
      <c r="D129" s="76">
        <f t="shared" si="28"/>
        <v>50314</v>
      </c>
      <c r="E129" s="77">
        <f t="shared" si="29"/>
        <v>0</v>
      </c>
      <c r="F129" s="78">
        <f t="shared" si="30"/>
        <v>0</v>
      </c>
      <c r="G129" s="78">
        <f t="shared" si="35"/>
        <v>0</v>
      </c>
      <c r="H129" s="78">
        <f t="shared" si="31"/>
        <v>0</v>
      </c>
      <c r="I129" s="79">
        <f t="shared" si="36"/>
        <v>0</v>
      </c>
      <c r="J129" s="78">
        <f t="shared" si="37"/>
        <v>0</v>
      </c>
      <c r="K129" s="78">
        <f t="shared" si="41"/>
        <v>0</v>
      </c>
      <c r="L129" s="80">
        <f t="shared" si="39"/>
        <v>0</v>
      </c>
      <c r="M129" s="108">
        <v>0</v>
      </c>
      <c r="N129" s="109">
        <v>0</v>
      </c>
      <c r="O129" s="73">
        <f t="shared" si="32"/>
        <v>128</v>
      </c>
      <c r="P129" s="63">
        <f t="shared" si="40"/>
        <v>-36.942465753424656</v>
      </c>
      <c r="Q129" s="64">
        <f t="shared" si="33"/>
        <v>0</v>
      </c>
      <c r="S129" s="66"/>
      <c r="V129" s="575">
        <f>SUMIF(Ключ!A:A,D129,Ключ!C:C)</f>
        <v>0.12000000000000001</v>
      </c>
    </row>
    <row r="130" spans="1:22" s="65" customFormat="1" x14ac:dyDescent="0.2">
      <c r="A130" s="74">
        <v>121</v>
      </c>
      <c r="B130" s="75" t="str">
        <f t="shared" si="27"/>
        <v>11-й год 1-й мес</v>
      </c>
      <c r="C130" s="119">
        <f t="shared" si="34"/>
        <v>4195</v>
      </c>
      <c r="D130" s="76">
        <f t="shared" si="28"/>
        <v>50345</v>
      </c>
      <c r="E130" s="77">
        <f t="shared" si="29"/>
        <v>0</v>
      </c>
      <c r="F130" s="78">
        <f t="shared" si="30"/>
        <v>0</v>
      </c>
      <c r="G130" s="78">
        <f t="shared" si="35"/>
        <v>0</v>
      </c>
      <c r="H130" s="78">
        <f t="shared" si="31"/>
        <v>0</v>
      </c>
      <c r="I130" s="79">
        <f t="shared" si="36"/>
        <v>0</v>
      </c>
      <c r="J130" s="78">
        <f t="shared" si="37"/>
        <v>0</v>
      </c>
      <c r="K130" s="78">
        <f t="shared" si="41"/>
        <v>0</v>
      </c>
      <c r="L130" s="80">
        <f t="shared" si="39"/>
        <v>0</v>
      </c>
      <c r="M130" s="108">
        <v>0</v>
      </c>
      <c r="N130" s="109">
        <v>0</v>
      </c>
      <c r="O130" s="73">
        <f t="shared" si="32"/>
        <v>129</v>
      </c>
      <c r="P130" s="63">
        <f t="shared" si="40"/>
        <v>-37.942465753424656</v>
      </c>
      <c r="Q130" s="64">
        <f t="shared" si="33"/>
        <v>0</v>
      </c>
      <c r="S130" s="66"/>
      <c r="V130" s="575">
        <f>SUMIF(Ключ!A:A,D130,Ключ!C:C)</f>
        <v>0.12000000000000001</v>
      </c>
    </row>
    <row r="131" spans="1:22" s="65" customFormat="1" x14ac:dyDescent="0.2">
      <c r="A131" s="74">
        <v>122</v>
      </c>
      <c r="B131" s="75" t="str">
        <f t="shared" si="27"/>
        <v>11-й год 2-й мес</v>
      </c>
      <c r="C131" s="119">
        <f t="shared" si="34"/>
        <v>4198</v>
      </c>
      <c r="D131" s="76">
        <f t="shared" si="28"/>
        <v>50375</v>
      </c>
      <c r="E131" s="77">
        <f t="shared" si="29"/>
        <v>0</v>
      </c>
      <c r="F131" s="78">
        <f t="shared" si="30"/>
        <v>0</v>
      </c>
      <c r="G131" s="78">
        <f t="shared" si="35"/>
        <v>0</v>
      </c>
      <c r="H131" s="78">
        <f t="shared" si="31"/>
        <v>0</v>
      </c>
      <c r="I131" s="79">
        <f t="shared" si="36"/>
        <v>0</v>
      </c>
      <c r="J131" s="78">
        <f t="shared" si="37"/>
        <v>0</v>
      </c>
      <c r="K131" s="78">
        <f t="shared" si="41"/>
        <v>0</v>
      </c>
      <c r="L131" s="80">
        <f t="shared" si="39"/>
        <v>0</v>
      </c>
      <c r="M131" s="108">
        <v>0</v>
      </c>
      <c r="N131" s="109">
        <v>0</v>
      </c>
      <c r="O131" s="73">
        <f t="shared" si="32"/>
        <v>130</v>
      </c>
      <c r="P131" s="63">
        <f t="shared" si="40"/>
        <v>-38.942465753424656</v>
      </c>
      <c r="Q131" s="64">
        <f t="shared" si="33"/>
        <v>0</v>
      </c>
      <c r="S131" s="66"/>
      <c r="V131" s="575">
        <f>SUMIF(Ключ!A:A,D131,Ключ!C:C)</f>
        <v>0.12000000000000001</v>
      </c>
    </row>
    <row r="132" spans="1:22" s="65" customFormat="1" x14ac:dyDescent="0.2">
      <c r="A132" s="74">
        <v>123</v>
      </c>
      <c r="B132" s="75" t="str">
        <f t="shared" si="27"/>
        <v>11-й год 3-й мес</v>
      </c>
      <c r="C132" s="119">
        <f t="shared" si="34"/>
        <v>4201</v>
      </c>
      <c r="D132" s="76">
        <f t="shared" si="28"/>
        <v>50406</v>
      </c>
      <c r="E132" s="77">
        <f t="shared" si="29"/>
        <v>0</v>
      </c>
      <c r="F132" s="78">
        <f t="shared" si="30"/>
        <v>0</v>
      </c>
      <c r="G132" s="78">
        <f t="shared" si="35"/>
        <v>0</v>
      </c>
      <c r="H132" s="78">
        <f t="shared" si="31"/>
        <v>0</v>
      </c>
      <c r="I132" s="79">
        <f t="shared" si="36"/>
        <v>0</v>
      </c>
      <c r="J132" s="78">
        <f t="shared" si="37"/>
        <v>0</v>
      </c>
      <c r="K132" s="78">
        <f t="shared" si="41"/>
        <v>0</v>
      </c>
      <c r="L132" s="80">
        <f t="shared" si="39"/>
        <v>0</v>
      </c>
      <c r="M132" s="108">
        <v>0</v>
      </c>
      <c r="N132" s="109">
        <v>0</v>
      </c>
      <c r="O132" s="73">
        <f t="shared" si="32"/>
        <v>131</v>
      </c>
      <c r="P132" s="63">
        <f t="shared" si="40"/>
        <v>-39.942465753424656</v>
      </c>
      <c r="Q132" s="64">
        <f t="shared" si="33"/>
        <v>0</v>
      </c>
      <c r="S132" s="66"/>
      <c r="V132" s="575">
        <f>SUMIF(Ключ!A:A,D132,Ключ!C:C)</f>
        <v>0.12000000000000001</v>
      </c>
    </row>
    <row r="133" spans="1:22" s="65" customFormat="1" x14ac:dyDescent="0.2">
      <c r="A133" s="74">
        <v>124</v>
      </c>
      <c r="B133" s="75" t="str">
        <f t="shared" si="27"/>
        <v>11-й год 4-й мес</v>
      </c>
      <c r="C133" s="119">
        <f t="shared" si="34"/>
        <v>4203</v>
      </c>
      <c r="D133" s="76">
        <f t="shared" si="28"/>
        <v>50437</v>
      </c>
      <c r="E133" s="77">
        <f t="shared" si="29"/>
        <v>0</v>
      </c>
      <c r="F133" s="78">
        <f t="shared" si="30"/>
        <v>0</v>
      </c>
      <c r="G133" s="78">
        <f t="shared" si="35"/>
        <v>0</v>
      </c>
      <c r="H133" s="78">
        <f t="shared" si="31"/>
        <v>0</v>
      </c>
      <c r="I133" s="79">
        <f t="shared" si="36"/>
        <v>0</v>
      </c>
      <c r="J133" s="78">
        <f t="shared" si="37"/>
        <v>0</v>
      </c>
      <c r="K133" s="78">
        <f t="shared" si="41"/>
        <v>0</v>
      </c>
      <c r="L133" s="80">
        <f t="shared" si="39"/>
        <v>0</v>
      </c>
      <c r="M133" s="108">
        <v>0</v>
      </c>
      <c r="N133" s="109">
        <v>0</v>
      </c>
      <c r="O133" s="73">
        <f t="shared" si="32"/>
        <v>132</v>
      </c>
      <c r="P133" s="63">
        <f t="shared" si="40"/>
        <v>-40.942465753424656</v>
      </c>
      <c r="Q133" s="64">
        <f t="shared" si="33"/>
        <v>0</v>
      </c>
      <c r="S133" s="66"/>
      <c r="V133" s="575">
        <f>SUMIF(Ключ!A:A,D133,Ключ!C:C)</f>
        <v>0.12000000000000001</v>
      </c>
    </row>
    <row r="134" spans="1:22" s="65" customFormat="1" x14ac:dyDescent="0.2">
      <c r="A134" s="74">
        <v>125</v>
      </c>
      <c r="B134" s="75" t="str">
        <f t="shared" si="27"/>
        <v>11-й год 5-й мес</v>
      </c>
      <c r="C134" s="119">
        <f t="shared" si="34"/>
        <v>4205</v>
      </c>
      <c r="D134" s="76">
        <f t="shared" si="28"/>
        <v>50465</v>
      </c>
      <c r="E134" s="77">
        <f t="shared" si="29"/>
        <v>0</v>
      </c>
      <c r="F134" s="78">
        <f t="shared" si="30"/>
        <v>0</v>
      </c>
      <c r="G134" s="78">
        <f t="shared" si="35"/>
        <v>0</v>
      </c>
      <c r="H134" s="78">
        <f t="shared" si="31"/>
        <v>0</v>
      </c>
      <c r="I134" s="79">
        <f t="shared" si="36"/>
        <v>0</v>
      </c>
      <c r="J134" s="78">
        <f t="shared" si="37"/>
        <v>0</v>
      </c>
      <c r="K134" s="78">
        <f t="shared" si="41"/>
        <v>0</v>
      </c>
      <c r="L134" s="80">
        <f t="shared" si="39"/>
        <v>0</v>
      </c>
      <c r="M134" s="108">
        <v>0</v>
      </c>
      <c r="N134" s="109">
        <v>0</v>
      </c>
      <c r="O134" s="73">
        <f t="shared" si="32"/>
        <v>133</v>
      </c>
      <c r="P134" s="63">
        <f t="shared" si="40"/>
        <v>-41.942465753424656</v>
      </c>
      <c r="Q134" s="64">
        <f t="shared" si="33"/>
        <v>0</v>
      </c>
      <c r="S134" s="66"/>
      <c r="V134" s="575">
        <f>SUMIF(Ключ!A:A,D134,Ключ!C:C)</f>
        <v>0.12000000000000001</v>
      </c>
    </row>
    <row r="135" spans="1:22" s="65" customFormat="1" x14ac:dyDescent="0.2">
      <c r="A135" s="74">
        <v>126</v>
      </c>
      <c r="B135" s="75" t="str">
        <f t="shared" si="27"/>
        <v>11-й год 6-й мес</v>
      </c>
      <c r="C135" s="119">
        <f t="shared" si="34"/>
        <v>4208</v>
      </c>
      <c r="D135" s="76">
        <f t="shared" si="28"/>
        <v>50496</v>
      </c>
      <c r="E135" s="77">
        <f t="shared" si="29"/>
        <v>0</v>
      </c>
      <c r="F135" s="78">
        <f t="shared" si="30"/>
        <v>0</v>
      </c>
      <c r="G135" s="78">
        <f t="shared" si="35"/>
        <v>0</v>
      </c>
      <c r="H135" s="78">
        <f t="shared" si="31"/>
        <v>0</v>
      </c>
      <c r="I135" s="79">
        <f t="shared" si="36"/>
        <v>0</v>
      </c>
      <c r="J135" s="78">
        <f t="shared" si="37"/>
        <v>0</v>
      </c>
      <c r="K135" s="78">
        <f t="shared" si="41"/>
        <v>0</v>
      </c>
      <c r="L135" s="80">
        <f t="shared" si="39"/>
        <v>0</v>
      </c>
      <c r="M135" s="108">
        <v>0</v>
      </c>
      <c r="N135" s="109">
        <v>0</v>
      </c>
      <c r="O135" s="73">
        <f t="shared" si="32"/>
        <v>134</v>
      </c>
      <c r="P135" s="63">
        <f t="shared" si="40"/>
        <v>-42.942465753424656</v>
      </c>
      <c r="Q135" s="64">
        <f t="shared" si="33"/>
        <v>0</v>
      </c>
      <c r="S135" s="66"/>
      <c r="V135" s="575">
        <f>SUMIF(Ключ!A:A,D135,Ключ!C:C)</f>
        <v>0.12000000000000001</v>
      </c>
    </row>
    <row r="136" spans="1:22" s="65" customFormat="1" x14ac:dyDescent="0.2">
      <c r="A136" s="74">
        <v>127</v>
      </c>
      <c r="B136" s="75" t="str">
        <f t="shared" si="27"/>
        <v>11-й год 7-й мес</v>
      </c>
      <c r="C136" s="119">
        <f t="shared" si="34"/>
        <v>4211</v>
      </c>
      <c r="D136" s="76">
        <f t="shared" si="28"/>
        <v>50526</v>
      </c>
      <c r="E136" s="77">
        <f t="shared" si="29"/>
        <v>0</v>
      </c>
      <c r="F136" s="78">
        <f t="shared" si="30"/>
        <v>0</v>
      </c>
      <c r="G136" s="78">
        <f t="shared" si="35"/>
        <v>0</v>
      </c>
      <c r="H136" s="78">
        <f t="shared" si="31"/>
        <v>0</v>
      </c>
      <c r="I136" s="79">
        <f t="shared" si="36"/>
        <v>0</v>
      </c>
      <c r="J136" s="78">
        <f t="shared" si="37"/>
        <v>0</v>
      </c>
      <c r="K136" s="78">
        <f t="shared" si="41"/>
        <v>0</v>
      </c>
      <c r="L136" s="80">
        <f t="shared" si="39"/>
        <v>0</v>
      </c>
      <c r="M136" s="108">
        <v>0</v>
      </c>
      <c r="N136" s="109">
        <v>0</v>
      </c>
      <c r="O136" s="73">
        <f t="shared" si="32"/>
        <v>135</v>
      </c>
      <c r="P136" s="63">
        <f t="shared" si="40"/>
        <v>-43.942465753424656</v>
      </c>
      <c r="Q136" s="64">
        <f t="shared" si="33"/>
        <v>0</v>
      </c>
      <c r="S136" s="66"/>
      <c r="V136" s="575">
        <f>SUMIF(Ключ!A:A,D136,Ключ!C:C)</f>
        <v>0.12000000000000001</v>
      </c>
    </row>
    <row r="137" spans="1:22" s="65" customFormat="1" x14ac:dyDescent="0.2">
      <c r="A137" s="74">
        <v>128</v>
      </c>
      <c r="B137" s="75" t="str">
        <f t="shared" si="27"/>
        <v>11-й год 8-й мес</v>
      </c>
      <c r="C137" s="119">
        <f t="shared" si="34"/>
        <v>4213</v>
      </c>
      <c r="D137" s="76">
        <f t="shared" si="28"/>
        <v>50557</v>
      </c>
      <c r="E137" s="77">
        <f t="shared" si="29"/>
        <v>0</v>
      </c>
      <c r="F137" s="78">
        <f t="shared" si="30"/>
        <v>0</v>
      </c>
      <c r="G137" s="78">
        <f t="shared" si="35"/>
        <v>0</v>
      </c>
      <c r="H137" s="78">
        <f t="shared" si="31"/>
        <v>0</v>
      </c>
      <c r="I137" s="79">
        <f t="shared" si="36"/>
        <v>0</v>
      </c>
      <c r="J137" s="78">
        <f t="shared" si="37"/>
        <v>0</v>
      </c>
      <c r="K137" s="78">
        <f t="shared" si="41"/>
        <v>0</v>
      </c>
      <c r="L137" s="80">
        <f t="shared" si="39"/>
        <v>0</v>
      </c>
      <c r="M137" s="108">
        <v>0</v>
      </c>
      <c r="N137" s="109">
        <v>0</v>
      </c>
      <c r="O137" s="73">
        <f t="shared" si="32"/>
        <v>136</v>
      </c>
      <c r="P137" s="63">
        <f t="shared" si="40"/>
        <v>-44.942465753424656</v>
      </c>
      <c r="Q137" s="64">
        <f t="shared" si="33"/>
        <v>0</v>
      </c>
      <c r="S137" s="66"/>
      <c r="V137" s="575">
        <f>SUMIF(Ключ!A:A,D137,Ключ!C:C)</f>
        <v>0.12000000000000001</v>
      </c>
    </row>
    <row r="138" spans="1:22" s="65" customFormat="1" x14ac:dyDescent="0.2">
      <c r="A138" s="74">
        <v>129</v>
      </c>
      <c r="B138" s="75" t="str">
        <f t="shared" ref="B138:B201" si="42">CONCATENATE(INT((A138-1)/12)+1,"-й год ",A138-1-INT((A138-1)/12)*12+1,"-й мес")</f>
        <v>11-й год 9-й мес</v>
      </c>
      <c r="C138" s="119">
        <f t="shared" si="34"/>
        <v>4216</v>
      </c>
      <c r="D138" s="76">
        <f t="shared" ref="D138:D201" si="43">DATE(YEAR(D137),MONTH(D137)+1,DAY(D137))</f>
        <v>50587</v>
      </c>
      <c r="E138" s="77">
        <f t="shared" ref="E138:E201" si="44">IF(Q138*$N$4/100/12/(1-(1+$N$4/100/12)^(-P138))&lt;H137,ROUNDUP(Q138*$N$4/100/12/(1-(1+$N$4/100/12)^(-P138)),0),H137+G138)</f>
        <v>0</v>
      </c>
      <c r="F138" s="78">
        <f t="shared" ref="F138:F201" si="45">E138-G138</f>
        <v>0</v>
      </c>
      <c r="G138" s="78">
        <f t="shared" si="35"/>
        <v>0</v>
      </c>
      <c r="H138" s="78">
        <f t="shared" ref="H138:H201" si="46">H137-F138-M138-N138</f>
        <v>0</v>
      </c>
      <c r="I138" s="79">
        <f t="shared" si="36"/>
        <v>0</v>
      </c>
      <c r="J138" s="78">
        <f t="shared" si="37"/>
        <v>0</v>
      </c>
      <c r="K138" s="78">
        <f t="shared" ref="K138:K201" si="47">IF(L137=0,0,Q137*($V138)/12)</f>
        <v>0</v>
      </c>
      <c r="L138" s="80">
        <f t="shared" si="39"/>
        <v>0</v>
      </c>
      <c r="M138" s="108">
        <v>0</v>
      </c>
      <c r="N138" s="109">
        <v>0</v>
      </c>
      <c r="O138" s="73">
        <f t="shared" ref="O138:O201" si="48">IF(ISBLANK(M137),VALUE(O137),ROW(M137))</f>
        <v>137</v>
      </c>
      <c r="P138" s="63">
        <f t="shared" si="40"/>
        <v>-45.942465753424656</v>
      </c>
      <c r="Q138" s="64">
        <f t="shared" ref="Q138:Q201" si="49">INDEX(H:H,O138,1)</f>
        <v>0</v>
      </c>
      <c r="S138" s="66"/>
      <c r="V138" s="575">
        <f>SUMIF(Ключ!A:A,D138,Ключ!C:C)</f>
        <v>0.12000000000000001</v>
      </c>
    </row>
    <row r="139" spans="1:22" s="65" customFormat="1" x14ac:dyDescent="0.2">
      <c r="A139" s="74">
        <v>130</v>
      </c>
      <c r="B139" s="75" t="str">
        <f t="shared" si="42"/>
        <v>11-й год 10-й мес</v>
      </c>
      <c r="C139" s="119">
        <f t="shared" ref="C139:C202" si="50">ROUND(D139/12,0)</f>
        <v>4218</v>
      </c>
      <c r="D139" s="76">
        <f t="shared" si="43"/>
        <v>50618</v>
      </c>
      <c r="E139" s="77">
        <f t="shared" si="44"/>
        <v>0</v>
      </c>
      <c r="F139" s="78">
        <f t="shared" si="45"/>
        <v>0</v>
      </c>
      <c r="G139" s="78">
        <f t="shared" ref="G139:G202" si="51">H138*$N$4*(D139-D138)/(DATE(YEAR(D139)+1,1,1)-DATE(YEAR(D139),1,1))/100</f>
        <v>0</v>
      </c>
      <c r="H139" s="78">
        <f t="shared" si="46"/>
        <v>0</v>
      </c>
      <c r="I139" s="79">
        <f t="shared" ref="I139:I202" si="52">J139+K139</f>
        <v>0</v>
      </c>
      <c r="J139" s="78">
        <f t="shared" ref="J139:J202" si="53">IF($N$3/$N$5&lt;L138,$N$3/$N$5,L138)</f>
        <v>0</v>
      </c>
      <c r="K139" s="78">
        <f t="shared" si="47"/>
        <v>0</v>
      </c>
      <c r="L139" s="80">
        <f t="shared" ref="L139:L202" si="54">L138-J139-M139-N139</f>
        <v>0</v>
      </c>
      <c r="M139" s="108">
        <v>0</v>
      </c>
      <c r="N139" s="109">
        <v>0</v>
      </c>
      <c r="O139" s="73">
        <f t="shared" si="48"/>
        <v>138</v>
      </c>
      <c r="P139" s="63">
        <f t="shared" ref="P139:P202" si="55">P138+O138-O139</f>
        <v>-46.942465753424656</v>
      </c>
      <c r="Q139" s="64">
        <f t="shared" si="49"/>
        <v>0</v>
      </c>
      <c r="S139" s="66"/>
      <c r="V139" s="575">
        <f>SUMIF(Ключ!A:A,D139,Ключ!C:C)</f>
        <v>0.12000000000000001</v>
      </c>
    </row>
    <row r="140" spans="1:22" s="65" customFormat="1" x14ac:dyDescent="0.2">
      <c r="A140" s="74">
        <v>131</v>
      </c>
      <c r="B140" s="75" t="str">
        <f t="shared" si="42"/>
        <v>11-й год 11-й мес</v>
      </c>
      <c r="C140" s="119">
        <f t="shared" si="50"/>
        <v>4221</v>
      </c>
      <c r="D140" s="76">
        <f t="shared" si="43"/>
        <v>50649</v>
      </c>
      <c r="E140" s="77">
        <f t="shared" si="44"/>
        <v>0</v>
      </c>
      <c r="F140" s="78">
        <f t="shared" si="45"/>
        <v>0</v>
      </c>
      <c r="G140" s="78">
        <f t="shared" si="51"/>
        <v>0</v>
      </c>
      <c r="H140" s="78">
        <f t="shared" si="46"/>
        <v>0</v>
      </c>
      <c r="I140" s="79">
        <f t="shared" si="52"/>
        <v>0</v>
      </c>
      <c r="J140" s="78">
        <f t="shared" si="53"/>
        <v>0</v>
      </c>
      <c r="K140" s="78">
        <f t="shared" si="47"/>
        <v>0</v>
      </c>
      <c r="L140" s="80">
        <f t="shared" si="54"/>
        <v>0</v>
      </c>
      <c r="M140" s="108">
        <v>0</v>
      </c>
      <c r="N140" s="109">
        <v>0</v>
      </c>
      <c r="O140" s="73">
        <f t="shared" si="48"/>
        <v>139</v>
      </c>
      <c r="P140" s="63">
        <f t="shared" si="55"/>
        <v>-47.942465753424656</v>
      </c>
      <c r="Q140" s="64">
        <f t="shared" si="49"/>
        <v>0</v>
      </c>
      <c r="S140" s="66"/>
      <c r="V140" s="575">
        <f>SUMIF(Ключ!A:A,D140,Ключ!C:C)</f>
        <v>0.12000000000000001</v>
      </c>
    </row>
    <row r="141" spans="1:22" s="65" customFormat="1" x14ac:dyDescent="0.2">
      <c r="A141" s="74">
        <v>132</v>
      </c>
      <c r="B141" s="75" t="str">
        <f t="shared" si="42"/>
        <v>11-й год 12-й мес</v>
      </c>
      <c r="C141" s="119">
        <f t="shared" si="50"/>
        <v>4223</v>
      </c>
      <c r="D141" s="76">
        <f t="shared" si="43"/>
        <v>50679</v>
      </c>
      <c r="E141" s="77">
        <f t="shared" si="44"/>
        <v>0</v>
      </c>
      <c r="F141" s="78">
        <f t="shared" si="45"/>
        <v>0</v>
      </c>
      <c r="G141" s="78">
        <f t="shared" si="51"/>
        <v>0</v>
      </c>
      <c r="H141" s="78">
        <f t="shared" si="46"/>
        <v>0</v>
      </c>
      <c r="I141" s="79">
        <f t="shared" si="52"/>
        <v>0</v>
      </c>
      <c r="J141" s="78">
        <f t="shared" si="53"/>
        <v>0</v>
      </c>
      <c r="K141" s="78">
        <f t="shared" si="47"/>
        <v>0</v>
      </c>
      <c r="L141" s="80">
        <f t="shared" si="54"/>
        <v>0</v>
      </c>
      <c r="M141" s="108">
        <v>0</v>
      </c>
      <c r="N141" s="109">
        <v>0</v>
      </c>
      <c r="O141" s="73">
        <f t="shared" si="48"/>
        <v>140</v>
      </c>
      <c r="P141" s="63">
        <f t="shared" si="55"/>
        <v>-48.942465753424656</v>
      </c>
      <c r="Q141" s="64">
        <f t="shared" si="49"/>
        <v>0</v>
      </c>
      <c r="S141" s="66"/>
      <c r="V141" s="575">
        <f>SUMIF(Ключ!A:A,D141,Ключ!C:C)</f>
        <v>0.12000000000000001</v>
      </c>
    </row>
    <row r="142" spans="1:22" s="65" customFormat="1" x14ac:dyDescent="0.2">
      <c r="A142" s="74">
        <v>133</v>
      </c>
      <c r="B142" s="75" t="str">
        <f t="shared" si="42"/>
        <v>12-й год 1-й мес</v>
      </c>
      <c r="C142" s="119">
        <f t="shared" si="50"/>
        <v>4226</v>
      </c>
      <c r="D142" s="76">
        <f t="shared" si="43"/>
        <v>50710</v>
      </c>
      <c r="E142" s="77">
        <f t="shared" si="44"/>
        <v>0</v>
      </c>
      <c r="F142" s="78">
        <f t="shared" si="45"/>
        <v>0</v>
      </c>
      <c r="G142" s="78">
        <f t="shared" si="51"/>
        <v>0</v>
      </c>
      <c r="H142" s="78">
        <f t="shared" si="46"/>
        <v>0</v>
      </c>
      <c r="I142" s="79">
        <f t="shared" si="52"/>
        <v>0</v>
      </c>
      <c r="J142" s="78">
        <f t="shared" si="53"/>
        <v>0</v>
      </c>
      <c r="K142" s="78">
        <f t="shared" si="47"/>
        <v>0</v>
      </c>
      <c r="L142" s="80">
        <f t="shared" si="54"/>
        <v>0</v>
      </c>
      <c r="M142" s="108">
        <v>0</v>
      </c>
      <c r="N142" s="109">
        <v>0</v>
      </c>
      <c r="O142" s="73">
        <f t="shared" si="48"/>
        <v>141</v>
      </c>
      <c r="P142" s="63">
        <f t="shared" si="55"/>
        <v>-49.942465753424656</v>
      </c>
      <c r="Q142" s="64">
        <f t="shared" si="49"/>
        <v>0</v>
      </c>
      <c r="S142" s="66"/>
      <c r="V142" s="575">
        <f>SUMIF(Ключ!A:A,D142,Ключ!C:C)</f>
        <v>0.12000000000000001</v>
      </c>
    </row>
    <row r="143" spans="1:22" s="65" customFormat="1" x14ac:dyDescent="0.2">
      <c r="A143" s="74">
        <v>134</v>
      </c>
      <c r="B143" s="75" t="str">
        <f t="shared" si="42"/>
        <v>12-й год 2-й мес</v>
      </c>
      <c r="C143" s="119">
        <f t="shared" si="50"/>
        <v>4228</v>
      </c>
      <c r="D143" s="76">
        <f t="shared" si="43"/>
        <v>50740</v>
      </c>
      <c r="E143" s="77">
        <f t="shared" si="44"/>
        <v>0</v>
      </c>
      <c r="F143" s="78">
        <f t="shared" si="45"/>
        <v>0</v>
      </c>
      <c r="G143" s="78">
        <f t="shared" si="51"/>
        <v>0</v>
      </c>
      <c r="H143" s="78">
        <f t="shared" si="46"/>
        <v>0</v>
      </c>
      <c r="I143" s="79">
        <f t="shared" si="52"/>
        <v>0</v>
      </c>
      <c r="J143" s="78">
        <f t="shared" si="53"/>
        <v>0</v>
      </c>
      <c r="K143" s="78">
        <f t="shared" si="47"/>
        <v>0</v>
      </c>
      <c r="L143" s="80">
        <f t="shared" si="54"/>
        <v>0</v>
      </c>
      <c r="M143" s="108">
        <v>0</v>
      </c>
      <c r="N143" s="109">
        <v>0</v>
      </c>
      <c r="O143" s="73">
        <f t="shared" si="48"/>
        <v>142</v>
      </c>
      <c r="P143" s="63">
        <f t="shared" si="55"/>
        <v>-50.942465753424656</v>
      </c>
      <c r="Q143" s="64">
        <f t="shared" si="49"/>
        <v>0</v>
      </c>
      <c r="S143" s="66"/>
      <c r="V143" s="575">
        <f>SUMIF(Ключ!A:A,D143,Ключ!C:C)</f>
        <v>0.12000000000000001</v>
      </c>
    </row>
    <row r="144" spans="1:22" s="65" customFormat="1" x14ac:dyDescent="0.2">
      <c r="A144" s="74">
        <v>135</v>
      </c>
      <c r="B144" s="75" t="str">
        <f t="shared" si="42"/>
        <v>12-й год 3-й мес</v>
      </c>
      <c r="C144" s="119">
        <f t="shared" si="50"/>
        <v>4231</v>
      </c>
      <c r="D144" s="76">
        <f t="shared" si="43"/>
        <v>50771</v>
      </c>
      <c r="E144" s="77">
        <f t="shared" si="44"/>
        <v>0</v>
      </c>
      <c r="F144" s="78">
        <f t="shared" si="45"/>
        <v>0</v>
      </c>
      <c r="G144" s="78">
        <f t="shared" si="51"/>
        <v>0</v>
      </c>
      <c r="H144" s="78">
        <f t="shared" si="46"/>
        <v>0</v>
      </c>
      <c r="I144" s="79">
        <f t="shared" si="52"/>
        <v>0</v>
      </c>
      <c r="J144" s="78">
        <f t="shared" si="53"/>
        <v>0</v>
      </c>
      <c r="K144" s="78">
        <f t="shared" si="47"/>
        <v>0</v>
      </c>
      <c r="L144" s="80">
        <f t="shared" si="54"/>
        <v>0</v>
      </c>
      <c r="M144" s="108">
        <v>0</v>
      </c>
      <c r="N144" s="109">
        <v>0</v>
      </c>
      <c r="O144" s="73">
        <f t="shared" si="48"/>
        <v>143</v>
      </c>
      <c r="P144" s="63">
        <f t="shared" si="55"/>
        <v>-51.942465753424656</v>
      </c>
      <c r="Q144" s="64">
        <f t="shared" si="49"/>
        <v>0</v>
      </c>
      <c r="S144" s="66"/>
      <c r="V144" s="575">
        <f>SUMIF(Ключ!A:A,D144,Ключ!C:C)</f>
        <v>0.12000000000000001</v>
      </c>
    </row>
    <row r="145" spans="1:22" s="65" customFormat="1" x14ac:dyDescent="0.2">
      <c r="A145" s="74">
        <v>136</v>
      </c>
      <c r="B145" s="75" t="str">
        <f t="shared" si="42"/>
        <v>12-й год 4-й мес</v>
      </c>
      <c r="C145" s="119">
        <f t="shared" si="50"/>
        <v>4234</v>
      </c>
      <c r="D145" s="76">
        <f t="shared" si="43"/>
        <v>50802</v>
      </c>
      <c r="E145" s="77">
        <f t="shared" si="44"/>
        <v>0</v>
      </c>
      <c r="F145" s="78">
        <f t="shared" si="45"/>
        <v>0</v>
      </c>
      <c r="G145" s="78">
        <f t="shared" si="51"/>
        <v>0</v>
      </c>
      <c r="H145" s="78">
        <f t="shared" si="46"/>
        <v>0</v>
      </c>
      <c r="I145" s="79">
        <f t="shared" si="52"/>
        <v>0</v>
      </c>
      <c r="J145" s="78">
        <f t="shared" si="53"/>
        <v>0</v>
      </c>
      <c r="K145" s="78">
        <f t="shared" si="47"/>
        <v>0</v>
      </c>
      <c r="L145" s="80">
        <f t="shared" si="54"/>
        <v>0</v>
      </c>
      <c r="M145" s="108">
        <v>0</v>
      </c>
      <c r="N145" s="109">
        <v>0</v>
      </c>
      <c r="O145" s="73">
        <f t="shared" si="48"/>
        <v>144</v>
      </c>
      <c r="P145" s="63">
        <f t="shared" si="55"/>
        <v>-52.942465753424656</v>
      </c>
      <c r="Q145" s="64">
        <f t="shared" si="49"/>
        <v>0</v>
      </c>
      <c r="S145" s="66"/>
      <c r="V145" s="575">
        <f>SUMIF(Ключ!A:A,D145,Ключ!C:C)</f>
        <v>0.12000000000000001</v>
      </c>
    </row>
    <row r="146" spans="1:22" s="65" customFormat="1" x14ac:dyDescent="0.2">
      <c r="A146" s="74">
        <v>137</v>
      </c>
      <c r="B146" s="75" t="str">
        <f t="shared" si="42"/>
        <v>12-й год 5-й мес</v>
      </c>
      <c r="C146" s="119">
        <f t="shared" si="50"/>
        <v>4236</v>
      </c>
      <c r="D146" s="76">
        <f t="shared" si="43"/>
        <v>50830</v>
      </c>
      <c r="E146" s="77">
        <f t="shared" si="44"/>
        <v>0</v>
      </c>
      <c r="F146" s="78">
        <f t="shared" si="45"/>
        <v>0</v>
      </c>
      <c r="G146" s="78">
        <f t="shared" si="51"/>
        <v>0</v>
      </c>
      <c r="H146" s="78">
        <f t="shared" si="46"/>
        <v>0</v>
      </c>
      <c r="I146" s="79">
        <f t="shared" si="52"/>
        <v>0</v>
      </c>
      <c r="J146" s="78">
        <f t="shared" si="53"/>
        <v>0</v>
      </c>
      <c r="K146" s="78">
        <f t="shared" si="47"/>
        <v>0</v>
      </c>
      <c r="L146" s="80">
        <f t="shared" si="54"/>
        <v>0</v>
      </c>
      <c r="M146" s="108">
        <v>0</v>
      </c>
      <c r="N146" s="109">
        <v>0</v>
      </c>
      <c r="O146" s="73">
        <f t="shared" si="48"/>
        <v>145</v>
      </c>
      <c r="P146" s="63">
        <f t="shared" si="55"/>
        <v>-53.942465753424656</v>
      </c>
      <c r="Q146" s="64">
        <f t="shared" si="49"/>
        <v>0</v>
      </c>
      <c r="S146" s="66"/>
      <c r="V146" s="575">
        <f>SUMIF(Ключ!A:A,D146,Ключ!C:C)</f>
        <v>0.12000000000000001</v>
      </c>
    </row>
    <row r="147" spans="1:22" s="65" customFormat="1" x14ac:dyDescent="0.2">
      <c r="A147" s="74">
        <v>138</v>
      </c>
      <c r="B147" s="75" t="str">
        <f t="shared" si="42"/>
        <v>12-й год 6-й мес</v>
      </c>
      <c r="C147" s="119">
        <f t="shared" si="50"/>
        <v>4238</v>
      </c>
      <c r="D147" s="76">
        <f t="shared" si="43"/>
        <v>50861</v>
      </c>
      <c r="E147" s="77">
        <f t="shared" si="44"/>
        <v>0</v>
      </c>
      <c r="F147" s="78">
        <f t="shared" si="45"/>
        <v>0</v>
      </c>
      <c r="G147" s="78">
        <f t="shared" si="51"/>
        <v>0</v>
      </c>
      <c r="H147" s="78">
        <f t="shared" si="46"/>
        <v>0</v>
      </c>
      <c r="I147" s="79">
        <f t="shared" si="52"/>
        <v>0</v>
      </c>
      <c r="J147" s="78">
        <f t="shared" si="53"/>
        <v>0</v>
      </c>
      <c r="K147" s="78">
        <f t="shared" si="47"/>
        <v>0</v>
      </c>
      <c r="L147" s="80">
        <f t="shared" si="54"/>
        <v>0</v>
      </c>
      <c r="M147" s="108">
        <v>0</v>
      </c>
      <c r="N147" s="109">
        <v>0</v>
      </c>
      <c r="O147" s="73">
        <f t="shared" si="48"/>
        <v>146</v>
      </c>
      <c r="P147" s="63">
        <f t="shared" si="55"/>
        <v>-54.942465753424656</v>
      </c>
      <c r="Q147" s="64">
        <f t="shared" si="49"/>
        <v>0</v>
      </c>
      <c r="S147" s="66"/>
      <c r="V147" s="575">
        <f>SUMIF(Ключ!A:A,D147,Ключ!C:C)</f>
        <v>0.12000000000000001</v>
      </c>
    </row>
    <row r="148" spans="1:22" s="65" customFormat="1" x14ac:dyDescent="0.2">
      <c r="A148" s="74">
        <v>139</v>
      </c>
      <c r="B148" s="75" t="str">
        <f t="shared" si="42"/>
        <v>12-й год 7-й мес</v>
      </c>
      <c r="C148" s="119">
        <f t="shared" si="50"/>
        <v>4241</v>
      </c>
      <c r="D148" s="76">
        <f t="shared" si="43"/>
        <v>50891</v>
      </c>
      <c r="E148" s="77">
        <f t="shared" si="44"/>
        <v>0</v>
      </c>
      <c r="F148" s="78">
        <f t="shared" si="45"/>
        <v>0</v>
      </c>
      <c r="G148" s="78">
        <f t="shared" si="51"/>
        <v>0</v>
      </c>
      <c r="H148" s="78">
        <f t="shared" si="46"/>
        <v>0</v>
      </c>
      <c r="I148" s="79">
        <f t="shared" si="52"/>
        <v>0</v>
      </c>
      <c r="J148" s="78">
        <f t="shared" si="53"/>
        <v>0</v>
      </c>
      <c r="K148" s="78">
        <f t="shared" si="47"/>
        <v>0</v>
      </c>
      <c r="L148" s="80">
        <f t="shared" si="54"/>
        <v>0</v>
      </c>
      <c r="M148" s="108">
        <v>0</v>
      </c>
      <c r="N148" s="109">
        <v>0</v>
      </c>
      <c r="O148" s="73">
        <f t="shared" si="48"/>
        <v>147</v>
      </c>
      <c r="P148" s="63">
        <f t="shared" si="55"/>
        <v>-55.942465753424656</v>
      </c>
      <c r="Q148" s="64">
        <f t="shared" si="49"/>
        <v>0</v>
      </c>
      <c r="S148" s="66"/>
      <c r="V148" s="575">
        <f>SUMIF(Ключ!A:A,D148,Ключ!C:C)</f>
        <v>0.12000000000000001</v>
      </c>
    </row>
    <row r="149" spans="1:22" s="65" customFormat="1" x14ac:dyDescent="0.2">
      <c r="A149" s="74">
        <v>140</v>
      </c>
      <c r="B149" s="75" t="str">
        <f t="shared" si="42"/>
        <v>12-й год 8-й мес</v>
      </c>
      <c r="C149" s="119">
        <f t="shared" si="50"/>
        <v>4244</v>
      </c>
      <c r="D149" s="76">
        <f t="shared" si="43"/>
        <v>50922</v>
      </c>
      <c r="E149" s="77">
        <f t="shared" si="44"/>
        <v>0</v>
      </c>
      <c r="F149" s="78">
        <f t="shared" si="45"/>
        <v>0</v>
      </c>
      <c r="G149" s="78">
        <f t="shared" si="51"/>
        <v>0</v>
      </c>
      <c r="H149" s="78">
        <f t="shared" si="46"/>
        <v>0</v>
      </c>
      <c r="I149" s="79">
        <f t="shared" si="52"/>
        <v>0</v>
      </c>
      <c r="J149" s="78">
        <f t="shared" si="53"/>
        <v>0</v>
      </c>
      <c r="K149" s="78">
        <f t="shared" si="47"/>
        <v>0</v>
      </c>
      <c r="L149" s="80">
        <f t="shared" si="54"/>
        <v>0</v>
      </c>
      <c r="M149" s="108">
        <v>0</v>
      </c>
      <c r="N149" s="109">
        <v>0</v>
      </c>
      <c r="O149" s="73">
        <f t="shared" si="48"/>
        <v>148</v>
      </c>
      <c r="P149" s="63">
        <f t="shared" si="55"/>
        <v>-56.942465753424656</v>
      </c>
      <c r="Q149" s="64">
        <f t="shared" si="49"/>
        <v>0</v>
      </c>
      <c r="S149" s="66"/>
      <c r="V149" s="575">
        <f>SUMIF(Ключ!A:A,D149,Ключ!C:C)</f>
        <v>0.12000000000000001</v>
      </c>
    </row>
    <row r="150" spans="1:22" s="65" customFormat="1" x14ac:dyDescent="0.2">
      <c r="A150" s="74">
        <v>141</v>
      </c>
      <c r="B150" s="75" t="str">
        <f t="shared" si="42"/>
        <v>12-й год 9-й мес</v>
      </c>
      <c r="C150" s="119">
        <f t="shared" si="50"/>
        <v>4246</v>
      </c>
      <c r="D150" s="76">
        <f t="shared" si="43"/>
        <v>50952</v>
      </c>
      <c r="E150" s="77">
        <f t="shared" si="44"/>
        <v>0</v>
      </c>
      <c r="F150" s="78">
        <f t="shared" si="45"/>
        <v>0</v>
      </c>
      <c r="G150" s="78">
        <f t="shared" si="51"/>
        <v>0</v>
      </c>
      <c r="H150" s="78">
        <f t="shared" si="46"/>
        <v>0</v>
      </c>
      <c r="I150" s="79">
        <f t="shared" si="52"/>
        <v>0</v>
      </c>
      <c r="J150" s="78">
        <f t="shared" si="53"/>
        <v>0</v>
      </c>
      <c r="K150" s="78">
        <f t="shared" si="47"/>
        <v>0</v>
      </c>
      <c r="L150" s="80">
        <f t="shared" si="54"/>
        <v>0</v>
      </c>
      <c r="M150" s="108">
        <v>0</v>
      </c>
      <c r="N150" s="109">
        <v>0</v>
      </c>
      <c r="O150" s="73">
        <f t="shared" si="48"/>
        <v>149</v>
      </c>
      <c r="P150" s="63">
        <f t="shared" si="55"/>
        <v>-57.942465753424656</v>
      </c>
      <c r="Q150" s="64">
        <f t="shared" si="49"/>
        <v>0</v>
      </c>
      <c r="S150" s="66"/>
      <c r="V150" s="575">
        <f>SUMIF(Ключ!A:A,D150,Ключ!C:C)</f>
        <v>0.12000000000000001</v>
      </c>
    </row>
    <row r="151" spans="1:22" s="65" customFormat="1" x14ac:dyDescent="0.2">
      <c r="A151" s="74">
        <v>142</v>
      </c>
      <c r="B151" s="75" t="str">
        <f t="shared" si="42"/>
        <v>12-й год 10-й мес</v>
      </c>
      <c r="C151" s="119">
        <f t="shared" si="50"/>
        <v>4249</v>
      </c>
      <c r="D151" s="76">
        <f t="shared" si="43"/>
        <v>50983</v>
      </c>
      <c r="E151" s="77">
        <f t="shared" si="44"/>
        <v>0</v>
      </c>
      <c r="F151" s="78">
        <f t="shared" si="45"/>
        <v>0</v>
      </c>
      <c r="G151" s="78">
        <f t="shared" si="51"/>
        <v>0</v>
      </c>
      <c r="H151" s="78">
        <f t="shared" si="46"/>
        <v>0</v>
      </c>
      <c r="I151" s="79">
        <f t="shared" si="52"/>
        <v>0</v>
      </c>
      <c r="J151" s="78">
        <f t="shared" si="53"/>
        <v>0</v>
      </c>
      <c r="K151" s="78">
        <f t="shared" si="47"/>
        <v>0</v>
      </c>
      <c r="L151" s="80">
        <f t="shared" si="54"/>
        <v>0</v>
      </c>
      <c r="M151" s="108">
        <v>0</v>
      </c>
      <c r="N151" s="109">
        <v>0</v>
      </c>
      <c r="O151" s="73">
        <f t="shared" si="48"/>
        <v>150</v>
      </c>
      <c r="P151" s="63">
        <f t="shared" si="55"/>
        <v>-58.942465753424656</v>
      </c>
      <c r="Q151" s="64">
        <f t="shared" si="49"/>
        <v>0</v>
      </c>
      <c r="S151" s="66"/>
      <c r="V151" s="575">
        <f>SUMIF(Ключ!A:A,D151,Ключ!C:C)</f>
        <v>0.12000000000000001</v>
      </c>
    </row>
    <row r="152" spans="1:22" s="65" customFormat="1" x14ac:dyDescent="0.2">
      <c r="A152" s="74">
        <v>143</v>
      </c>
      <c r="B152" s="75" t="str">
        <f t="shared" si="42"/>
        <v>12-й год 11-й мес</v>
      </c>
      <c r="C152" s="119">
        <f t="shared" si="50"/>
        <v>4251</v>
      </c>
      <c r="D152" s="76">
        <f t="shared" si="43"/>
        <v>51014</v>
      </c>
      <c r="E152" s="77">
        <f t="shared" si="44"/>
        <v>0</v>
      </c>
      <c r="F152" s="78">
        <f t="shared" si="45"/>
        <v>0</v>
      </c>
      <c r="G152" s="78">
        <f t="shared" si="51"/>
        <v>0</v>
      </c>
      <c r="H152" s="78">
        <f t="shared" si="46"/>
        <v>0</v>
      </c>
      <c r="I152" s="79">
        <f t="shared" si="52"/>
        <v>0</v>
      </c>
      <c r="J152" s="78">
        <f t="shared" si="53"/>
        <v>0</v>
      </c>
      <c r="K152" s="78">
        <f t="shared" si="47"/>
        <v>0</v>
      </c>
      <c r="L152" s="80">
        <f t="shared" si="54"/>
        <v>0</v>
      </c>
      <c r="M152" s="108">
        <v>0</v>
      </c>
      <c r="N152" s="109">
        <v>0</v>
      </c>
      <c r="O152" s="73">
        <f t="shared" si="48"/>
        <v>151</v>
      </c>
      <c r="P152" s="63">
        <f t="shared" si="55"/>
        <v>-59.942465753424656</v>
      </c>
      <c r="Q152" s="64">
        <f t="shared" si="49"/>
        <v>0</v>
      </c>
      <c r="S152" s="66"/>
      <c r="V152" s="575">
        <f>SUMIF(Ключ!A:A,D152,Ключ!C:C)</f>
        <v>0.12000000000000001</v>
      </c>
    </row>
    <row r="153" spans="1:22" s="65" customFormat="1" x14ac:dyDescent="0.2">
      <c r="A153" s="74">
        <v>144</v>
      </c>
      <c r="B153" s="75" t="str">
        <f t="shared" si="42"/>
        <v>12-й год 12-й мес</v>
      </c>
      <c r="C153" s="119">
        <f t="shared" si="50"/>
        <v>4254</v>
      </c>
      <c r="D153" s="76">
        <f t="shared" si="43"/>
        <v>51044</v>
      </c>
      <c r="E153" s="77">
        <f t="shared" si="44"/>
        <v>0</v>
      </c>
      <c r="F153" s="78">
        <f t="shared" si="45"/>
        <v>0</v>
      </c>
      <c r="G153" s="78">
        <f t="shared" si="51"/>
        <v>0</v>
      </c>
      <c r="H153" s="78">
        <f t="shared" si="46"/>
        <v>0</v>
      </c>
      <c r="I153" s="79">
        <f t="shared" si="52"/>
        <v>0</v>
      </c>
      <c r="J153" s="78">
        <f t="shared" si="53"/>
        <v>0</v>
      </c>
      <c r="K153" s="78">
        <f t="shared" si="47"/>
        <v>0</v>
      </c>
      <c r="L153" s="80">
        <f t="shared" si="54"/>
        <v>0</v>
      </c>
      <c r="M153" s="108">
        <v>0</v>
      </c>
      <c r="N153" s="109">
        <v>0</v>
      </c>
      <c r="O153" s="73">
        <f t="shared" si="48"/>
        <v>152</v>
      </c>
      <c r="P153" s="63">
        <f t="shared" si="55"/>
        <v>-60.942465753424656</v>
      </c>
      <c r="Q153" s="64">
        <f t="shared" si="49"/>
        <v>0</v>
      </c>
      <c r="S153" s="66"/>
      <c r="V153" s="575">
        <f>SUMIF(Ключ!A:A,D153,Ключ!C:C)</f>
        <v>0.12000000000000001</v>
      </c>
    </row>
    <row r="154" spans="1:22" s="65" customFormat="1" x14ac:dyDescent="0.2">
      <c r="A154" s="74">
        <v>145</v>
      </c>
      <c r="B154" s="75" t="str">
        <f t="shared" si="42"/>
        <v>13-й год 1-й мес</v>
      </c>
      <c r="C154" s="119">
        <f t="shared" si="50"/>
        <v>4256</v>
      </c>
      <c r="D154" s="76">
        <f t="shared" si="43"/>
        <v>51075</v>
      </c>
      <c r="E154" s="77">
        <f t="shared" si="44"/>
        <v>0</v>
      </c>
      <c r="F154" s="78">
        <f t="shared" si="45"/>
        <v>0</v>
      </c>
      <c r="G154" s="78">
        <f t="shared" si="51"/>
        <v>0</v>
      </c>
      <c r="H154" s="78">
        <f t="shared" si="46"/>
        <v>0</v>
      </c>
      <c r="I154" s="79">
        <f t="shared" si="52"/>
        <v>0</v>
      </c>
      <c r="J154" s="78">
        <f t="shared" si="53"/>
        <v>0</v>
      </c>
      <c r="K154" s="78">
        <f t="shared" si="47"/>
        <v>0</v>
      </c>
      <c r="L154" s="80">
        <f t="shared" si="54"/>
        <v>0</v>
      </c>
      <c r="M154" s="108">
        <v>0</v>
      </c>
      <c r="N154" s="109">
        <v>0</v>
      </c>
      <c r="O154" s="73">
        <f t="shared" si="48"/>
        <v>153</v>
      </c>
      <c r="P154" s="63">
        <f t="shared" si="55"/>
        <v>-61.942465753424656</v>
      </c>
      <c r="Q154" s="64">
        <f t="shared" si="49"/>
        <v>0</v>
      </c>
      <c r="S154" s="66"/>
      <c r="V154" s="575">
        <f>SUMIF(Ключ!A:A,D154,Ключ!C:C)</f>
        <v>0.12000000000000001</v>
      </c>
    </row>
    <row r="155" spans="1:22" s="65" customFormat="1" x14ac:dyDescent="0.2">
      <c r="A155" s="74">
        <v>146</v>
      </c>
      <c r="B155" s="75" t="str">
        <f t="shared" si="42"/>
        <v>13-й год 2-й мес</v>
      </c>
      <c r="C155" s="119">
        <f t="shared" si="50"/>
        <v>4259</v>
      </c>
      <c r="D155" s="76">
        <f t="shared" si="43"/>
        <v>51105</v>
      </c>
      <c r="E155" s="77">
        <f t="shared" si="44"/>
        <v>0</v>
      </c>
      <c r="F155" s="78">
        <f t="shared" si="45"/>
        <v>0</v>
      </c>
      <c r="G155" s="78">
        <f t="shared" si="51"/>
        <v>0</v>
      </c>
      <c r="H155" s="78">
        <f t="shared" si="46"/>
        <v>0</v>
      </c>
      <c r="I155" s="79">
        <f t="shared" si="52"/>
        <v>0</v>
      </c>
      <c r="J155" s="78">
        <f t="shared" si="53"/>
        <v>0</v>
      </c>
      <c r="K155" s="78">
        <f t="shared" si="47"/>
        <v>0</v>
      </c>
      <c r="L155" s="80">
        <f t="shared" si="54"/>
        <v>0</v>
      </c>
      <c r="M155" s="108">
        <v>0</v>
      </c>
      <c r="N155" s="109">
        <v>0</v>
      </c>
      <c r="O155" s="73">
        <f t="shared" si="48"/>
        <v>154</v>
      </c>
      <c r="P155" s="63">
        <f t="shared" si="55"/>
        <v>-62.942465753424656</v>
      </c>
      <c r="Q155" s="64">
        <f t="shared" si="49"/>
        <v>0</v>
      </c>
      <c r="S155" s="66"/>
      <c r="V155" s="575">
        <f>SUMIF(Ключ!A:A,D155,Ключ!C:C)</f>
        <v>0.12000000000000001</v>
      </c>
    </row>
    <row r="156" spans="1:22" s="65" customFormat="1" x14ac:dyDescent="0.2">
      <c r="A156" s="74">
        <v>147</v>
      </c>
      <c r="B156" s="75" t="str">
        <f t="shared" si="42"/>
        <v>13-й год 3-й мес</v>
      </c>
      <c r="C156" s="119">
        <f t="shared" si="50"/>
        <v>4261</v>
      </c>
      <c r="D156" s="76">
        <f t="shared" si="43"/>
        <v>51136</v>
      </c>
      <c r="E156" s="77">
        <f t="shared" si="44"/>
        <v>0</v>
      </c>
      <c r="F156" s="78">
        <f t="shared" si="45"/>
        <v>0</v>
      </c>
      <c r="G156" s="78">
        <f t="shared" si="51"/>
        <v>0</v>
      </c>
      <c r="H156" s="78">
        <f t="shared" si="46"/>
        <v>0</v>
      </c>
      <c r="I156" s="79">
        <f t="shared" si="52"/>
        <v>0</v>
      </c>
      <c r="J156" s="78">
        <f t="shared" si="53"/>
        <v>0</v>
      </c>
      <c r="K156" s="78">
        <f t="shared" si="47"/>
        <v>0</v>
      </c>
      <c r="L156" s="80">
        <f t="shared" si="54"/>
        <v>0</v>
      </c>
      <c r="M156" s="108">
        <v>0</v>
      </c>
      <c r="N156" s="109">
        <v>0</v>
      </c>
      <c r="O156" s="73">
        <f t="shared" si="48"/>
        <v>155</v>
      </c>
      <c r="P156" s="63">
        <f t="shared" si="55"/>
        <v>-63.942465753424656</v>
      </c>
      <c r="Q156" s="64">
        <f t="shared" si="49"/>
        <v>0</v>
      </c>
      <c r="S156" s="66"/>
      <c r="V156" s="575">
        <f>SUMIF(Ключ!A:A,D156,Ключ!C:C)</f>
        <v>0.12000000000000001</v>
      </c>
    </row>
    <row r="157" spans="1:22" s="65" customFormat="1" x14ac:dyDescent="0.2">
      <c r="A157" s="74">
        <v>148</v>
      </c>
      <c r="B157" s="75" t="str">
        <f t="shared" si="42"/>
        <v>13-й год 4-й мес</v>
      </c>
      <c r="C157" s="119">
        <f t="shared" si="50"/>
        <v>4264</v>
      </c>
      <c r="D157" s="76">
        <f t="shared" si="43"/>
        <v>51167</v>
      </c>
      <c r="E157" s="77">
        <f t="shared" si="44"/>
        <v>0</v>
      </c>
      <c r="F157" s="78">
        <f t="shared" si="45"/>
        <v>0</v>
      </c>
      <c r="G157" s="78">
        <f t="shared" si="51"/>
        <v>0</v>
      </c>
      <c r="H157" s="78">
        <f t="shared" si="46"/>
        <v>0</v>
      </c>
      <c r="I157" s="79">
        <f t="shared" si="52"/>
        <v>0</v>
      </c>
      <c r="J157" s="78">
        <f t="shared" si="53"/>
        <v>0</v>
      </c>
      <c r="K157" s="78">
        <f t="shared" si="47"/>
        <v>0</v>
      </c>
      <c r="L157" s="80">
        <f t="shared" si="54"/>
        <v>0</v>
      </c>
      <c r="M157" s="108">
        <v>0</v>
      </c>
      <c r="N157" s="109">
        <v>0</v>
      </c>
      <c r="O157" s="73">
        <f t="shared" si="48"/>
        <v>156</v>
      </c>
      <c r="P157" s="63">
        <f t="shared" si="55"/>
        <v>-64.942465753424656</v>
      </c>
      <c r="Q157" s="64">
        <f t="shared" si="49"/>
        <v>0</v>
      </c>
      <c r="S157" s="66"/>
      <c r="V157" s="575">
        <f>SUMIF(Ключ!A:A,D157,Ключ!C:C)</f>
        <v>0.12000000000000001</v>
      </c>
    </row>
    <row r="158" spans="1:22" s="65" customFormat="1" x14ac:dyDescent="0.2">
      <c r="A158" s="74">
        <v>149</v>
      </c>
      <c r="B158" s="75" t="str">
        <f t="shared" si="42"/>
        <v>13-й год 5-й мес</v>
      </c>
      <c r="C158" s="119">
        <f t="shared" si="50"/>
        <v>4266</v>
      </c>
      <c r="D158" s="76">
        <f t="shared" si="43"/>
        <v>51196</v>
      </c>
      <c r="E158" s="77">
        <f t="shared" si="44"/>
        <v>0</v>
      </c>
      <c r="F158" s="78">
        <f t="shared" si="45"/>
        <v>0</v>
      </c>
      <c r="G158" s="78">
        <f t="shared" si="51"/>
        <v>0</v>
      </c>
      <c r="H158" s="78">
        <f t="shared" si="46"/>
        <v>0</v>
      </c>
      <c r="I158" s="79">
        <f t="shared" si="52"/>
        <v>0</v>
      </c>
      <c r="J158" s="78">
        <f t="shared" si="53"/>
        <v>0</v>
      </c>
      <c r="K158" s="78">
        <f t="shared" si="47"/>
        <v>0</v>
      </c>
      <c r="L158" s="80">
        <f t="shared" si="54"/>
        <v>0</v>
      </c>
      <c r="M158" s="108">
        <v>0</v>
      </c>
      <c r="N158" s="109">
        <v>0</v>
      </c>
      <c r="O158" s="73">
        <f t="shared" si="48"/>
        <v>157</v>
      </c>
      <c r="P158" s="63">
        <f t="shared" si="55"/>
        <v>-65.942465753424656</v>
      </c>
      <c r="Q158" s="64">
        <f t="shared" si="49"/>
        <v>0</v>
      </c>
      <c r="S158" s="66"/>
      <c r="V158" s="575">
        <f>SUMIF(Ключ!A:A,D158,Ключ!C:C)</f>
        <v>0.12000000000000001</v>
      </c>
    </row>
    <row r="159" spans="1:22" s="65" customFormat="1" x14ac:dyDescent="0.2">
      <c r="A159" s="74">
        <v>150</v>
      </c>
      <c r="B159" s="75" t="str">
        <f t="shared" si="42"/>
        <v>13-й год 6-й мес</v>
      </c>
      <c r="C159" s="119">
        <f t="shared" si="50"/>
        <v>4269</v>
      </c>
      <c r="D159" s="76">
        <f t="shared" si="43"/>
        <v>51227</v>
      </c>
      <c r="E159" s="77">
        <f t="shared" si="44"/>
        <v>0</v>
      </c>
      <c r="F159" s="78">
        <f t="shared" si="45"/>
        <v>0</v>
      </c>
      <c r="G159" s="78">
        <f t="shared" si="51"/>
        <v>0</v>
      </c>
      <c r="H159" s="78">
        <f t="shared" si="46"/>
        <v>0</v>
      </c>
      <c r="I159" s="79">
        <f t="shared" si="52"/>
        <v>0</v>
      </c>
      <c r="J159" s="78">
        <f t="shared" si="53"/>
        <v>0</v>
      </c>
      <c r="K159" s="78">
        <f t="shared" si="47"/>
        <v>0</v>
      </c>
      <c r="L159" s="80">
        <f t="shared" si="54"/>
        <v>0</v>
      </c>
      <c r="M159" s="108">
        <v>0</v>
      </c>
      <c r="N159" s="109">
        <v>0</v>
      </c>
      <c r="O159" s="73">
        <f t="shared" si="48"/>
        <v>158</v>
      </c>
      <c r="P159" s="63">
        <f t="shared" si="55"/>
        <v>-66.942465753424656</v>
      </c>
      <c r="Q159" s="64">
        <f t="shared" si="49"/>
        <v>0</v>
      </c>
      <c r="S159" s="66"/>
      <c r="V159" s="575">
        <f>SUMIF(Ключ!A:A,D159,Ключ!C:C)</f>
        <v>0.12000000000000001</v>
      </c>
    </row>
    <row r="160" spans="1:22" s="65" customFormat="1" x14ac:dyDescent="0.2">
      <c r="A160" s="74">
        <v>151</v>
      </c>
      <c r="B160" s="75" t="str">
        <f t="shared" si="42"/>
        <v>13-й год 7-й мес</v>
      </c>
      <c r="C160" s="119">
        <f t="shared" si="50"/>
        <v>4271</v>
      </c>
      <c r="D160" s="76">
        <f t="shared" si="43"/>
        <v>51257</v>
      </c>
      <c r="E160" s="77">
        <f t="shared" si="44"/>
        <v>0</v>
      </c>
      <c r="F160" s="78">
        <f t="shared" si="45"/>
        <v>0</v>
      </c>
      <c r="G160" s="78">
        <f t="shared" si="51"/>
        <v>0</v>
      </c>
      <c r="H160" s="78">
        <f t="shared" si="46"/>
        <v>0</v>
      </c>
      <c r="I160" s="79">
        <f t="shared" si="52"/>
        <v>0</v>
      </c>
      <c r="J160" s="78">
        <f t="shared" si="53"/>
        <v>0</v>
      </c>
      <c r="K160" s="78">
        <f t="shared" si="47"/>
        <v>0</v>
      </c>
      <c r="L160" s="80">
        <f t="shared" si="54"/>
        <v>0</v>
      </c>
      <c r="M160" s="108">
        <v>0</v>
      </c>
      <c r="N160" s="109">
        <v>0</v>
      </c>
      <c r="O160" s="73">
        <f t="shared" si="48"/>
        <v>159</v>
      </c>
      <c r="P160" s="63">
        <f t="shared" si="55"/>
        <v>-67.942465753424656</v>
      </c>
      <c r="Q160" s="64">
        <f t="shared" si="49"/>
        <v>0</v>
      </c>
      <c r="S160" s="66"/>
      <c r="V160" s="575">
        <f>SUMIF(Ключ!A:A,D160,Ключ!C:C)</f>
        <v>0.12000000000000001</v>
      </c>
    </row>
    <row r="161" spans="1:22" s="65" customFormat="1" x14ac:dyDescent="0.2">
      <c r="A161" s="74">
        <v>152</v>
      </c>
      <c r="B161" s="75" t="str">
        <f t="shared" si="42"/>
        <v>13-й год 8-й мес</v>
      </c>
      <c r="C161" s="119">
        <f t="shared" si="50"/>
        <v>4274</v>
      </c>
      <c r="D161" s="76">
        <f t="shared" si="43"/>
        <v>51288</v>
      </c>
      <c r="E161" s="77">
        <f t="shared" si="44"/>
        <v>0</v>
      </c>
      <c r="F161" s="78">
        <f t="shared" si="45"/>
        <v>0</v>
      </c>
      <c r="G161" s="78">
        <f t="shared" si="51"/>
        <v>0</v>
      </c>
      <c r="H161" s="78">
        <f t="shared" si="46"/>
        <v>0</v>
      </c>
      <c r="I161" s="79">
        <f t="shared" si="52"/>
        <v>0</v>
      </c>
      <c r="J161" s="78">
        <f t="shared" si="53"/>
        <v>0</v>
      </c>
      <c r="K161" s="78">
        <f t="shared" si="47"/>
        <v>0</v>
      </c>
      <c r="L161" s="80">
        <f t="shared" si="54"/>
        <v>0</v>
      </c>
      <c r="M161" s="108">
        <v>0</v>
      </c>
      <c r="N161" s="109">
        <v>0</v>
      </c>
      <c r="O161" s="73">
        <f t="shared" si="48"/>
        <v>160</v>
      </c>
      <c r="P161" s="63">
        <f t="shared" si="55"/>
        <v>-68.942465753424656</v>
      </c>
      <c r="Q161" s="64">
        <f t="shared" si="49"/>
        <v>0</v>
      </c>
      <c r="S161" s="66"/>
      <c r="V161" s="575">
        <f>SUMIF(Ключ!A:A,D161,Ключ!C:C)</f>
        <v>0.12000000000000001</v>
      </c>
    </row>
    <row r="162" spans="1:22" s="65" customFormat="1" x14ac:dyDescent="0.2">
      <c r="A162" s="74">
        <v>153</v>
      </c>
      <c r="B162" s="75" t="str">
        <f t="shared" si="42"/>
        <v>13-й год 9-й мес</v>
      </c>
      <c r="C162" s="119">
        <f t="shared" si="50"/>
        <v>4277</v>
      </c>
      <c r="D162" s="76">
        <f t="shared" si="43"/>
        <v>51318</v>
      </c>
      <c r="E162" s="77">
        <f t="shared" si="44"/>
        <v>0</v>
      </c>
      <c r="F162" s="78">
        <f t="shared" si="45"/>
        <v>0</v>
      </c>
      <c r="G162" s="78">
        <f t="shared" si="51"/>
        <v>0</v>
      </c>
      <c r="H162" s="78">
        <f t="shared" si="46"/>
        <v>0</v>
      </c>
      <c r="I162" s="79">
        <f t="shared" si="52"/>
        <v>0</v>
      </c>
      <c r="J162" s="78">
        <f t="shared" si="53"/>
        <v>0</v>
      </c>
      <c r="K162" s="78">
        <f t="shared" si="47"/>
        <v>0</v>
      </c>
      <c r="L162" s="80">
        <f t="shared" si="54"/>
        <v>0</v>
      </c>
      <c r="M162" s="108">
        <v>0</v>
      </c>
      <c r="N162" s="109">
        <v>0</v>
      </c>
      <c r="O162" s="73">
        <f t="shared" si="48"/>
        <v>161</v>
      </c>
      <c r="P162" s="63">
        <f t="shared" si="55"/>
        <v>-69.942465753424656</v>
      </c>
      <c r="Q162" s="64">
        <f t="shared" si="49"/>
        <v>0</v>
      </c>
      <c r="S162" s="66"/>
      <c r="V162" s="575">
        <f>SUMIF(Ключ!A:A,D162,Ключ!C:C)</f>
        <v>0.12000000000000001</v>
      </c>
    </row>
    <row r="163" spans="1:22" s="65" customFormat="1" x14ac:dyDescent="0.2">
      <c r="A163" s="74">
        <v>154</v>
      </c>
      <c r="B163" s="75" t="str">
        <f t="shared" si="42"/>
        <v>13-й год 10-й мес</v>
      </c>
      <c r="C163" s="119">
        <f t="shared" si="50"/>
        <v>4279</v>
      </c>
      <c r="D163" s="76">
        <f t="shared" si="43"/>
        <v>51349</v>
      </c>
      <c r="E163" s="77">
        <f t="shared" si="44"/>
        <v>0</v>
      </c>
      <c r="F163" s="78">
        <f t="shared" si="45"/>
        <v>0</v>
      </c>
      <c r="G163" s="78">
        <f t="shared" si="51"/>
        <v>0</v>
      </c>
      <c r="H163" s="78">
        <f t="shared" si="46"/>
        <v>0</v>
      </c>
      <c r="I163" s="79">
        <f t="shared" si="52"/>
        <v>0</v>
      </c>
      <c r="J163" s="78">
        <f t="shared" si="53"/>
        <v>0</v>
      </c>
      <c r="K163" s="78">
        <f t="shared" si="47"/>
        <v>0</v>
      </c>
      <c r="L163" s="80">
        <f t="shared" si="54"/>
        <v>0</v>
      </c>
      <c r="M163" s="108">
        <v>0</v>
      </c>
      <c r="N163" s="109">
        <v>0</v>
      </c>
      <c r="O163" s="73">
        <f t="shared" si="48"/>
        <v>162</v>
      </c>
      <c r="P163" s="63">
        <f t="shared" si="55"/>
        <v>-70.942465753424656</v>
      </c>
      <c r="Q163" s="64">
        <f t="shared" si="49"/>
        <v>0</v>
      </c>
      <c r="S163" s="66"/>
      <c r="V163" s="575">
        <f>SUMIF(Ключ!A:A,D163,Ключ!C:C)</f>
        <v>0.12000000000000001</v>
      </c>
    </row>
    <row r="164" spans="1:22" s="65" customFormat="1" x14ac:dyDescent="0.2">
      <c r="A164" s="74">
        <v>155</v>
      </c>
      <c r="B164" s="75" t="str">
        <f t="shared" si="42"/>
        <v>13-й год 11-й мес</v>
      </c>
      <c r="C164" s="119">
        <f t="shared" si="50"/>
        <v>4282</v>
      </c>
      <c r="D164" s="76">
        <f t="shared" si="43"/>
        <v>51380</v>
      </c>
      <c r="E164" s="77">
        <f t="shared" si="44"/>
        <v>0</v>
      </c>
      <c r="F164" s="78">
        <f t="shared" si="45"/>
        <v>0</v>
      </c>
      <c r="G164" s="78">
        <f t="shared" si="51"/>
        <v>0</v>
      </c>
      <c r="H164" s="78">
        <f t="shared" si="46"/>
        <v>0</v>
      </c>
      <c r="I164" s="79">
        <f t="shared" si="52"/>
        <v>0</v>
      </c>
      <c r="J164" s="78">
        <f t="shared" si="53"/>
        <v>0</v>
      </c>
      <c r="K164" s="78">
        <f t="shared" si="47"/>
        <v>0</v>
      </c>
      <c r="L164" s="80">
        <f t="shared" si="54"/>
        <v>0</v>
      </c>
      <c r="M164" s="108">
        <v>0</v>
      </c>
      <c r="N164" s="109">
        <v>0</v>
      </c>
      <c r="O164" s="73">
        <f t="shared" si="48"/>
        <v>163</v>
      </c>
      <c r="P164" s="63">
        <f t="shared" si="55"/>
        <v>-71.942465753424656</v>
      </c>
      <c r="Q164" s="64">
        <f t="shared" si="49"/>
        <v>0</v>
      </c>
      <c r="S164" s="66"/>
      <c r="V164" s="575">
        <f>SUMIF(Ключ!A:A,D164,Ключ!C:C)</f>
        <v>0.12000000000000001</v>
      </c>
    </row>
    <row r="165" spans="1:22" s="65" customFormat="1" x14ac:dyDescent="0.2">
      <c r="A165" s="74">
        <v>156</v>
      </c>
      <c r="B165" s="75" t="str">
        <f t="shared" si="42"/>
        <v>13-й год 12-й мес</v>
      </c>
      <c r="C165" s="119">
        <f t="shared" si="50"/>
        <v>4284</v>
      </c>
      <c r="D165" s="76">
        <f t="shared" si="43"/>
        <v>51410</v>
      </c>
      <c r="E165" s="77">
        <f t="shared" si="44"/>
        <v>0</v>
      </c>
      <c r="F165" s="78">
        <f t="shared" si="45"/>
        <v>0</v>
      </c>
      <c r="G165" s="78">
        <f t="shared" si="51"/>
        <v>0</v>
      </c>
      <c r="H165" s="78">
        <f t="shared" si="46"/>
        <v>0</v>
      </c>
      <c r="I165" s="79">
        <f t="shared" si="52"/>
        <v>0</v>
      </c>
      <c r="J165" s="78">
        <f t="shared" si="53"/>
        <v>0</v>
      </c>
      <c r="K165" s="78">
        <f t="shared" si="47"/>
        <v>0</v>
      </c>
      <c r="L165" s="80">
        <f t="shared" si="54"/>
        <v>0</v>
      </c>
      <c r="M165" s="108">
        <v>0</v>
      </c>
      <c r="N165" s="109">
        <v>0</v>
      </c>
      <c r="O165" s="73">
        <f t="shared" si="48"/>
        <v>164</v>
      </c>
      <c r="P165" s="63">
        <f t="shared" si="55"/>
        <v>-72.942465753424656</v>
      </c>
      <c r="Q165" s="64">
        <f t="shared" si="49"/>
        <v>0</v>
      </c>
      <c r="S165" s="66"/>
      <c r="V165" s="575">
        <f>SUMIF(Ключ!A:A,D165,Ключ!C:C)</f>
        <v>0.12000000000000001</v>
      </c>
    </row>
    <row r="166" spans="1:22" s="65" customFormat="1" x14ac:dyDescent="0.2">
      <c r="A166" s="74">
        <v>157</v>
      </c>
      <c r="B166" s="75" t="str">
        <f t="shared" si="42"/>
        <v>14-й год 1-й мес</v>
      </c>
      <c r="C166" s="119">
        <f t="shared" si="50"/>
        <v>4287</v>
      </c>
      <c r="D166" s="76">
        <f t="shared" si="43"/>
        <v>51441</v>
      </c>
      <c r="E166" s="77">
        <f t="shared" si="44"/>
        <v>0</v>
      </c>
      <c r="F166" s="78">
        <f t="shared" si="45"/>
        <v>0</v>
      </c>
      <c r="G166" s="78">
        <f t="shared" si="51"/>
        <v>0</v>
      </c>
      <c r="H166" s="78">
        <f t="shared" si="46"/>
        <v>0</v>
      </c>
      <c r="I166" s="79">
        <f t="shared" si="52"/>
        <v>0</v>
      </c>
      <c r="J166" s="78">
        <f t="shared" si="53"/>
        <v>0</v>
      </c>
      <c r="K166" s="78">
        <f t="shared" si="47"/>
        <v>0</v>
      </c>
      <c r="L166" s="80">
        <f t="shared" si="54"/>
        <v>0</v>
      </c>
      <c r="M166" s="108">
        <v>0</v>
      </c>
      <c r="N166" s="109">
        <v>0</v>
      </c>
      <c r="O166" s="73">
        <f t="shared" si="48"/>
        <v>165</v>
      </c>
      <c r="P166" s="63">
        <f t="shared" si="55"/>
        <v>-73.942465753424656</v>
      </c>
      <c r="Q166" s="64">
        <f t="shared" si="49"/>
        <v>0</v>
      </c>
      <c r="S166" s="66"/>
      <c r="V166" s="575">
        <f>SUMIF(Ключ!A:A,D166,Ключ!C:C)</f>
        <v>0.12000000000000001</v>
      </c>
    </row>
    <row r="167" spans="1:22" s="65" customFormat="1" x14ac:dyDescent="0.2">
      <c r="A167" s="74">
        <v>158</v>
      </c>
      <c r="B167" s="75" t="str">
        <f t="shared" si="42"/>
        <v>14-й год 2-й мес</v>
      </c>
      <c r="C167" s="119">
        <f t="shared" si="50"/>
        <v>4289</v>
      </c>
      <c r="D167" s="76">
        <f t="shared" si="43"/>
        <v>51471</v>
      </c>
      <c r="E167" s="77">
        <f t="shared" si="44"/>
        <v>0</v>
      </c>
      <c r="F167" s="78">
        <f t="shared" si="45"/>
        <v>0</v>
      </c>
      <c r="G167" s="78">
        <f t="shared" si="51"/>
        <v>0</v>
      </c>
      <c r="H167" s="78">
        <f t="shared" si="46"/>
        <v>0</v>
      </c>
      <c r="I167" s="79">
        <f t="shared" si="52"/>
        <v>0</v>
      </c>
      <c r="J167" s="78">
        <f t="shared" si="53"/>
        <v>0</v>
      </c>
      <c r="K167" s="78">
        <f t="shared" si="47"/>
        <v>0</v>
      </c>
      <c r="L167" s="80">
        <f t="shared" si="54"/>
        <v>0</v>
      </c>
      <c r="M167" s="108">
        <v>0</v>
      </c>
      <c r="N167" s="109">
        <v>0</v>
      </c>
      <c r="O167" s="73">
        <f t="shared" si="48"/>
        <v>166</v>
      </c>
      <c r="P167" s="63">
        <f t="shared" si="55"/>
        <v>-74.942465753424656</v>
      </c>
      <c r="Q167" s="64">
        <f t="shared" si="49"/>
        <v>0</v>
      </c>
      <c r="S167" s="66"/>
      <c r="V167" s="575">
        <f>SUMIF(Ключ!A:A,D167,Ключ!C:C)</f>
        <v>0.12000000000000001</v>
      </c>
    </row>
    <row r="168" spans="1:22" s="65" customFormat="1" x14ac:dyDescent="0.2">
      <c r="A168" s="74">
        <v>159</v>
      </c>
      <c r="B168" s="75" t="str">
        <f t="shared" si="42"/>
        <v>14-й год 3-й мес</v>
      </c>
      <c r="C168" s="119">
        <f t="shared" si="50"/>
        <v>4292</v>
      </c>
      <c r="D168" s="76">
        <f t="shared" si="43"/>
        <v>51502</v>
      </c>
      <c r="E168" s="77">
        <f t="shared" si="44"/>
        <v>0</v>
      </c>
      <c r="F168" s="78">
        <f t="shared" si="45"/>
        <v>0</v>
      </c>
      <c r="G168" s="78">
        <f t="shared" si="51"/>
        <v>0</v>
      </c>
      <c r="H168" s="78">
        <f t="shared" si="46"/>
        <v>0</v>
      </c>
      <c r="I168" s="79">
        <f t="shared" si="52"/>
        <v>0</v>
      </c>
      <c r="J168" s="78">
        <f t="shared" si="53"/>
        <v>0</v>
      </c>
      <c r="K168" s="78">
        <f t="shared" si="47"/>
        <v>0</v>
      </c>
      <c r="L168" s="80">
        <f t="shared" si="54"/>
        <v>0</v>
      </c>
      <c r="M168" s="108">
        <v>0</v>
      </c>
      <c r="N168" s="109">
        <v>0</v>
      </c>
      <c r="O168" s="73">
        <f t="shared" si="48"/>
        <v>167</v>
      </c>
      <c r="P168" s="63">
        <f t="shared" si="55"/>
        <v>-75.942465753424656</v>
      </c>
      <c r="Q168" s="64">
        <f t="shared" si="49"/>
        <v>0</v>
      </c>
      <c r="S168" s="66"/>
      <c r="V168" s="575">
        <f>SUMIF(Ключ!A:A,D168,Ключ!C:C)</f>
        <v>0</v>
      </c>
    </row>
    <row r="169" spans="1:22" s="65" customFormat="1" x14ac:dyDescent="0.2">
      <c r="A169" s="74">
        <v>160</v>
      </c>
      <c r="B169" s="75" t="str">
        <f t="shared" si="42"/>
        <v>14-й год 4-й мес</v>
      </c>
      <c r="C169" s="119">
        <f t="shared" si="50"/>
        <v>4294</v>
      </c>
      <c r="D169" s="76">
        <f t="shared" si="43"/>
        <v>51533</v>
      </c>
      <c r="E169" s="77">
        <f t="shared" si="44"/>
        <v>0</v>
      </c>
      <c r="F169" s="78">
        <f t="shared" si="45"/>
        <v>0</v>
      </c>
      <c r="G169" s="78">
        <f t="shared" si="51"/>
        <v>0</v>
      </c>
      <c r="H169" s="78">
        <f t="shared" si="46"/>
        <v>0</v>
      </c>
      <c r="I169" s="79">
        <f t="shared" si="52"/>
        <v>0</v>
      </c>
      <c r="J169" s="78">
        <f t="shared" si="53"/>
        <v>0</v>
      </c>
      <c r="K169" s="78">
        <f t="shared" si="47"/>
        <v>0</v>
      </c>
      <c r="L169" s="80">
        <f t="shared" si="54"/>
        <v>0</v>
      </c>
      <c r="M169" s="108">
        <v>0</v>
      </c>
      <c r="N169" s="109">
        <v>0</v>
      </c>
      <c r="O169" s="73">
        <f t="shared" si="48"/>
        <v>168</v>
      </c>
      <c r="P169" s="63">
        <f t="shared" si="55"/>
        <v>-76.942465753424656</v>
      </c>
      <c r="Q169" s="64">
        <f t="shared" si="49"/>
        <v>0</v>
      </c>
      <c r="S169" s="66"/>
      <c r="V169" s="575">
        <f>SUMIF(Ключ!A:A,D169,Ключ!C:C)</f>
        <v>0</v>
      </c>
    </row>
    <row r="170" spans="1:22" s="65" customFormat="1" x14ac:dyDescent="0.2">
      <c r="A170" s="74">
        <v>161</v>
      </c>
      <c r="B170" s="75" t="str">
        <f t="shared" si="42"/>
        <v>14-й год 5-й мес</v>
      </c>
      <c r="C170" s="119">
        <f t="shared" si="50"/>
        <v>4297</v>
      </c>
      <c r="D170" s="76">
        <f t="shared" si="43"/>
        <v>51561</v>
      </c>
      <c r="E170" s="77">
        <f t="shared" si="44"/>
        <v>0</v>
      </c>
      <c r="F170" s="78">
        <f t="shared" si="45"/>
        <v>0</v>
      </c>
      <c r="G170" s="78">
        <f t="shared" si="51"/>
        <v>0</v>
      </c>
      <c r="H170" s="78">
        <f t="shared" si="46"/>
        <v>0</v>
      </c>
      <c r="I170" s="79">
        <f t="shared" si="52"/>
        <v>0</v>
      </c>
      <c r="J170" s="78">
        <f t="shared" si="53"/>
        <v>0</v>
      </c>
      <c r="K170" s="78">
        <f t="shared" si="47"/>
        <v>0</v>
      </c>
      <c r="L170" s="80">
        <f t="shared" si="54"/>
        <v>0</v>
      </c>
      <c r="M170" s="108">
        <v>0</v>
      </c>
      <c r="N170" s="109">
        <v>0</v>
      </c>
      <c r="O170" s="73">
        <f t="shared" si="48"/>
        <v>169</v>
      </c>
      <c r="P170" s="63">
        <f t="shared" si="55"/>
        <v>-77.942465753424656</v>
      </c>
      <c r="Q170" s="64">
        <f t="shared" si="49"/>
        <v>0</v>
      </c>
      <c r="S170" s="66"/>
      <c r="V170" s="575">
        <f>SUMIF(Ключ!A:A,D170,Ключ!C:C)</f>
        <v>0</v>
      </c>
    </row>
    <row r="171" spans="1:22" s="65" customFormat="1" x14ac:dyDescent="0.2">
      <c r="A171" s="74">
        <v>162</v>
      </c>
      <c r="B171" s="75" t="str">
        <f t="shared" si="42"/>
        <v>14-й год 6-й мес</v>
      </c>
      <c r="C171" s="119">
        <f t="shared" si="50"/>
        <v>4299</v>
      </c>
      <c r="D171" s="76">
        <f t="shared" si="43"/>
        <v>51592</v>
      </c>
      <c r="E171" s="77">
        <f t="shared" si="44"/>
        <v>0</v>
      </c>
      <c r="F171" s="78">
        <f t="shared" si="45"/>
        <v>0</v>
      </c>
      <c r="G171" s="78">
        <f t="shared" si="51"/>
        <v>0</v>
      </c>
      <c r="H171" s="78">
        <f t="shared" si="46"/>
        <v>0</v>
      </c>
      <c r="I171" s="79">
        <f t="shared" si="52"/>
        <v>0</v>
      </c>
      <c r="J171" s="78">
        <f t="shared" si="53"/>
        <v>0</v>
      </c>
      <c r="K171" s="78">
        <f t="shared" si="47"/>
        <v>0</v>
      </c>
      <c r="L171" s="80">
        <f t="shared" si="54"/>
        <v>0</v>
      </c>
      <c r="M171" s="108">
        <v>0</v>
      </c>
      <c r="N171" s="109">
        <v>0</v>
      </c>
      <c r="O171" s="73">
        <f t="shared" si="48"/>
        <v>170</v>
      </c>
      <c r="P171" s="63">
        <f t="shared" si="55"/>
        <v>-78.942465753424656</v>
      </c>
      <c r="Q171" s="64">
        <f t="shared" si="49"/>
        <v>0</v>
      </c>
      <c r="S171" s="66"/>
      <c r="V171" s="575">
        <f>SUMIF(Ключ!A:A,D171,Ключ!C:C)</f>
        <v>0</v>
      </c>
    </row>
    <row r="172" spans="1:22" s="65" customFormat="1" x14ac:dyDescent="0.2">
      <c r="A172" s="74">
        <v>163</v>
      </c>
      <c r="B172" s="75" t="str">
        <f t="shared" si="42"/>
        <v>14-й год 7-й мес</v>
      </c>
      <c r="C172" s="119">
        <f t="shared" si="50"/>
        <v>4302</v>
      </c>
      <c r="D172" s="76">
        <f t="shared" si="43"/>
        <v>51622</v>
      </c>
      <c r="E172" s="77">
        <f t="shared" si="44"/>
        <v>0</v>
      </c>
      <c r="F172" s="78">
        <f t="shared" si="45"/>
        <v>0</v>
      </c>
      <c r="G172" s="78">
        <f t="shared" si="51"/>
        <v>0</v>
      </c>
      <c r="H172" s="78">
        <f t="shared" si="46"/>
        <v>0</v>
      </c>
      <c r="I172" s="79">
        <f t="shared" si="52"/>
        <v>0</v>
      </c>
      <c r="J172" s="78">
        <f t="shared" si="53"/>
        <v>0</v>
      </c>
      <c r="K172" s="78">
        <f t="shared" si="47"/>
        <v>0</v>
      </c>
      <c r="L172" s="80">
        <f t="shared" si="54"/>
        <v>0</v>
      </c>
      <c r="M172" s="108">
        <v>0</v>
      </c>
      <c r="N172" s="109">
        <v>0</v>
      </c>
      <c r="O172" s="73">
        <f t="shared" si="48"/>
        <v>171</v>
      </c>
      <c r="P172" s="63">
        <f t="shared" si="55"/>
        <v>-79.942465753424656</v>
      </c>
      <c r="Q172" s="64">
        <f t="shared" si="49"/>
        <v>0</v>
      </c>
      <c r="S172" s="66"/>
      <c r="V172" s="575">
        <f>SUMIF(Ключ!A:A,D172,Ключ!C:C)</f>
        <v>0</v>
      </c>
    </row>
    <row r="173" spans="1:22" s="65" customFormat="1" x14ac:dyDescent="0.2">
      <c r="A173" s="74">
        <v>164</v>
      </c>
      <c r="B173" s="75" t="str">
        <f t="shared" si="42"/>
        <v>14-й год 8-й мес</v>
      </c>
      <c r="C173" s="119">
        <f t="shared" si="50"/>
        <v>4304</v>
      </c>
      <c r="D173" s="76">
        <f t="shared" si="43"/>
        <v>51653</v>
      </c>
      <c r="E173" s="77">
        <f t="shared" si="44"/>
        <v>0</v>
      </c>
      <c r="F173" s="78">
        <f t="shared" si="45"/>
        <v>0</v>
      </c>
      <c r="G173" s="78">
        <f t="shared" si="51"/>
        <v>0</v>
      </c>
      <c r="H173" s="78">
        <f t="shared" si="46"/>
        <v>0</v>
      </c>
      <c r="I173" s="79">
        <f t="shared" si="52"/>
        <v>0</v>
      </c>
      <c r="J173" s="78">
        <f t="shared" si="53"/>
        <v>0</v>
      </c>
      <c r="K173" s="78">
        <f t="shared" si="47"/>
        <v>0</v>
      </c>
      <c r="L173" s="80">
        <f t="shared" si="54"/>
        <v>0</v>
      </c>
      <c r="M173" s="108">
        <v>0</v>
      </c>
      <c r="N173" s="109">
        <v>0</v>
      </c>
      <c r="O173" s="73">
        <f t="shared" si="48"/>
        <v>172</v>
      </c>
      <c r="P173" s="63">
        <f t="shared" si="55"/>
        <v>-80.942465753424656</v>
      </c>
      <c r="Q173" s="64">
        <f t="shared" si="49"/>
        <v>0</v>
      </c>
      <c r="S173" s="66"/>
      <c r="V173" s="575">
        <f>SUMIF(Ключ!A:A,D173,Ключ!C:C)</f>
        <v>0</v>
      </c>
    </row>
    <row r="174" spans="1:22" s="65" customFormat="1" x14ac:dyDescent="0.2">
      <c r="A174" s="74">
        <v>165</v>
      </c>
      <c r="B174" s="75" t="str">
        <f t="shared" si="42"/>
        <v>14-й год 9-й мес</v>
      </c>
      <c r="C174" s="119">
        <f t="shared" si="50"/>
        <v>4307</v>
      </c>
      <c r="D174" s="76">
        <f t="shared" si="43"/>
        <v>51683</v>
      </c>
      <c r="E174" s="77">
        <f t="shared" si="44"/>
        <v>0</v>
      </c>
      <c r="F174" s="78">
        <f t="shared" si="45"/>
        <v>0</v>
      </c>
      <c r="G174" s="78">
        <f t="shared" si="51"/>
        <v>0</v>
      </c>
      <c r="H174" s="78">
        <f t="shared" si="46"/>
        <v>0</v>
      </c>
      <c r="I174" s="79">
        <f t="shared" si="52"/>
        <v>0</v>
      </c>
      <c r="J174" s="78">
        <f t="shared" si="53"/>
        <v>0</v>
      </c>
      <c r="K174" s="78">
        <f t="shared" si="47"/>
        <v>0</v>
      </c>
      <c r="L174" s="80">
        <f t="shared" si="54"/>
        <v>0</v>
      </c>
      <c r="M174" s="108">
        <v>0</v>
      </c>
      <c r="N174" s="109">
        <v>0</v>
      </c>
      <c r="O174" s="73">
        <f t="shared" si="48"/>
        <v>173</v>
      </c>
      <c r="P174" s="63">
        <f t="shared" si="55"/>
        <v>-81.942465753424656</v>
      </c>
      <c r="Q174" s="64">
        <f t="shared" si="49"/>
        <v>0</v>
      </c>
      <c r="S174" s="66"/>
      <c r="V174" s="575">
        <f>SUMIF(Ключ!A:A,D174,Ключ!C:C)</f>
        <v>0</v>
      </c>
    </row>
    <row r="175" spans="1:22" s="65" customFormat="1" x14ac:dyDescent="0.2">
      <c r="A175" s="74">
        <v>166</v>
      </c>
      <c r="B175" s="75" t="str">
        <f t="shared" si="42"/>
        <v>14-й год 10-й мес</v>
      </c>
      <c r="C175" s="119">
        <f t="shared" si="50"/>
        <v>4310</v>
      </c>
      <c r="D175" s="76">
        <f t="shared" si="43"/>
        <v>51714</v>
      </c>
      <c r="E175" s="77">
        <f t="shared" si="44"/>
        <v>0</v>
      </c>
      <c r="F175" s="78">
        <f t="shared" si="45"/>
        <v>0</v>
      </c>
      <c r="G175" s="78">
        <f t="shared" si="51"/>
        <v>0</v>
      </c>
      <c r="H175" s="78">
        <f t="shared" si="46"/>
        <v>0</v>
      </c>
      <c r="I175" s="79">
        <f t="shared" si="52"/>
        <v>0</v>
      </c>
      <c r="J175" s="78">
        <f t="shared" si="53"/>
        <v>0</v>
      </c>
      <c r="K175" s="78">
        <f t="shared" si="47"/>
        <v>0</v>
      </c>
      <c r="L175" s="80">
        <f t="shared" si="54"/>
        <v>0</v>
      </c>
      <c r="M175" s="108">
        <v>0</v>
      </c>
      <c r="N175" s="109">
        <v>0</v>
      </c>
      <c r="O175" s="73">
        <f t="shared" si="48"/>
        <v>174</v>
      </c>
      <c r="P175" s="63">
        <f t="shared" si="55"/>
        <v>-82.942465753424656</v>
      </c>
      <c r="Q175" s="64">
        <f t="shared" si="49"/>
        <v>0</v>
      </c>
      <c r="S175" s="66"/>
      <c r="V175" s="575">
        <f>SUMIF(Ключ!A:A,D175,Ключ!C:C)</f>
        <v>0</v>
      </c>
    </row>
    <row r="176" spans="1:22" s="65" customFormat="1" x14ac:dyDescent="0.2">
      <c r="A176" s="74">
        <v>167</v>
      </c>
      <c r="B176" s="75" t="str">
        <f t="shared" si="42"/>
        <v>14-й год 11-й мес</v>
      </c>
      <c r="C176" s="119">
        <f t="shared" si="50"/>
        <v>4312</v>
      </c>
      <c r="D176" s="76">
        <f t="shared" si="43"/>
        <v>51745</v>
      </c>
      <c r="E176" s="77">
        <f t="shared" si="44"/>
        <v>0</v>
      </c>
      <c r="F176" s="78">
        <f t="shared" si="45"/>
        <v>0</v>
      </c>
      <c r="G176" s="78">
        <f t="shared" si="51"/>
        <v>0</v>
      </c>
      <c r="H176" s="78">
        <f t="shared" si="46"/>
        <v>0</v>
      </c>
      <c r="I176" s="79">
        <f t="shared" si="52"/>
        <v>0</v>
      </c>
      <c r="J176" s="78">
        <f t="shared" si="53"/>
        <v>0</v>
      </c>
      <c r="K176" s="78">
        <f t="shared" si="47"/>
        <v>0</v>
      </c>
      <c r="L176" s="80">
        <f t="shared" si="54"/>
        <v>0</v>
      </c>
      <c r="M176" s="108">
        <v>0</v>
      </c>
      <c r="N176" s="109">
        <v>0</v>
      </c>
      <c r="O176" s="73">
        <f t="shared" si="48"/>
        <v>175</v>
      </c>
      <c r="P176" s="63">
        <f t="shared" si="55"/>
        <v>-83.942465753424656</v>
      </c>
      <c r="Q176" s="64">
        <f t="shared" si="49"/>
        <v>0</v>
      </c>
      <c r="S176" s="66"/>
      <c r="V176" s="575">
        <f>SUMIF(Ключ!A:A,D176,Ключ!C:C)</f>
        <v>0</v>
      </c>
    </row>
    <row r="177" spans="1:22" s="65" customFormat="1" x14ac:dyDescent="0.2">
      <c r="A177" s="74">
        <v>168</v>
      </c>
      <c r="B177" s="75" t="str">
        <f t="shared" si="42"/>
        <v>14-й год 12-й мес</v>
      </c>
      <c r="C177" s="119">
        <f t="shared" si="50"/>
        <v>4315</v>
      </c>
      <c r="D177" s="76">
        <f t="shared" si="43"/>
        <v>51775</v>
      </c>
      <c r="E177" s="77">
        <f t="shared" si="44"/>
        <v>0</v>
      </c>
      <c r="F177" s="78">
        <f t="shared" si="45"/>
        <v>0</v>
      </c>
      <c r="G177" s="78">
        <f t="shared" si="51"/>
        <v>0</v>
      </c>
      <c r="H177" s="78">
        <f t="shared" si="46"/>
        <v>0</v>
      </c>
      <c r="I177" s="79">
        <f t="shared" si="52"/>
        <v>0</v>
      </c>
      <c r="J177" s="78">
        <f t="shared" si="53"/>
        <v>0</v>
      </c>
      <c r="K177" s="78">
        <f t="shared" si="47"/>
        <v>0</v>
      </c>
      <c r="L177" s="80">
        <f t="shared" si="54"/>
        <v>0</v>
      </c>
      <c r="M177" s="108">
        <v>0</v>
      </c>
      <c r="N177" s="109">
        <v>0</v>
      </c>
      <c r="O177" s="73">
        <f t="shared" si="48"/>
        <v>176</v>
      </c>
      <c r="P177" s="63">
        <f t="shared" si="55"/>
        <v>-84.942465753424656</v>
      </c>
      <c r="Q177" s="64">
        <f t="shared" si="49"/>
        <v>0</v>
      </c>
      <c r="S177" s="66"/>
      <c r="V177" s="575">
        <f>SUMIF(Ключ!A:A,D177,Ключ!C:C)</f>
        <v>0</v>
      </c>
    </row>
    <row r="178" spans="1:22" s="65" customFormat="1" x14ac:dyDescent="0.2">
      <c r="A178" s="74">
        <v>169</v>
      </c>
      <c r="B178" s="75" t="str">
        <f t="shared" si="42"/>
        <v>15-й год 1-й мес</v>
      </c>
      <c r="C178" s="119">
        <f t="shared" si="50"/>
        <v>4317</v>
      </c>
      <c r="D178" s="76">
        <f t="shared" si="43"/>
        <v>51806</v>
      </c>
      <c r="E178" s="77">
        <f t="shared" si="44"/>
        <v>0</v>
      </c>
      <c r="F178" s="78">
        <f t="shared" si="45"/>
        <v>0</v>
      </c>
      <c r="G178" s="78">
        <f t="shared" si="51"/>
        <v>0</v>
      </c>
      <c r="H178" s="78">
        <f t="shared" si="46"/>
        <v>0</v>
      </c>
      <c r="I178" s="79">
        <f t="shared" si="52"/>
        <v>0</v>
      </c>
      <c r="J178" s="78">
        <f t="shared" si="53"/>
        <v>0</v>
      </c>
      <c r="K178" s="78">
        <f t="shared" si="47"/>
        <v>0</v>
      </c>
      <c r="L178" s="80">
        <f t="shared" si="54"/>
        <v>0</v>
      </c>
      <c r="M178" s="108">
        <v>0</v>
      </c>
      <c r="N178" s="109">
        <v>0</v>
      </c>
      <c r="O178" s="73">
        <f t="shared" si="48"/>
        <v>177</v>
      </c>
      <c r="P178" s="63">
        <f t="shared" si="55"/>
        <v>-85.942465753424656</v>
      </c>
      <c r="Q178" s="64">
        <f t="shared" si="49"/>
        <v>0</v>
      </c>
      <c r="S178" s="66"/>
      <c r="V178" s="575">
        <f>SUMIF(Ключ!A:A,D178,Ключ!C:C)</f>
        <v>0</v>
      </c>
    </row>
    <row r="179" spans="1:22" s="65" customFormat="1" x14ac:dyDescent="0.2">
      <c r="A179" s="74">
        <v>170</v>
      </c>
      <c r="B179" s="75" t="str">
        <f t="shared" si="42"/>
        <v>15-й год 2-й мес</v>
      </c>
      <c r="C179" s="119">
        <f t="shared" si="50"/>
        <v>4320</v>
      </c>
      <c r="D179" s="76">
        <f t="shared" si="43"/>
        <v>51836</v>
      </c>
      <c r="E179" s="77">
        <f t="shared" si="44"/>
        <v>0</v>
      </c>
      <c r="F179" s="78">
        <f t="shared" si="45"/>
        <v>0</v>
      </c>
      <c r="G179" s="78">
        <f t="shared" si="51"/>
        <v>0</v>
      </c>
      <c r="H179" s="78">
        <f t="shared" si="46"/>
        <v>0</v>
      </c>
      <c r="I179" s="79">
        <f t="shared" si="52"/>
        <v>0</v>
      </c>
      <c r="J179" s="78">
        <f t="shared" si="53"/>
        <v>0</v>
      </c>
      <c r="K179" s="78">
        <f t="shared" si="47"/>
        <v>0</v>
      </c>
      <c r="L179" s="80">
        <f t="shared" si="54"/>
        <v>0</v>
      </c>
      <c r="M179" s="108">
        <v>0</v>
      </c>
      <c r="N179" s="109">
        <v>0</v>
      </c>
      <c r="O179" s="73">
        <f t="shared" si="48"/>
        <v>178</v>
      </c>
      <c r="P179" s="63">
        <f t="shared" si="55"/>
        <v>-86.942465753424656</v>
      </c>
      <c r="Q179" s="64">
        <f t="shared" si="49"/>
        <v>0</v>
      </c>
      <c r="S179" s="66"/>
      <c r="V179" s="575">
        <f>SUMIF(Ключ!A:A,D179,Ключ!C:C)</f>
        <v>0</v>
      </c>
    </row>
    <row r="180" spans="1:22" s="65" customFormat="1" x14ac:dyDescent="0.2">
      <c r="A180" s="74">
        <v>171</v>
      </c>
      <c r="B180" s="75" t="str">
        <f t="shared" si="42"/>
        <v>15-й год 3-й мес</v>
      </c>
      <c r="C180" s="119">
        <f t="shared" si="50"/>
        <v>4322</v>
      </c>
      <c r="D180" s="76">
        <f t="shared" si="43"/>
        <v>51867</v>
      </c>
      <c r="E180" s="77">
        <f t="shared" si="44"/>
        <v>0</v>
      </c>
      <c r="F180" s="78">
        <f t="shared" si="45"/>
        <v>0</v>
      </c>
      <c r="G180" s="78">
        <f t="shared" si="51"/>
        <v>0</v>
      </c>
      <c r="H180" s="78">
        <f t="shared" si="46"/>
        <v>0</v>
      </c>
      <c r="I180" s="79">
        <f t="shared" si="52"/>
        <v>0</v>
      </c>
      <c r="J180" s="78">
        <f t="shared" si="53"/>
        <v>0</v>
      </c>
      <c r="K180" s="78">
        <f t="shared" si="47"/>
        <v>0</v>
      </c>
      <c r="L180" s="80">
        <f t="shared" si="54"/>
        <v>0</v>
      </c>
      <c r="M180" s="108">
        <v>0</v>
      </c>
      <c r="N180" s="109">
        <v>0</v>
      </c>
      <c r="O180" s="73">
        <f t="shared" si="48"/>
        <v>179</v>
      </c>
      <c r="P180" s="63">
        <f t="shared" si="55"/>
        <v>-87.942465753424656</v>
      </c>
      <c r="Q180" s="64">
        <f t="shared" si="49"/>
        <v>0</v>
      </c>
      <c r="S180" s="66"/>
      <c r="V180" s="575">
        <f>SUMIF(Ключ!A:A,D180,Ключ!C:C)</f>
        <v>0</v>
      </c>
    </row>
    <row r="181" spans="1:22" s="65" customFormat="1" x14ac:dyDescent="0.2">
      <c r="A181" s="74">
        <v>172</v>
      </c>
      <c r="B181" s="75" t="str">
        <f t="shared" si="42"/>
        <v>15-й год 4-й мес</v>
      </c>
      <c r="C181" s="119">
        <f t="shared" si="50"/>
        <v>4325</v>
      </c>
      <c r="D181" s="76">
        <f t="shared" si="43"/>
        <v>51898</v>
      </c>
      <c r="E181" s="77">
        <f t="shared" si="44"/>
        <v>0</v>
      </c>
      <c r="F181" s="78">
        <f t="shared" si="45"/>
        <v>0</v>
      </c>
      <c r="G181" s="78">
        <f t="shared" si="51"/>
        <v>0</v>
      </c>
      <c r="H181" s="78">
        <f t="shared" si="46"/>
        <v>0</v>
      </c>
      <c r="I181" s="79">
        <f t="shared" si="52"/>
        <v>0</v>
      </c>
      <c r="J181" s="78">
        <f t="shared" si="53"/>
        <v>0</v>
      </c>
      <c r="K181" s="78">
        <f t="shared" si="47"/>
        <v>0</v>
      </c>
      <c r="L181" s="80">
        <f t="shared" si="54"/>
        <v>0</v>
      </c>
      <c r="M181" s="108">
        <v>0</v>
      </c>
      <c r="N181" s="109">
        <v>0</v>
      </c>
      <c r="O181" s="73">
        <f t="shared" si="48"/>
        <v>180</v>
      </c>
      <c r="P181" s="63">
        <f t="shared" si="55"/>
        <v>-88.942465753424656</v>
      </c>
      <c r="Q181" s="64">
        <f t="shared" si="49"/>
        <v>0</v>
      </c>
      <c r="S181" s="66"/>
      <c r="V181" s="575">
        <f>SUMIF(Ключ!A:A,D181,Ключ!C:C)</f>
        <v>0</v>
      </c>
    </row>
    <row r="182" spans="1:22" s="65" customFormat="1" x14ac:dyDescent="0.2">
      <c r="A182" s="74">
        <v>173</v>
      </c>
      <c r="B182" s="75" t="str">
        <f t="shared" si="42"/>
        <v>15-й год 5-й мес</v>
      </c>
      <c r="C182" s="119">
        <f t="shared" si="50"/>
        <v>4327</v>
      </c>
      <c r="D182" s="76">
        <f t="shared" si="43"/>
        <v>51926</v>
      </c>
      <c r="E182" s="77">
        <f t="shared" si="44"/>
        <v>0</v>
      </c>
      <c r="F182" s="78">
        <f t="shared" si="45"/>
        <v>0</v>
      </c>
      <c r="G182" s="78">
        <f t="shared" si="51"/>
        <v>0</v>
      </c>
      <c r="H182" s="78">
        <f t="shared" si="46"/>
        <v>0</v>
      </c>
      <c r="I182" s="79">
        <f t="shared" si="52"/>
        <v>0</v>
      </c>
      <c r="J182" s="78">
        <f t="shared" si="53"/>
        <v>0</v>
      </c>
      <c r="K182" s="78">
        <f t="shared" si="47"/>
        <v>0</v>
      </c>
      <c r="L182" s="80">
        <f t="shared" si="54"/>
        <v>0</v>
      </c>
      <c r="M182" s="108">
        <v>0</v>
      </c>
      <c r="N182" s="109">
        <v>0</v>
      </c>
      <c r="O182" s="73">
        <f t="shared" si="48"/>
        <v>181</v>
      </c>
      <c r="P182" s="63">
        <f t="shared" si="55"/>
        <v>-89.942465753424656</v>
      </c>
      <c r="Q182" s="64">
        <f t="shared" si="49"/>
        <v>0</v>
      </c>
      <c r="S182" s="66"/>
      <c r="V182" s="575">
        <f>SUMIF(Ключ!A:A,D182,Ключ!C:C)</f>
        <v>0</v>
      </c>
    </row>
    <row r="183" spans="1:22" s="65" customFormat="1" x14ac:dyDescent="0.2">
      <c r="A183" s="74">
        <v>174</v>
      </c>
      <c r="B183" s="75" t="str">
        <f t="shared" si="42"/>
        <v>15-й год 6-й мес</v>
      </c>
      <c r="C183" s="119">
        <f t="shared" si="50"/>
        <v>4330</v>
      </c>
      <c r="D183" s="76">
        <f t="shared" si="43"/>
        <v>51957</v>
      </c>
      <c r="E183" s="77">
        <f t="shared" si="44"/>
        <v>0</v>
      </c>
      <c r="F183" s="78">
        <f t="shared" si="45"/>
        <v>0</v>
      </c>
      <c r="G183" s="78">
        <f t="shared" si="51"/>
        <v>0</v>
      </c>
      <c r="H183" s="78">
        <f t="shared" si="46"/>
        <v>0</v>
      </c>
      <c r="I183" s="79">
        <f t="shared" si="52"/>
        <v>0</v>
      </c>
      <c r="J183" s="78">
        <f t="shared" si="53"/>
        <v>0</v>
      </c>
      <c r="K183" s="78">
        <f t="shared" si="47"/>
        <v>0</v>
      </c>
      <c r="L183" s="80">
        <f t="shared" si="54"/>
        <v>0</v>
      </c>
      <c r="M183" s="108">
        <v>0</v>
      </c>
      <c r="N183" s="109">
        <v>0</v>
      </c>
      <c r="O183" s="73">
        <f t="shared" si="48"/>
        <v>182</v>
      </c>
      <c r="P183" s="63">
        <f t="shared" si="55"/>
        <v>-90.942465753424656</v>
      </c>
      <c r="Q183" s="64">
        <f t="shared" si="49"/>
        <v>0</v>
      </c>
      <c r="S183" s="66"/>
      <c r="V183" s="575">
        <f>SUMIF(Ключ!A:A,D183,Ключ!C:C)</f>
        <v>0</v>
      </c>
    </row>
    <row r="184" spans="1:22" s="65" customFormat="1" x14ac:dyDescent="0.2">
      <c r="A184" s="74">
        <v>175</v>
      </c>
      <c r="B184" s="75" t="str">
        <f t="shared" si="42"/>
        <v>15-й год 7-й мес</v>
      </c>
      <c r="C184" s="119">
        <f t="shared" si="50"/>
        <v>4332</v>
      </c>
      <c r="D184" s="76">
        <f t="shared" si="43"/>
        <v>51987</v>
      </c>
      <c r="E184" s="77">
        <f t="shared" si="44"/>
        <v>0</v>
      </c>
      <c r="F184" s="78">
        <f t="shared" si="45"/>
        <v>0</v>
      </c>
      <c r="G184" s="78">
        <f t="shared" si="51"/>
        <v>0</v>
      </c>
      <c r="H184" s="78">
        <f t="shared" si="46"/>
        <v>0</v>
      </c>
      <c r="I184" s="79">
        <f t="shared" si="52"/>
        <v>0</v>
      </c>
      <c r="J184" s="78">
        <f t="shared" si="53"/>
        <v>0</v>
      </c>
      <c r="K184" s="78">
        <f t="shared" si="47"/>
        <v>0</v>
      </c>
      <c r="L184" s="80">
        <f t="shared" si="54"/>
        <v>0</v>
      </c>
      <c r="M184" s="108">
        <v>0</v>
      </c>
      <c r="N184" s="109">
        <v>0</v>
      </c>
      <c r="O184" s="73">
        <f t="shared" si="48"/>
        <v>183</v>
      </c>
      <c r="P184" s="63">
        <f t="shared" si="55"/>
        <v>-91.942465753424656</v>
      </c>
      <c r="Q184" s="64">
        <f t="shared" si="49"/>
        <v>0</v>
      </c>
      <c r="S184" s="66"/>
      <c r="V184" s="575">
        <f>SUMIF(Ключ!A:A,D184,Ключ!C:C)</f>
        <v>0</v>
      </c>
    </row>
    <row r="185" spans="1:22" s="65" customFormat="1" x14ac:dyDescent="0.2">
      <c r="A185" s="74">
        <v>176</v>
      </c>
      <c r="B185" s="75" t="str">
        <f t="shared" si="42"/>
        <v>15-й год 8-й мес</v>
      </c>
      <c r="C185" s="119">
        <f t="shared" si="50"/>
        <v>4335</v>
      </c>
      <c r="D185" s="76">
        <f t="shared" si="43"/>
        <v>52018</v>
      </c>
      <c r="E185" s="77">
        <f t="shared" si="44"/>
        <v>0</v>
      </c>
      <c r="F185" s="78">
        <f t="shared" si="45"/>
        <v>0</v>
      </c>
      <c r="G185" s="78">
        <f t="shared" si="51"/>
        <v>0</v>
      </c>
      <c r="H185" s="78">
        <f t="shared" si="46"/>
        <v>0</v>
      </c>
      <c r="I185" s="79">
        <f t="shared" si="52"/>
        <v>0</v>
      </c>
      <c r="J185" s="78">
        <f t="shared" si="53"/>
        <v>0</v>
      </c>
      <c r="K185" s="78">
        <f t="shared" si="47"/>
        <v>0</v>
      </c>
      <c r="L185" s="80">
        <f t="shared" si="54"/>
        <v>0</v>
      </c>
      <c r="M185" s="108">
        <v>0</v>
      </c>
      <c r="N185" s="109">
        <v>0</v>
      </c>
      <c r="O185" s="73">
        <f t="shared" si="48"/>
        <v>184</v>
      </c>
      <c r="P185" s="63">
        <f t="shared" si="55"/>
        <v>-92.942465753424656</v>
      </c>
      <c r="Q185" s="64">
        <f t="shared" si="49"/>
        <v>0</v>
      </c>
      <c r="S185" s="66"/>
      <c r="V185" s="575">
        <f>SUMIF(Ключ!A:A,D185,Ключ!C:C)</f>
        <v>0</v>
      </c>
    </row>
    <row r="186" spans="1:22" s="65" customFormat="1" x14ac:dyDescent="0.2">
      <c r="A186" s="74">
        <v>177</v>
      </c>
      <c r="B186" s="75" t="str">
        <f t="shared" si="42"/>
        <v>15-й год 9-й мес</v>
      </c>
      <c r="C186" s="119">
        <f t="shared" si="50"/>
        <v>4337</v>
      </c>
      <c r="D186" s="76">
        <f t="shared" si="43"/>
        <v>52048</v>
      </c>
      <c r="E186" s="77">
        <f t="shared" si="44"/>
        <v>0</v>
      </c>
      <c r="F186" s="78">
        <f t="shared" si="45"/>
        <v>0</v>
      </c>
      <c r="G186" s="78">
        <f t="shared" si="51"/>
        <v>0</v>
      </c>
      <c r="H186" s="78">
        <f t="shared" si="46"/>
        <v>0</v>
      </c>
      <c r="I186" s="79">
        <f t="shared" si="52"/>
        <v>0</v>
      </c>
      <c r="J186" s="78">
        <f t="shared" si="53"/>
        <v>0</v>
      </c>
      <c r="K186" s="78">
        <f t="shared" si="47"/>
        <v>0</v>
      </c>
      <c r="L186" s="80">
        <f t="shared" si="54"/>
        <v>0</v>
      </c>
      <c r="M186" s="108">
        <v>0</v>
      </c>
      <c r="N186" s="109">
        <v>0</v>
      </c>
      <c r="O186" s="73">
        <f t="shared" si="48"/>
        <v>185</v>
      </c>
      <c r="P186" s="63">
        <f t="shared" si="55"/>
        <v>-93.942465753424656</v>
      </c>
      <c r="Q186" s="64">
        <f t="shared" si="49"/>
        <v>0</v>
      </c>
      <c r="S186" s="66"/>
      <c r="V186" s="575">
        <f>SUMIF(Ключ!A:A,D186,Ключ!C:C)</f>
        <v>0</v>
      </c>
    </row>
    <row r="187" spans="1:22" s="65" customFormat="1" x14ac:dyDescent="0.2">
      <c r="A187" s="74">
        <v>178</v>
      </c>
      <c r="B187" s="75" t="str">
        <f t="shared" si="42"/>
        <v>15-й год 10-й мес</v>
      </c>
      <c r="C187" s="119">
        <f t="shared" si="50"/>
        <v>4340</v>
      </c>
      <c r="D187" s="76">
        <f t="shared" si="43"/>
        <v>52079</v>
      </c>
      <c r="E187" s="77">
        <f t="shared" si="44"/>
        <v>0</v>
      </c>
      <c r="F187" s="78">
        <f t="shared" si="45"/>
        <v>0</v>
      </c>
      <c r="G187" s="78">
        <f t="shared" si="51"/>
        <v>0</v>
      </c>
      <c r="H187" s="78">
        <f t="shared" si="46"/>
        <v>0</v>
      </c>
      <c r="I187" s="79">
        <f t="shared" si="52"/>
        <v>0</v>
      </c>
      <c r="J187" s="78">
        <f t="shared" si="53"/>
        <v>0</v>
      </c>
      <c r="K187" s="78">
        <f t="shared" si="47"/>
        <v>0</v>
      </c>
      <c r="L187" s="80">
        <f t="shared" si="54"/>
        <v>0</v>
      </c>
      <c r="M187" s="108">
        <v>0</v>
      </c>
      <c r="N187" s="109">
        <v>0</v>
      </c>
      <c r="O187" s="73">
        <f t="shared" si="48"/>
        <v>186</v>
      </c>
      <c r="P187" s="63">
        <f t="shared" si="55"/>
        <v>-94.942465753424656</v>
      </c>
      <c r="Q187" s="64">
        <f t="shared" si="49"/>
        <v>0</v>
      </c>
      <c r="S187" s="66"/>
      <c r="V187" s="575">
        <f>SUMIF(Ключ!A:A,D187,Ключ!C:C)</f>
        <v>0</v>
      </c>
    </row>
    <row r="188" spans="1:22" s="65" customFormat="1" x14ac:dyDescent="0.2">
      <c r="A188" s="74">
        <v>179</v>
      </c>
      <c r="B188" s="75" t="str">
        <f t="shared" si="42"/>
        <v>15-й год 11-й мес</v>
      </c>
      <c r="C188" s="119">
        <f t="shared" si="50"/>
        <v>4343</v>
      </c>
      <c r="D188" s="76">
        <f t="shared" si="43"/>
        <v>52110</v>
      </c>
      <c r="E188" s="77">
        <f t="shared" si="44"/>
        <v>0</v>
      </c>
      <c r="F188" s="78">
        <f t="shared" si="45"/>
        <v>0</v>
      </c>
      <c r="G188" s="78">
        <f t="shared" si="51"/>
        <v>0</v>
      </c>
      <c r="H188" s="78">
        <f t="shared" si="46"/>
        <v>0</v>
      </c>
      <c r="I188" s="79">
        <f t="shared" si="52"/>
        <v>0</v>
      </c>
      <c r="J188" s="78">
        <f t="shared" si="53"/>
        <v>0</v>
      </c>
      <c r="K188" s="78">
        <f t="shared" si="47"/>
        <v>0</v>
      </c>
      <c r="L188" s="80">
        <f t="shared" si="54"/>
        <v>0</v>
      </c>
      <c r="M188" s="108">
        <v>0</v>
      </c>
      <c r="N188" s="109">
        <v>0</v>
      </c>
      <c r="O188" s="73">
        <f t="shared" si="48"/>
        <v>187</v>
      </c>
      <c r="P188" s="63">
        <f t="shared" si="55"/>
        <v>-95.942465753424656</v>
      </c>
      <c r="Q188" s="64">
        <f t="shared" si="49"/>
        <v>0</v>
      </c>
      <c r="S188" s="66"/>
    </row>
    <row r="189" spans="1:22" s="65" customFormat="1" x14ac:dyDescent="0.2">
      <c r="A189" s="74">
        <v>180</v>
      </c>
      <c r="B189" s="75" t="str">
        <f t="shared" si="42"/>
        <v>15-й год 12-й мес</v>
      </c>
      <c r="C189" s="119">
        <f t="shared" si="50"/>
        <v>4345</v>
      </c>
      <c r="D189" s="76">
        <f t="shared" si="43"/>
        <v>52140</v>
      </c>
      <c r="E189" s="77">
        <f t="shared" si="44"/>
        <v>0</v>
      </c>
      <c r="F189" s="78">
        <f t="shared" si="45"/>
        <v>0</v>
      </c>
      <c r="G189" s="78">
        <f t="shared" si="51"/>
        <v>0</v>
      </c>
      <c r="H189" s="78">
        <f t="shared" si="46"/>
        <v>0</v>
      </c>
      <c r="I189" s="79">
        <f t="shared" si="52"/>
        <v>0</v>
      </c>
      <c r="J189" s="78">
        <f t="shared" si="53"/>
        <v>0</v>
      </c>
      <c r="K189" s="78">
        <f t="shared" si="47"/>
        <v>0</v>
      </c>
      <c r="L189" s="80">
        <f t="shared" si="54"/>
        <v>0</v>
      </c>
      <c r="M189" s="108">
        <v>0</v>
      </c>
      <c r="N189" s="109">
        <v>0</v>
      </c>
      <c r="O189" s="73">
        <f t="shared" si="48"/>
        <v>188</v>
      </c>
      <c r="P189" s="63">
        <f t="shared" si="55"/>
        <v>-96.942465753424656</v>
      </c>
      <c r="Q189" s="64">
        <f t="shared" si="49"/>
        <v>0</v>
      </c>
      <c r="S189" s="66"/>
    </row>
    <row r="190" spans="1:22" s="65" customFormat="1" x14ac:dyDescent="0.2">
      <c r="A190" s="74">
        <v>181</v>
      </c>
      <c r="B190" s="75" t="str">
        <f t="shared" si="42"/>
        <v>16-й год 1-й мес</v>
      </c>
      <c r="C190" s="119">
        <f t="shared" si="50"/>
        <v>4348</v>
      </c>
      <c r="D190" s="76">
        <f t="shared" si="43"/>
        <v>52171</v>
      </c>
      <c r="E190" s="77">
        <f t="shared" si="44"/>
        <v>0</v>
      </c>
      <c r="F190" s="78">
        <f t="shared" si="45"/>
        <v>0</v>
      </c>
      <c r="G190" s="78">
        <f t="shared" si="51"/>
        <v>0</v>
      </c>
      <c r="H190" s="78">
        <f t="shared" si="46"/>
        <v>0</v>
      </c>
      <c r="I190" s="79">
        <f t="shared" si="52"/>
        <v>0</v>
      </c>
      <c r="J190" s="78">
        <f t="shared" si="53"/>
        <v>0</v>
      </c>
      <c r="K190" s="78">
        <f t="shared" si="47"/>
        <v>0</v>
      </c>
      <c r="L190" s="80">
        <f t="shared" si="54"/>
        <v>0</v>
      </c>
      <c r="M190" s="108">
        <v>0</v>
      </c>
      <c r="N190" s="109">
        <v>0</v>
      </c>
      <c r="O190" s="73">
        <f t="shared" si="48"/>
        <v>189</v>
      </c>
      <c r="P190" s="63">
        <f t="shared" si="55"/>
        <v>-97.942465753424656</v>
      </c>
      <c r="Q190" s="64">
        <f t="shared" si="49"/>
        <v>0</v>
      </c>
      <c r="S190" s="66"/>
    </row>
    <row r="191" spans="1:22" s="65" customFormat="1" x14ac:dyDescent="0.2">
      <c r="A191" s="74">
        <v>182</v>
      </c>
      <c r="B191" s="75" t="str">
        <f t="shared" si="42"/>
        <v>16-й год 2-й мес</v>
      </c>
      <c r="C191" s="119">
        <f t="shared" si="50"/>
        <v>4350</v>
      </c>
      <c r="D191" s="76">
        <f t="shared" si="43"/>
        <v>52201</v>
      </c>
      <c r="E191" s="77">
        <f t="shared" si="44"/>
        <v>0</v>
      </c>
      <c r="F191" s="78">
        <f t="shared" si="45"/>
        <v>0</v>
      </c>
      <c r="G191" s="78">
        <f t="shared" si="51"/>
        <v>0</v>
      </c>
      <c r="H191" s="78">
        <f t="shared" si="46"/>
        <v>0</v>
      </c>
      <c r="I191" s="79">
        <f t="shared" si="52"/>
        <v>0</v>
      </c>
      <c r="J191" s="78">
        <f t="shared" si="53"/>
        <v>0</v>
      </c>
      <c r="K191" s="78">
        <f t="shared" si="47"/>
        <v>0</v>
      </c>
      <c r="L191" s="80">
        <f t="shared" si="54"/>
        <v>0</v>
      </c>
      <c r="M191" s="108">
        <v>0</v>
      </c>
      <c r="N191" s="109">
        <v>0</v>
      </c>
      <c r="O191" s="73">
        <f t="shared" si="48"/>
        <v>190</v>
      </c>
      <c r="P191" s="63">
        <f t="shared" si="55"/>
        <v>-98.942465753424656</v>
      </c>
      <c r="Q191" s="64">
        <f t="shared" si="49"/>
        <v>0</v>
      </c>
      <c r="S191" s="66"/>
    </row>
    <row r="192" spans="1:22" s="65" customFormat="1" x14ac:dyDescent="0.2">
      <c r="A192" s="74">
        <v>183</v>
      </c>
      <c r="B192" s="75" t="str">
        <f t="shared" si="42"/>
        <v>16-й год 3-й мес</v>
      </c>
      <c r="C192" s="119">
        <f t="shared" si="50"/>
        <v>4353</v>
      </c>
      <c r="D192" s="76">
        <f t="shared" si="43"/>
        <v>52232</v>
      </c>
      <c r="E192" s="77">
        <f t="shared" si="44"/>
        <v>0</v>
      </c>
      <c r="F192" s="78">
        <f t="shared" si="45"/>
        <v>0</v>
      </c>
      <c r="G192" s="78">
        <f t="shared" si="51"/>
        <v>0</v>
      </c>
      <c r="H192" s="78">
        <f t="shared" si="46"/>
        <v>0</v>
      </c>
      <c r="I192" s="79">
        <f t="shared" si="52"/>
        <v>0</v>
      </c>
      <c r="J192" s="78">
        <f t="shared" si="53"/>
        <v>0</v>
      </c>
      <c r="K192" s="78">
        <f t="shared" si="47"/>
        <v>0</v>
      </c>
      <c r="L192" s="80">
        <f t="shared" si="54"/>
        <v>0</v>
      </c>
      <c r="M192" s="108">
        <v>0</v>
      </c>
      <c r="N192" s="109">
        <v>0</v>
      </c>
      <c r="O192" s="73">
        <f t="shared" si="48"/>
        <v>191</v>
      </c>
      <c r="P192" s="63">
        <f t="shared" si="55"/>
        <v>-99.942465753424656</v>
      </c>
      <c r="Q192" s="64">
        <f t="shared" si="49"/>
        <v>0</v>
      </c>
      <c r="S192" s="66"/>
    </row>
    <row r="193" spans="1:19" s="65" customFormat="1" x14ac:dyDescent="0.2">
      <c r="A193" s="74">
        <v>184</v>
      </c>
      <c r="B193" s="75" t="str">
        <f t="shared" si="42"/>
        <v>16-й год 4-й мес</v>
      </c>
      <c r="C193" s="119">
        <f t="shared" si="50"/>
        <v>4355</v>
      </c>
      <c r="D193" s="76">
        <f t="shared" si="43"/>
        <v>52263</v>
      </c>
      <c r="E193" s="77">
        <f t="shared" si="44"/>
        <v>0</v>
      </c>
      <c r="F193" s="78">
        <f t="shared" si="45"/>
        <v>0</v>
      </c>
      <c r="G193" s="78">
        <f t="shared" si="51"/>
        <v>0</v>
      </c>
      <c r="H193" s="78">
        <f t="shared" si="46"/>
        <v>0</v>
      </c>
      <c r="I193" s="79">
        <f t="shared" si="52"/>
        <v>0</v>
      </c>
      <c r="J193" s="78">
        <f t="shared" si="53"/>
        <v>0</v>
      </c>
      <c r="K193" s="78">
        <f t="shared" si="47"/>
        <v>0</v>
      </c>
      <c r="L193" s="80">
        <f t="shared" si="54"/>
        <v>0</v>
      </c>
      <c r="M193" s="108">
        <v>0</v>
      </c>
      <c r="N193" s="109">
        <v>0</v>
      </c>
      <c r="O193" s="73">
        <f t="shared" si="48"/>
        <v>192</v>
      </c>
      <c r="P193" s="63">
        <f t="shared" si="55"/>
        <v>-100.94246575342466</v>
      </c>
      <c r="Q193" s="64">
        <f t="shared" si="49"/>
        <v>0</v>
      </c>
      <c r="S193" s="66"/>
    </row>
    <row r="194" spans="1:19" s="65" customFormat="1" x14ac:dyDescent="0.2">
      <c r="A194" s="74">
        <v>185</v>
      </c>
      <c r="B194" s="75" t="str">
        <f t="shared" si="42"/>
        <v>16-й год 5-й мес</v>
      </c>
      <c r="C194" s="119">
        <f t="shared" si="50"/>
        <v>4358</v>
      </c>
      <c r="D194" s="76">
        <f t="shared" si="43"/>
        <v>52291</v>
      </c>
      <c r="E194" s="77">
        <f t="shared" si="44"/>
        <v>0</v>
      </c>
      <c r="F194" s="78">
        <f t="shared" si="45"/>
        <v>0</v>
      </c>
      <c r="G194" s="78">
        <f t="shared" si="51"/>
        <v>0</v>
      </c>
      <c r="H194" s="78">
        <f t="shared" si="46"/>
        <v>0</v>
      </c>
      <c r="I194" s="79">
        <f t="shared" si="52"/>
        <v>0</v>
      </c>
      <c r="J194" s="78">
        <f t="shared" si="53"/>
        <v>0</v>
      </c>
      <c r="K194" s="78">
        <f t="shared" si="47"/>
        <v>0</v>
      </c>
      <c r="L194" s="80">
        <f t="shared" si="54"/>
        <v>0</v>
      </c>
      <c r="M194" s="108">
        <v>0</v>
      </c>
      <c r="N194" s="109">
        <v>0</v>
      </c>
      <c r="O194" s="73">
        <f t="shared" si="48"/>
        <v>193</v>
      </c>
      <c r="P194" s="63">
        <f t="shared" si="55"/>
        <v>-101.94246575342466</v>
      </c>
      <c r="Q194" s="64">
        <f t="shared" si="49"/>
        <v>0</v>
      </c>
      <c r="S194" s="66"/>
    </row>
    <row r="195" spans="1:19" s="65" customFormat="1" x14ac:dyDescent="0.2">
      <c r="A195" s="74">
        <v>186</v>
      </c>
      <c r="B195" s="75" t="str">
        <f t="shared" si="42"/>
        <v>16-й год 6-й мес</v>
      </c>
      <c r="C195" s="119">
        <f t="shared" si="50"/>
        <v>4360</v>
      </c>
      <c r="D195" s="76">
        <f t="shared" si="43"/>
        <v>52322</v>
      </c>
      <c r="E195" s="77">
        <f t="shared" si="44"/>
        <v>0</v>
      </c>
      <c r="F195" s="78">
        <f t="shared" si="45"/>
        <v>0</v>
      </c>
      <c r="G195" s="78">
        <f t="shared" si="51"/>
        <v>0</v>
      </c>
      <c r="H195" s="78">
        <f t="shared" si="46"/>
        <v>0</v>
      </c>
      <c r="I195" s="79">
        <f t="shared" si="52"/>
        <v>0</v>
      </c>
      <c r="J195" s="78">
        <f t="shared" si="53"/>
        <v>0</v>
      </c>
      <c r="K195" s="78">
        <f t="shared" si="47"/>
        <v>0</v>
      </c>
      <c r="L195" s="80">
        <f t="shared" si="54"/>
        <v>0</v>
      </c>
      <c r="M195" s="108">
        <v>0</v>
      </c>
      <c r="N195" s="109">
        <v>0</v>
      </c>
      <c r="O195" s="73">
        <f t="shared" si="48"/>
        <v>194</v>
      </c>
      <c r="P195" s="63">
        <f t="shared" si="55"/>
        <v>-102.94246575342466</v>
      </c>
      <c r="Q195" s="64">
        <f t="shared" si="49"/>
        <v>0</v>
      </c>
      <c r="S195" s="66"/>
    </row>
    <row r="196" spans="1:19" s="65" customFormat="1" x14ac:dyDescent="0.2">
      <c r="A196" s="74">
        <v>187</v>
      </c>
      <c r="B196" s="75" t="str">
        <f t="shared" si="42"/>
        <v>16-й год 7-й мес</v>
      </c>
      <c r="C196" s="119">
        <f t="shared" si="50"/>
        <v>4363</v>
      </c>
      <c r="D196" s="76">
        <f t="shared" si="43"/>
        <v>52352</v>
      </c>
      <c r="E196" s="77">
        <f t="shared" si="44"/>
        <v>0</v>
      </c>
      <c r="F196" s="78">
        <f t="shared" si="45"/>
        <v>0</v>
      </c>
      <c r="G196" s="78">
        <f t="shared" si="51"/>
        <v>0</v>
      </c>
      <c r="H196" s="78">
        <f t="shared" si="46"/>
        <v>0</v>
      </c>
      <c r="I196" s="79">
        <f t="shared" si="52"/>
        <v>0</v>
      </c>
      <c r="J196" s="78">
        <f t="shared" si="53"/>
        <v>0</v>
      </c>
      <c r="K196" s="78">
        <f t="shared" si="47"/>
        <v>0</v>
      </c>
      <c r="L196" s="80">
        <f t="shared" si="54"/>
        <v>0</v>
      </c>
      <c r="M196" s="108">
        <f>IF(ROUND(D196/12,0)=ROUND(Capex!L$5/12,0),Capex!K$5*(1-Capex!F$5),0)</f>
        <v>0</v>
      </c>
      <c r="N196" s="109">
        <v>0</v>
      </c>
      <c r="O196" s="73">
        <f t="shared" si="48"/>
        <v>195</v>
      </c>
      <c r="P196" s="63">
        <f t="shared" si="55"/>
        <v>-103.94246575342466</v>
      </c>
      <c r="Q196" s="64">
        <f t="shared" si="49"/>
        <v>0</v>
      </c>
      <c r="S196" s="66"/>
    </row>
    <row r="197" spans="1:19" s="65" customFormat="1" x14ac:dyDescent="0.2">
      <c r="A197" s="74">
        <v>188</v>
      </c>
      <c r="B197" s="75" t="str">
        <f t="shared" si="42"/>
        <v>16-й год 8-й мес</v>
      </c>
      <c r="C197" s="119">
        <f t="shared" si="50"/>
        <v>4365</v>
      </c>
      <c r="D197" s="76">
        <f t="shared" si="43"/>
        <v>52383</v>
      </c>
      <c r="E197" s="77">
        <f t="shared" si="44"/>
        <v>0</v>
      </c>
      <c r="F197" s="78">
        <f t="shared" si="45"/>
        <v>0</v>
      </c>
      <c r="G197" s="78">
        <f t="shared" si="51"/>
        <v>0</v>
      </c>
      <c r="H197" s="78">
        <f t="shared" si="46"/>
        <v>0</v>
      </c>
      <c r="I197" s="79">
        <f t="shared" si="52"/>
        <v>0</v>
      </c>
      <c r="J197" s="78">
        <f t="shared" si="53"/>
        <v>0</v>
      </c>
      <c r="K197" s="78">
        <f t="shared" si="47"/>
        <v>0</v>
      </c>
      <c r="L197" s="80">
        <f t="shared" si="54"/>
        <v>0</v>
      </c>
      <c r="M197" s="108">
        <f>IF(ROUND(D197/12,0)=ROUND(Capex!L$5/12,0),Capex!K$5*(1-Capex!F$5),0)</f>
        <v>0</v>
      </c>
      <c r="N197" s="109">
        <v>0</v>
      </c>
      <c r="O197" s="73">
        <f t="shared" si="48"/>
        <v>196</v>
      </c>
      <c r="P197" s="63">
        <f t="shared" si="55"/>
        <v>-104.94246575342466</v>
      </c>
      <c r="Q197" s="64">
        <f t="shared" si="49"/>
        <v>0</v>
      </c>
      <c r="S197" s="66"/>
    </row>
    <row r="198" spans="1:19" s="65" customFormat="1" x14ac:dyDescent="0.2">
      <c r="A198" s="74">
        <v>189</v>
      </c>
      <c r="B198" s="75" t="str">
        <f t="shared" si="42"/>
        <v>16-й год 9-й мес</v>
      </c>
      <c r="C198" s="119">
        <f t="shared" si="50"/>
        <v>4368</v>
      </c>
      <c r="D198" s="76">
        <f t="shared" si="43"/>
        <v>52413</v>
      </c>
      <c r="E198" s="77">
        <f t="shared" si="44"/>
        <v>0</v>
      </c>
      <c r="F198" s="78">
        <f t="shared" si="45"/>
        <v>0</v>
      </c>
      <c r="G198" s="78">
        <f t="shared" si="51"/>
        <v>0</v>
      </c>
      <c r="H198" s="78">
        <f t="shared" si="46"/>
        <v>0</v>
      </c>
      <c r="I198" s="79">
        <f t="shared" si="52"/>
        <v>0</v>
      </c>
      <c r="J198" s="78">
        <f t="shared" si="53"/>
        <v>0</v>
      </c>
      <c r="K198" s="78">
        <f t="shared" si="47"/>
        <v>0</v>
      </c>
      <c r="L198" s="80">
        <f t="shared" si="54"/>
        <v>0</v>
      </c>
      <c r="M198" s="108">
        <f>IF(D198=Capex!L$5,Capex!K$5,0)</f>
        <v>0</v>
      </c>
      <c r="N198" s="109">
        <v>0</v>
      </c>
      <c r="O198" s="73">
        <f t="shared" si="48"/>
        <v>197</v>
      </c>
      <c r="P198" s="63">
        <f t="shared" si="55"/>
        <v>-105.94246575342466</v>
      </c>
      <c r="Q198" s="64">
        <f t="shared" si="49"/>
        <v>0</v>
      </c>
      <c r="S198" s="66"/>
    </row>
    <row r="199" spans="1:19" s="65" customFormat="1" x14ac:dyDescent="0.2">
      <c r="A199" s="74">
        <v>190</v>
      </c>
      <c r="B199" s="75" t="str">
        <f t="shared" si="42"/>
        <v>16-й год 10-й мес</v>
      </c>
      <c r="C199" s="119">
        <f t="shared" si="50"/>
        <v>4370</v>
      </c>
      <c r="D199" s="76">
        <f t="shared" si="43"/>
        <v>52444</v>
      </c>
      <c r="E199" s="77">
        <f t="shared" si="44"/>
        <v>0</v>
      </c>
      <c r="F199" s="78">
        <f t="shared" si="45"/>
        <v>0</v>
      </c>
      <c r="G199" s="78">
        <f t="shared" si="51"/>
        <v>0</v>
      </c>
      <c r="H199" s="78">
        <f t="shared" si="46"/>
        <v>0</v>
      </c>
      <c r="I199" s="79">
        <f t="shared" si="52"/>
        <v>0</v>
      </c>
      <c r="J199" s="78">
        <f t="shared" si="53"/>
        <v>0</v>
      </c>
      <c r="K199" s="78">
        <f t="shared" si="47"/>
        <v>0</v>
      </c>
      <c r="L199" s="80">
        <f t="shared" si="54"/>
        <v>0</v>
      </c>
      <c r="M199" s="108">
        <f>IF(D199=Capex!L$5,Capex!K$5,0)</f>
        <v>0</v>
      </c>
      <c r="N199" s="109">
        <v>0</v>
      </c>
      <c r="O199" s="73">
        <f t="shared" si="48"/>
        <v>198</v>
      </c>
      <c r="P199" s="63">
        <f t="shared" si="55"/>
        <v>-106.94246575342466</v>
      </c>
      <c r="Q199" s="64">
        <f t="shared" si="49"/>
        <v>0</v>
      </c>
      <c r="S199" s="66"/>
    </row>
    <row r="200" spans="1:19" s="65" customFormat="1" x14ac:dyDescent="0.2">
      <c r="A200" s="74">
        <v>191</v>
      </c>
      <c r="B200" s="75" t="str">
        <f t="shared" si="42"/>
        <v>16-й год 11-й мес</v>
      </c>
      <c r="C200" s="119">
        <f t="shared" si="50"/>
        <v>4373</v>
      </c>
      <c r="D200" s="76">
        <f t="shared" si="43"/>
        <v>52475</v>
      </c>
      <c r="E200" s="77">
        <f t="shared" si="44"/>
        <v>0</v>
      </c>
      <c r="F200" s="78">
        <f t="shared" si="45"/>
        <v>0</v>
      </c>
      <c r="G200" s="78">
        <f t="shared" si="51"/>
        <v>0</v>
      </c>
      <c r="H200" s="78">
        <f t="shared" si="46"/>
        <v>0</v>
      </c>
      <c r="I200" s="79">
        <f t="shared" si="52"/>
        <v>0</v>
      </c>
      <c r="J200" s="78">
        <f t="shared" si="53"/>
        <v>0</v>
      </c>
      <c r="K200" s="78">
        <f t="shared" si="47"/>
        <v>0</v>
      </c>
      <c r="L200" s="80">
        <f t="shared" si="54"/>
        <v>0</v>
      </c>
      <c r="M200" s="108">
        <f>IF(D200=Capex!L$5,Capex!K$5,0)</f>
        <v>0</v>
      </c>
      <c r="N200" s="109">
        <v>0</v>
      </c>
      <c r="O200" s="73">
        <f t="shared" si="48"/>
        <v>199</v>
      </c>
      <c r="P200" s="63">
        <f t="shared" si="55"/>
        <v>-107.94246575342466</v>
      </c>
      <c r="Q200" s="64">
        <f t="shared" si="49"/>
        <v>0</v>
      </c>
      <c r="S200" s="66"/>
    </row>
    <row r="201" spans="1:19" s="65" customFormat="1" x14ac:dyDescent="0.2">
      <c r="A201" s="74">
        <v>192</v>
      </c>
      <c r="B201" s="75" t="str">
        <f t="shared" si="42"/>
        <v>16-й год 12-й мес</v>
      </c>
      <c r="C201" s="119">
        <f t="shared" si="50"/>
        <v>4375</v>
      </c>
      <c r="D201" s="76">
        <f t="shared" si="43"/>
        <v>52505</v>
      </c>
      <c r="E201" s="77">
        <f t="shared" si="44"/>
        <v>0</v>
      </c>
      <c r="F201" s="78">
        <f t="shared" si="45"/>
        <v>0</v>
      </c>
      <c r="G201" s="78">
        <f t="shared" si="51"/>
        <v>0</v>
      </c>
      <c r="H201" s="78">
        <f t="shared" si="46"/>
        <v>0</v>
      </c>
      <c r="I201" s="79">
        <f t="shared" si="52"/>
        <v>0</v>
      </c>
      <c r="J201" s="78">
        <f t="shared" si="53"/>
        <v>0</v>
      </c>
      <c r="K201" s="78">
        <f t="shared" si="47"/>
        <v>0</v>
      </c>
      <c r="L201" s="80">
        <f t="shared" si="54"/>
        <v>0</v>
      </c>
      <c r="M201" s="108">
        <f>IF(D201=Capex!L$5,Capex!K$5,0)</f>
        <v>0</v>
      </c>
      <c r="N201" s="109">
        <v>0</v>
      </c>
      <c r="O201" s="73">
        <f t="shared" si="48"/>
        <v>200</v>
      </c>
      <c r="P201" s="63">
        <f t="shared" si="55"/>
        <v>-108.94246575342466</v>
      </c>
      <c r="Q201" s="64">
        <f t="shared" si="49"/>
        <v>0</v>
      </c>
      <c r="S201" s="66"/>
    </row>
    <row r="202" spans="1:19" s="65" customFormat="1" x14ac:dyDescent="0.2">
      <c r="A202" s="74">
        <v>193</v>
      </c>
      <c r="B202" s="75" t="str">
        <f t="shared" ref="B202:B265" si="56">CONCATENATE(INT((A202-1)/12)+1,"-й год ",A202-1-INT((A202-1)/12)*12+1,"-й мес")</f>
        <v>17-й год 1-й мес</v>
      </c>
      <c r="C202" s="119">
        <f t="shared" si="50"/>
        <v>4378</v>
      </c>
      <c r="D202" s="76">
        <f t="shared" ref="D202:D265" si="57">DATE(YEAR(D201),MONTH(D201)+1,DAY(D201))</f>
        <v>52536</v>
      </c>
      <c r="E202" s="77">
        <f t="shared" ref="E202:E265" si="58">IF(Q202*$N$4/100/12/(1-(1+$N$4/100/12)^(-P202))&lt;H201,ROUNDUP(Q202*$N$4/100/12/(1-(1+$N$4/100/12)^(-P202)),0),H201+G202)</f>
        <v>0</v>
      </c>
      <c r="F202" s="78">
        <f t="shared" ref="F202:F265" si="59">E202-G202</f>
        <v>0</v>
      </c>
      <c r="G202" s="78">
        <f t="shared" si="51"/>
        <v>0</v>
      </c>
      <c r="H202" s="78">
        <f t="shared" ref="H202:H265" si="60">H201-F202-M202-N202</f>
        <v>0</v>
      </c>
      <c r="I202" s="79">
        <f t="shared" si="52"/>
        <v>0</v>
      </c>
      <c r="J202" s="78">
        <f t="shared" si="53"/>
        <v>0</v>
      </c>
      <c r="K202" s="78">
        <f t="shared" ref="K202:K265" si="61">IF(L201=0,0,Q201*($V202)/12)</f>
        <v>0</v>
      </c>
      <c r="L202" s="80">
        <f t="shared" si="54"/>
        <v>0</v>
      </c>
      <c r="M202" s="108">
        <f>IF(D202=Capex!L$5,Capex!K$5,0)</f>
        <v>0</v>
      </c>
      <c r="N202" s="109">
        <v>0</v>
      </c>
      <c r="O202" s="73">
        <f t="shared" ref="O202:O265" si="62">IF(ISBLANK(M201),VALUE(O201),ROW(M201))</f>
        <v>201</v>
      </c>
      <c r="P202" s="63">
        <f t="shared" si="55"/>
        <v>-109.94246575342466</v>
      </c>
      <c r="Q202" s="64">
        <f t="shared" ref="Q202:Q265" si="63">INDEX(H:H,O202,1)</f>
        <v>0</v>
      </c>
      <c r="S202" s="66"/>
    </row>
    <row r="203" spans="1:19" s="65" customFormat="1" x14ac:dyDescent="0.2">
      <c r="A203" s="74">
        <v>194</v>
      </c>
      <c r="B203" s="75" t="str">
        <f t="shared" si="56"/>
        <v>17-й год 2-й мес</v>
      </c>
      <c r="C203" s="119"/>
      <c r="D203" s="76">
        <f t="shared" si="57"/>
        <v>52566</v>
      </c>
      <c r="E203" s="77">
        <f t="shared" si="58"/>
        <v>0</v>
      </c>
      <c r="F203" s="78">
        <f t="shared" si="59"/>
        <v>0</v>
      </c>
      <c r="G203" s="78">
        <f t="shared" ref="G203:G266" si="64">H202*$N$4*(D203-D202)/(DATE(YEAR(D203)+1,1,1)-DATE(YEAR(D203),1,1))/100</f>
        <v>0</v>
      </c>
      <c r="H203" s="78">
        <f t="shared" si="60"/>
        <v>0</v>
      </c>
      <c r="I203" s="79">
        <f t="shared" ref="I203:I252" si="65">J203+K203</f>
        <v>0</v>
      </c>
      <c r="J203" s="78">
        <f t="shared" ref="J203:J252" si="66">IF($N$3/$N$5&lt;L202,$N$3/$N$5,L202)</f>
        <v>0</v>
      </c>
      <c r="K203" s="78">
        <f t="shared" si="61"/>
        <v>0</v>
      </c>
      <c r="L203" s="80">
        <f t="shared" ref="L203:L252" si="67">L202-J203-M203-N203</f>
        <v>0</v>
      </c>
      <c r="M203" s="108"/>
      <c r="N203" s="109"/>
      <c r="O203" s="73">
        <f t="shared" si="62"/>
        <v>202</v>
      </c>
      <c r="P203" s="63">
        <f t="shared" ref="P203:P266" si="68">P202+O202-O203</f>
        <v>-110.94246575342466</v>
      </c>
      <c r="Q203" s="64">
        <f t="shared" si="63"/>
        <v>0</v>
      </c>
      <c r="S203" s="66"/>
    </row>
    <row r="204" spans="1:19" s="65" customFormat="1" x14ac:dyDescent="0.2">
      <c r="A204" s="74">
        <v>195</v>
      </c>
      <c r="B204" s="75" t="str">
        <f t="shared" si="56"/>
        <v>17-й год 3-й мес</v>
      </c>
      <c r="C204" s="119"/>
      <c r="D204" s="76">
        <f t="shared" si="57"/>
        <v>52597</v>
      </c>
      <c r="E204" s="77">
        <f t="shared" si="58"/>
        <v>0</v>
      </c>
      <c r="F204" s="78">
        <f t="shared" si="59"/>
        <v>0</v>
      </c>
      <c r="G204" s="78">
        <f t="shared" si="64"/>
        <v>0</v>
      </c>
      <c r="H204" s="78">
        <f t="shared" si="60"/>
        <v>0</v>
      </c>
      <c r="I204" s="79">
        <f t="shared" si="65"/>
        <v>0</v>
      </c>
      <c r="J204" s="78">
        <f t="shared" si="66"/>
        <v>0</v>
      </c>
      <c r="K204" s="78">
        <f t="shared" si="61"/>
        <v>0</v>
      </c>
      <c r="L204" s="80">
        <f t="shared" si="67"/>
        <v>0</v>
      </c>
      <c r="M204" s="108"/>
      <c r="N204" s="109"/>
      <c r="O204" s="73">
        <f t="shared" si="62"/>
        <v>202</v>
      </c>
      <c r="P204" s="63">
        <f t="shared" si="68"/>
        <v>-110.94246575342466</v>
      </c>
      <c r="Q204" s="64">
        <f t="shared" si="63"/>
        <v>0</v>
      </c>
      <c r="S204" s="66"/>
    </row>
    <row r="205" spans="1:19" s="65" customFormat="1" x14ac:dyDescent="0.2">
      <c r="A205" s="74">
        <v>196</v>
      </c>
      <c r="B205" s="75" t="str">
        <f t="shared" si="56"/>
        <v>17-й год 4-й мес</v>
      </c>
      <c r="C205" s="119"/>
      <c r="D205" s="76">
        <f t="shared" si="57"/>
        <v>52628</v>
      </c>
      <c r="E205" s="77">
        <f t="shared" si="58"/>
        <v>0</v>
      </c>
      <c r="F205" s="78">
        <f t="shared" si="59"/>
        <v>0</v>
      </c>
      <c r="G205" s="78">
        <f t="shared" si="64"/>
        <v>0</v>
      </c>
      <c r="H205" s="78">
        <f t="shared" si="60"/>
        <v>0</v>
      </c>
      <c r="I205" s="79">
        <f t="shared" si="65"/>
        <v>0</v>
      </c>
      <c r="J205" s="78">
        <f t="shared" si="66"/>
        <v>0</v>
      </c>
      <c r="K205" s="78">
        <f t="shared" si="61"/>
        <v>0</v>
      </c>
      <c r="L205" s="80">
        <f t="shared" si="67"/>
        <v>0</v>
      </c>
      <c r="M205" s="108"/>
      <c r="N205" s="109"/>
      <c r="O205" s="73">
        <f t="shared" si="62"/>
        <v>202</v>
      </c>
      <c r="P205" s="63">
        <f t="shared" si="68"/>
        <v>-110.94246575342466</v>
      </c>
      <c r="Q205" s="64">
        <f t="shared" si="63"/>
        <v>0</v>
      </c>
      <c r="S205" s="66"/>
    </row>
    <row r="206" spans="1:19" s="65" customFormat="1" x14ac:dyDescent="0.2">
      <c r="A206" s="74">
        <v>197</v>
      </c>
      <c r="B206" s="75" t="str">
        <f t="shared" si="56"/>
        <v>17-й год 5-й мес</v>
      </c>
      <c r="C206" s="119"/>
      <c r="D206" s="76">
        <f t="shared" si="57"/>
        <v>52657</v>
      </c>
      <c r="E206" s="77">
        <f t="shared" si="58"/>
        <v>0</v>
      </c>
      <c r="F206" s="78">
        <f t="shared" si="59"/>
        <v>0</v>
      </c>
      <c r="G206" s="78">
        <f t="shared" si="64"/>
        <v>0</v>
      </c>
      <c r="H206" s="78">
        <f t="shared" si="60"/>
        <v>0</v>
      </c>
      <c r="I206" s="79">
        <f t="shared" si="65"/>
        <v>0</v>
      </c>
      <c r="J206" s="78">
        <f t="shared" si="66"/>
        <v>0</v>
      </c>
      <c r="K206" s="78">
        <f t="shared" si="61"/>
        <v>0</v>
      </c>
      <c r="L206" s="80">
        <f t="shared" si="67"/>
        <v>0</v>
      </c>
      <c r="M206" s="108"/>
      <c r="N206" s="109"/>
      <c r="O206" s="73">
        <f t="shared" si="62"/>
        <v>202</v>
      </c>
      <c r="P206" s="63">
        <f t="shared" si="68"/>
        <v>-110.94246575342466</v>
      </c>
      <c r="Q206" s="64">
        <f t="shared" si="63"/>
        <v>0</v>
      </c>
      <c r="S206" s="66"/>
    </row>
    <row r="207" spans="1:19" s="65" customFormat="1" x14ac:dyDescent="0.2">
      <c r="A207" s="74">
        <v>198</v>
      </c>
      <c r="B207" s="75" t="str">
        <f t="shared" si="56"/>
        <v>17-й год 6-й мес</v>
      </c>
      <c r="C207" s="119"/>
      <c r="D207" s="76">
        <f t="shared" si="57"/>
        <v>52688</v>
      </c>
      <c r="E207" s="77">
        <f t="shared" si="58"/>
        <v>0</v>
      </c>
      <c r="F207" s="78">
        <f t="shared" si="59"/>
        <v>0</v>
      </c>
      <c r="G207" s="78">
        <f t="shared" si="64"/>
        <v>0</v>
      </c>
      <c r="H207" s="78">
        <f t="shared" si="60"/>
        <v>0</v>
      </c>
      <c r="I207" s="79">
        <f t="shared" si="65"/>
        <v>0</v>
      </c>
      <c r="J207" s="78">
        <f t="shared" si="66"/>
        <v>0</v>
      </c>
      <c r="K207" s="78">
        <f t="shared" si="61"/>
        <v>0</v>
      </c>
      <c r="L207" s="80">
        <f t="shared" si="67"/>
        <v>0</v>
      </c>
      <c r="M207" s="108"/>
      <c r="N207" s="109"/>
      <c r="O207" s="73">
        <f t="shared" si="62"/>
        <v>202</v>
      </c>
      <c r="P207" s="63">
        <f t="shared" si="68"/>
        <v>-110.94246575342466</v>
      </c>
      <c r="Q207" s="64">
        <f t="shared" si="63"/>
        <v>0</v>
      </c>
      <c r="S207" s="66"/>
    </row>
    <row r="208" spans="1:19" s="65" customFormat="1" x14ac:dyDescent="0.2">
      <c r="A208" s="74">
        <v>199</v>
      </c>
      <c r="B208" s="75" t="str">
        <f t="shared" si="56"/>
        <v>17-й год 7-й мес</v>
      </c>
      <c r="C208" s="119"/>
      <c r="D208" s="76">
        <f t="shared" si="57"/>
        <v>52718</v>
      </c>
      <c r="E208" s="77">
        <f t="shared" si="58"/>
        <v>0</v>
      </c>
      <c r="F208" s="78">
        <f t="shared" si="59"/>
        <v>0</v>
      </c>
      <c r="G208" s="78">
        <f t="shared" si="64"/>
        <v>0</v>
      </c>
      <c r="H208" s="78">
        <f t="shared" si="60"/>
        <v>0</v>
      </c>
      <c r="I208" s="79">
        <f t="shared" si="65"/>
        <v>0</v>
      </c>
      <c r="J208" s="78">
        <f t="shared" si="66"/>
        <v>0</v>
      </c>
      <c r="K208" s="78">
        <f t="shared" si="61"/>
        <v>0</v>
      </c>
      <c r="L208" s="80">
        <f t="shared" si="67"/>
        <v>0</v>
      </c>
      <c r="M208" s="108"/>
      <c r="N208" s="109"/>
      <c r="O208" s="73">
        <f t="shared" si="62"/>
        <v>202</v>
      </c>
      <c r="P208" s="63">
        <f t="shared" si="68"/>
        <v>-110.94246575342466</v>
      </c>
      <c r="Q208" s="64">
        <f t="shared" si="63"/>
        <v>0</v>
      </c>
      <c r="S208" s="66"/>
    </row>
    <row r="209" spans="1:19" s="65" customFormat="1" x14ac:dyDescent="0.2">
      <c r="A209" s="74">
        <v>200</v>
      </c>
      <c r="B209" s="75" t="str">
        <f t="shared" si="56"/>
        <v>17-й год 8-й мес</v>
      </c>
      <c r="C209" s="119"/>
      <c r="D209" s="76">
        <f t="shared" si="57"/>
        <v>52749</v>
      </c>
      <c r="E209" s="77">
        <f t="shared" si="58"/>
        <v>0</v>
      </c>
      <c r="F209" s="78">
        <f t="shared" si="59"/>
        <v>0</v>
      </c>
      <c r="G209" s="78">
        <f t="shared" si="64"/>
        <v>0</v>
      </c>
      <c r="H209" s="78">
        <f t="shared" si="60"/>
        <v>0</v>
      </c>
      <c r="I209" s="79">
        <f t="shared" si="65"/>
        <v>0</v>
      </c>
      <c r="J209" s="78">
        <f t="shared" si="66"/>
        <v>0</v>
      </c>
      <c r="K209" s="78">
        <f t="shared" si="61"/>
        <v>0</v>
      </c>
      <c r="L209" s="80">
        <f t="shared" si="67"/>
        <v>0</v>
      </c>
      <c r="M209" s="108"/>
      <c r="N209" s="109"/>
      <c r="O209" s="73">
        <f t="shared" si="62"/>
        <v>202</v>
      </c>
      <c r="P209" s="63">
        <f t="shared" si="68"/>
        <v>-110.94246575342466</v>
      </c>
      <c r="Q209" s="64">
        <f t="shared" si="63"/>
        <v>0</v>
      </c>
      <c r="S209" s="66"/>
    </row>
    <row r="210" spans="1:19" s="65" customFormat="1" x14ac:dyDescent="0.2">
      <c r="A210" s="74">
        <v>201</v>
      </c>
      <c r="B210" s="75" t="str">
        <f t="shared" si="56"/>
        <v>17-й год 9-й мес</v>
      </c>
      <c r="C210" s="119"/>
      <c r="D210" s="76">
        <f t="shared" si="57"/>
        <v>52779</v>
      </c>
      <c r="E210" s="77">
        <f t="shared" si="58"/>
        <v>0</v>
      </c>
      <c r="F210" s="78">
        <f t="shared" si="59"/>
        <v>0</v>
      </c>
      <c r="G210" s="78">
        <f t="shared" si="64"/>
        <v>0</v>
      </c>
      <c r="H210" s="78">
        <f t="shared" si="60"/>
        <v>0</v>
      </c>
      <c r="I210" s="79">
        <f t="shared" si="65"/>
        <v>0</v>
      </c>
      <c r="J210" s="78">
        <f t="shared" si="66"/>
        <v>0</v>
      </c>
      <c r="K210" s="78">
        <f t="shared" si="61"/>
        <v>0</v>
      </c>
      <c r="L210" s="80">
        <f t="shared" si="67"/>
        <v>0</v>
      </c>
      <c r="M210" s="108"/>
      <c r="N210" s="109"/>
      <c r="O210" s="73">
        <f t="shared" si="62"/>
        <v>202</v>
      </c>
      <c r="P210" s="63">
        <f t="shared" si="68"/>
        <v>-110.94246575342466</v>
      </c>
      <c r="Q210" s="64">
        <f t="shared" si="63"/>
        <v>0</v>
      </c>
      <c r="S210" s="66"/>
    </row>
    <row r="211" spans="1:19" s="65" customFormat="1" x14ac:dyDescent="0.2">
      <c r="A211" s="74">
        <v>202</v>
      </c>
      <c r="B211" s="75" t="str">
        <f t="shared" si="56"/>
        <v>17-й год 10-й мес</v>
      </c>
      <c r="C211" s="119"/>
      <c r="D211" s="76">
        <f t="shared" si="57"/>
        <v>52810</v>
      </c>
      <c r="E211" s="77">
        <f t="shared" si="58"/>
        <v>0</v>
      </c>
      <c r="F211" s="78">
        <f t="shared" si="59"/>
        <v>0</v>
      </c>
      <c r="G211" s="78">
        <f t="shared" si="64"/>
        <v>0</v>
      </c>
      <c r="H211" s="78">
        <f t="shared" si="60"/>
        <v>0</v>
      </c>
      <c r="I211" s="79">
        <f t="shared" si="65"/>
        <v>0</v>
      </c>
      <c r="J211" s="78">
        <f t="shared" si="66"/>
        <v>0</v>
      </c>
      <c r="K211" s="78">
        <f t="shared" si="61"/>
        <v>0</v>
      </c>
      <c r="L211" s="80">
        <f t="shared" si="67"/>
        <v>0</v>
      </c>
      <c r="M211" s="108"/>
      <c r="N211" s="109"/>
      <c r="O211" s="73">
        <f t="shared" si="62"/>
        <v>202</v>
      </c>
      <c r="P211" s="63">
        <f t="shared" si="68"/>
        <v>-110.94246575342466</v>
      </c>
      <c r="Q211" s="64">
        <f t="shared" si="63"/>
        <v>0</v>
      </c>
      <c r="S211" s="66"/>
    </row>
    <row r="212" spans="1:19" s="65" customFormat="1" x14ac:dyDescent="0.2">
      <c r="A212" s="74">
        <v>203</v>
      </c>
      <c r="B212" s="75" t="str">
        <f t="shared" si="56"/>
        <v>17-й год 11-й мес</v>
      </c>
      <c r="C212" s="119"/>
      <c r="D212" s="76">
        <f t="shared" si="57"/>
        <v>52841</v>
      </c>
      <c r="E212" s="77">
        <f t="shared" si="58"/>
        <v>0</v>
      </c>
      <c r="F212" s="78">
        <f t="shared" si="59"/>
        <v>0</v>
      </c>
      <c r="G212" s="78">
        <f t="shared" si="64"/>
        <v>0</v>
      </c>
      <c r="H212" s="78">
        <f t="shared" si="60"/>
        <v>0</v>
      </c>
      <c r="I212" s="79">
        <f t="shared" si="65"/>
        <v>0</v>
      </c>
      <c r="J212" s="78">
        <f t="shared" si="66"/>
        <v>0</v>
      </c>
      <c r="K212" s="78">
        <f t="shared" si="61"/>
        <v>0</v>
      </c>
      <c r="L212" s="80">
        <f t="shared" si="67"/>
        <v>0</v>
      </c>
      <c r="M212" s="108"/>
      <c r="N212" s="109"/>
      <c r="O212" s="73">
        <f t="shared" si="62"/>
        <v>202</v>
      </c>
      <c r="P212" s="63">
        <f t="shared" si="68"/>
        <v>-110.94246575342466</v>
      </c>
      <c r="Q212" s="64">
        <f t="shared" si="63"/>
        <v>0</v>
      </c>
      <c r="S212" s="66"/>
    </row>
    <row r="213" spans="1:19" s="65" customFormat="1" x14ac:dyDescent="0.2">
      <c r="A213" s="74">
        <v>204</v>
      </c>
      <c r="B213" s="75" t="str">
        <f t="shared" si="56"/>
        <v>17-й год 12-й мес</v>
      </c>
      <c r="C213" s="119"/>
      <c r="D213" s="76">
        <f t="shared" si="57"/>
        <v>52871</v>
      </c>
      <c r="E213" s="77">
        <f t="shared" si="58"/>
        <v>0</v>
      </c>
      <c r="F213" s="78">
        <f t="shared" si="59"/>
        <v>0</v>
      </c>
      <c r="G213" s="78">
        <f t="shared" si="64"/>
        <v>0</v>
      </c>
      <c r="H213" s="78">
        <f t="shared" si="60"/>
        <v>0</v>
      </c>
      <c r="I213" s="79">
        <f t="shared" si="65"/>
        <v>0</v>
      </c>
      <c r="J213" s="78">
        <f t="shared" si="66"/>
        <v>0</v>
      </c>
      <c r="K213" s="78">
        <f t="shared" si="61"/>
        <v>0</v>
      </c>
      <c r="L213" s="80">
        <f t="shared" si="67"/>
        <v>0</v>
      </c>
      <c r="M213" s="108"/>
      <c r="N213" s="109"/>
      <c r="O213" s="73">
        <f t="shared" si="62"/>
        <v>202</v>
      </c>
      <c r="P213" s="63">
        <f t="shared" si="68"/>
        <v>-110.94246575342466</v>
      </c>
      <c r="Q213" s="64">
        <f t="shared" si="63"/>
        <v>0</v>
      </c>
      <c r="S213" s="66"/>
    </row>
    <row r="214" spans="1:19" s="65" customFormat="1" x14ac:dyDescent="0.2">
      <c r="A214" s="74">
        <v>205</v>
      </c>
      <c r="B214" s="75" t="str">
        <f t="shared" si="56"/>
        <v>18-й год 1-й мес</v>
      </c>
      <c r="C214" s="119"/>
      <c r="D214" s="76">
        <f t="shared" si="57"/>
        <v>52902</v>
      </c>
      <c r="E214" s="77">
        <f t="shared" si="58"/>
        <v>0</v>
      </c>
      <c r="F214" s="78">
        <f t="shared" si="59"/>
        <v>0</v>
      </c>
      <c r="G214" s="78">
        <f t="shared" si="64"/>
        <v>0</v>
      </c>
      <c r="H214" s="78">
        <f t="shared" si="60"/>
        <v>0</v>
      </c>
      <c r="I214" s="79">
        <f t="shared" si="65"/>
        <v>0</v>
      </c>
      <c r="J214" s="78">
        <f t="shared" si="66"/>
        <v>0</v>
      </c>
      <c r="K214" s="78">
        <f t="shared" si="61"/>
        <v>0</v>
      </c>
      <c r="L214" s="80">
        <f t="shared" si="67"/>
        <v>0</v>
      </c>
      <c r="M214" s="108"/>
      <c r="N214" s="109"/>
      <c r="O214" s="73">
        <f t="shared" si="62"/>
        <v>202</v>
      </c>
      <c r="P214" s="63">
        <f t="shared" si="68"/>
        <v>-110.94246575342466</v>
      </c>
      <c r="Q214" s="64">
        <f t="shared" si="63"/>
        <v>0</v>
      </c>
      <c r="S214" s="66"/>
    </row>
    <row r="215" spans="1:19" s="65" customFormat="1" x14ac:dyDescent="0.2">
      <c r="A215" s="74">
        <v>206</v>
      </c>
      <c r="B215" s="75" t="str">
        <f t="shared" si="56"/>
        <v>18-й год 2-й мес</v>
      </c>
      <c r="C215" s="119"/>
      <c r="D215" s="76">
        <f t="shared" si="57"/>
        <v>52932</v>
      </c>
      <c r="E215" s="77">
        <f t="shared" si="58"/>
        <v>0</v>
      </c>
      <c r="F215" s="78">
        <f t="shared" si="59"/>
        <v>0</v>
      </c>
      <c r="G215" s="78">
        <f t="shared" si="64"/>
        <v>0</v>
      </c>
      <c r="H215" s="78">
        <f t="shared" si="60"/>
        <v>0</v>
      </c>
      <c r="I215" s="79">
        <f t="shared" si="65"/>
        <v>0</v>
      </c>
      <c r="J215" s="78">
        <f t="shared" si="66"/>
        <v>0</v>
      </c>
      <c r="K215" s="78">
        <f t="shared" si="61"/>
        <v>0</v>
      </c>
      <c r="L215" s="80">
        <f t="shared" si="67"/>
        <v>0</v>
      </c>
      <c r="M215" s="108"/>
      <c r="N215" s="109"/>
      <c r="O215" s="73">
        <f t="shared" si="62"/>
        <v>202</v>
      </c>
      <c r="P215" s="63">
        <f t="shared" si="68"/>
        <v>-110.94246575342466</v>
      </c>
      <c r="Q215" s="64">
        <f t="shared" si="63"/>
        <v>0</v>
      </c>
      <c r="S215" s="66"/>
    </row>
    <row r="216" spans="1:19" s="65" customFormat="1" x14ac:dyDescent="0.2">
      <c r="A216" s="74">
        <v>207</v>
      </c>
      <c r="B216" s="75" t="str">
        <f t="shared" si="56"/>
        <v>18-й год 3-й мес</v>
      </c>
      <c r="C216" s="119"/>
      <c r="D216" s="76">
        <f t="shared" si="57"/>
        <v>52963</v>
      </c>
      <c r="E216" s="77">
        <f t="shared" si="58"/>
        <v>0</v>
      </c>
      <c r="F216" s="78">
        <f t="shared" si="59"/>
        <v>0</v>
      </c>
      <c r="G216" s="78">
        <f t="shared" si="64"/>
        <v>0</v>
      </c>
      <c r="H216" s="78">
        <f t="shared" si="60"/>
        <v>0</v>
      </c>
      <c r="I216" s="79">
        <f t="shared" si="65"/>
        <v>0</v>
      </c>
      <c r="J216" s="78">
        <f t="shared" si="66"/>
        <v>0</v>
      </c>
      <c r="K216" s="78">
        <f t="shared" si="61"/>
        <v>0</v>
      </c>
      <c r="L216" s="80">
        <f t="shared" si="67"/>
        <v>0</v>
      </c>
      <c r="M216" s="108"/>
      <c r="N216" s="109"/>
      <c r="O216" s="73">
        <f t="shared" si="62"/>
        <v>202</v>
      </c>
      <c r="P216" s="63">
        <f t="shared" si="68"/>
        <v>-110.94246575342466</v>
      </c>
      <c r="Q216" s="64">
        <f t="shared" si="63"/>
        <v>0</v>
      </c>
      <c r="S216" s="66"/>
    </row>
    <row r="217" spans="1:19" s="65" customFormat="1" x14ac:dyDescent="0.2">
      <c r="A217" s="74">
        <v>208</v>
      </c>
      <c r="B217" s="75" t="str">
        <f t="shared" si="56"/>
        <v>18-й год 4-й мес</v>
      </c>
      <c r="C217" s="119"/>
      <c r="D217" s="76">
        <f t="shared" si="57"/>
        <v>52994</v>
      </c>
      <c r="E217" s="77">
        <f t="shared" si="58"/>
        <v>0</v>
      </c>
      <c r="F217" s="78">
        <f t="shared" si="59"/>
        <v>0</v>
      </c>
      <c r="G217" s="78">
        <f t="shared" si="64"/>
        <v>0</v>
      </c>
      <c r="H217" s="78">
        <f t="shared" si="60"/>
        <v>0</v>
      </c>
      <c r="I217" s="79">
        <f t="shared" si="65"/>
        <v>0</v>
      </c>
      <c r="J217" s="78">
        <f t="shared" si="66"/>
        <v>0</v>
      </c>
      <c r="K217" s="78">
        <f t="shared" si="61"/>
        <v>0</v>
      </c>
      <c r="L217" s="80">
        <f t="shared" si="67"/>
        <v>0</v>
      </c>
      <c r="M217" s="108"/>
      <c r="N217" s="109"/>
      <c r="O217" s="73">
        <f t="shared" si="62"/>
        <v>202</v>
      </c>
      <c r="P217" s="63">
        <f t="shared" si="68"/>
        <v>-110.94246575342466</v>
      </c>
      <c r="Q217" s="64">
        <f t="shared" si="63"/>
        <v>0</v>
      </c>
      <c r="S217" s="66"/>
    </row>
    <row r="218" spans="1:19" s="65" customFormat="1" x14ac:dyDescent="0.2">
      <c r="A218" s="74">
        <v>209</v>
      </c>
      <c r="B218" s="75" t="str">
        <f t="shared" si="56"/>
        <v>18-й год 5-й мес</v>
      </c>
      <c r="C218" s="119"/>
      <c r="D218" s="76">
        <f t="shared" si="57"/>
        <v>53022</v>
      </c>
      <c r="E218" s="77">
        <f t="shared" si="58"/>
        <v>0</v>
      </c>
      <c r="F218" s="78">
        <f t="shared" si="59"/>
        <v>0</v>
      </c>
      <c r="G218" s="78">
        <f t="shared" si="64"/>
        <v>0</v>
      </c>
      <c r="H218" s="78">
        <f t="shared" si="60"/>
        <v>0</v>
      </c>
      <c r="I218" s="79">
        <f t="shared" si="65"/>
        <v>0</v>
      </c>
      <c r="J218" s="78">
        <f t="shared" si="66"/>
        <v>0</v>
      </c>
      <c r="K218" s="78">
        <f t="shared" si="61"/>
        <v>0</v>
      </c>
      <c r="L218" s="80">
        <f t="shared" si="67"/>
        <v>0</v>
      </c>
      <c r="M218" s="108"/>
      <c r="N218" s="109"/>
      <c r="O218" s="73">
        <f t="shared" si="62"/>
        <v>202</v>
      </c>
      <c r="P218" s="63">
        <f t="shared" si="68"/>
        <v>-110.94246575342466</v>
      </c>
      <c r="Q218" s="64">
        <f t="shared" si="63"/>
        <v>0</v>
      </c>
      <c r="S218" s="66"/>
    </row>
    <row r="219" spans="1:19" s="65" customFormat="1" x14ac:dyDescent="0.2">
      <c r="A219" s="74">
        <v>210</v>
      </c>
      <c r="B219" s="75" t="str">
        <f t="shared" si="56"/>
        <v>18-й год 6-й мес</v>
      </c>
      <c r="C219" s="119"/>
      <c r="D219" s="76">
        <f t="shared" si="57"/>
        <v>53053</v>
      </c>
      <c r="E219" s="77">
        <f t="shared" si="58"/>
        <v>0</v>
      </c>
      <c r="F219" s="78">
        <f t="shared" si="59"/>
        <v>0</v>
      </c>
      <c r="G219" s="78">
        <f t="shared" si="64"/>
        <v>0</v>
      </c>
      <c r="H219" s="78">
        <f t="shared" si="60"/>
        <v>0</v>
      </c>
      <c r="I219" s="79">
        <f t="shared" si="65"/>
        <v>0</v>
      </c>
      <c r="J219" s="78">
        <f t="shared" si="66"/>
        <v>0</v>
      </c>
      <c r="K219" s="78">
        <f t="shared" si="61"/>
        <v>0</v>
      </c>
      <c r="L219" s="80">
        <f t="shared" si="67"/>
        <v>0</v>
      </c>
      <c r="M219" s="108"/>
      <c r="N219" s="109"/>
      <c r="O219" s="73">
        <f t="shared" si="62"/>
        <v>202</v>
      </c>
      <c r="P219" s="63">
        <f t="shared" si="68"/>
        <v>-110.94246575342466</v>
      </c>
      <c r="Q219" s="64">
        <f t="shared" si="63"/>
        <v>0</v>
      </c>
      <c r="S219" s="66"/>
    </row>
    <row r="220" spans="1:19" s="65" customFormat="1" x14ac:dyDescent="0.2">
      <c r="A220" s="74">
        <v>211</v>
      </c>
      <c r="B220" s="75" t="str">
        <f t="shared" si="56"/>
        <v>18-й год 7-й мес</v>
      </c>
      <c r="C220" s="119"/>
      <c r="D220" s="76">
        <f t="shared" si="57"/>
        <v>53083</v>
      </c>
      <c r="E220" s="77">
        <f t="shared" si="58"/>
        <v>0</v>
      </c>
      <c r="F220" s="78">
        <f t="shared" si="59"/>
        <v>0</v>
      </c>
      <c r="G220" s="78">
        <f t="shared" si="64"/>
        <v>0</v>
      </c>
      <c r="H220" s="78">
        <f t="shared" si="60"/>
        <v>0</v>
      </c>
      <c r="I220" s="79">
        <f t="shared" si="65"/>
        <v>0</v>
      </c>
      <c r="J220" s="78">
        <f t="shared" si="66"/>
        <v>0</v>
      </c>
      <c r="K220" s="78">
        <f t="shared" si="61"/>
        <v>0</v>
      </c>
      <c r="L220" s="80">
        <f t="shared" si="67"/>
        <v>0</v>
      </c>
      <c r="M220" s="108"/>
      <c r="N220" s="109"/>
      <c r="O220" s="73">
        <f t="shared" si="62"/>
        <v>202</v>
      </c>
      <c r="P220" s="63">
        <f t="shared" si="68"/>
        <v>-110.94246575342466</v>
      </c>
      <c r="Q220" s="64">
        <f t="shared" si="63"/>
        <v>0</v>
      </c>
      <c r="S220" s="66"/>
    </row>
    <row r="221" spans="1:19" s="65" customFormat="1" x14ac:dyDescent="0.2">
      <c r="A221" s="74">
        <v>212</v>
      </c>
      <c r="B221" s="75" t="str">
        <f t="shared" si="56"/>
        <v>18-й год 8-й мес</v>
      </c>
      <c r="C221" s="119"/>
      <c r="D221" s="76">
        <f t="shared" si="57"/>
        <v>53114</v>
      </c>
      <c r="E221" s="77">
        <f t="shared" si="58"/>
        <v>0</v>
      </c>
      <c r="F221" s="78">
        <f t="shared" si="59"/>
        <v>0</v>
      </c>
      <c r="G221" s="78">
        <f t="shared" si="64"/>
        <v>0</v>
      </c>
      <c r="H221" s="78">
        <f t="shared" si="60"/>
        <v>0</v>
      </c>
      <c r="I221" s="79">
        <f t="shared" si="65"/>
        <v>0</v>
      </c>
      <c r="J221" s="78">
        <f t="shared" si="66"/>
        <v>0</v>
      </c>
      <c r="K221" s="78">
        <f t="shared" si="61"/>
        <v>0</v>
      </c>
      <c r="L221" s="80">
        <f t="shared" si="67"/>
        <v>0</v>
      </c>
      <c r="M221" s="108"/>
      <c r="N221" s="109"/>
      <c r="O221" s="73">
        <f t="shared" si="62"/>
        <v>202</v>
      </c>
      <c r="P221" s="63">
        <f t="shared" si="68"/>
        <v>-110.94246575342466</v>
      </c>
      <c r="Q221" s="64">
        <f t="shared" si="63"/>
        <v>0</v>
      </c>
      <c r="S221" s="66"/>
    </row>
    <row r="222" spans="1:19" s="65" customFormat="1" x14ac:dyDescent="0.2">
      <c r="A222" s="74">
        <v>213</v>
      </c>
      <c r="B222" s="75" t="str">
        <f t="shared" si="56"/>
        <v>18-й год 9-й мес</v>
      </c>
      <c r="C222" s="119"/>
      <c r="D222" s="76">
        <f t="shared" si="57"/>
        <v>53144</v>
      </c>
      <c r="E222" s="77">
        <f t="shared" si="58"/>
        <v>0</v>
      </c>
      <c r="F222" s="78">
        <f t="shared" si="59"/>
        <v>0</v>
      </c>
      <c r="G222" s="78">
        <f t="shared" si="64"/>
        <v>0</v>
      </c>
      <c r="H222" s="78">
        <f t="shared" si="60"/>
        <v>0</v>
      </c>
      <c r="I222" s="79">
        <f t="shared" si="65"/>
        <v>0</v>
      </c>
      <c r="J222" s="78">
        <f t="shared" si="66"/>
        <v>0</v>
      </c>
      <c r="K222" s="78">
        <f t="shared" si="61"/>
        <v>0</v>
      </c>
      <c r="L222" s="80">
        <f t="shared" si="67"/>
        <v>0</v>
      </c>
      <c r="M222" s="108"/>
      <c r="N222" s="109"/>
      <c r="O222" s="73">
        <f t="shared" si="62"/>
        <v>202</v>
      </c>
      <c r="P222" s="63">
        <f t="shared" si="68"/>
        <v>-110.94246575342466</v>
      </c>
      <c r="Q222" s="64">
        <f t="shared" si="63"/>
        <v>0</v>
      </c>
      <c r="S222" s="66"/>
    </row>
    <row r="223" spans="1:19" s="65" customFormat="1" x14ac:dyDescent="0.2">
      <c r="A223" s="74">
        <v>214</v>
      </c>
      <c r="B223" s="75" t="str">
        <f t="shared" si="56"/>
        <v>18-й год 10-й мес</v>
      </c>
      <c r="C223" s="119"/>
      <c r="D223" s="76">
        <f t="shared" si="57"/>
        <v>53175</v>
      </c>
      <c r="E223" s="77">
        <f t="shared" si="58"/>
        <v>0</v>
      </c>
      <c r="F223" s="78">
        <f t="shared" si="59"/>
        <v>0</v>
      </c>
      <c r="G223" s="78">
        <f t="shared" si="64"/>
        <v>0</v>
      </c>
      <c r="H223" s="78">
        <f t="shared" si="60"/>
        <v>0</v>
      </c>
      <c r="I223" s="79">
        <f t="shared" si="65"/>
        <v>0</v>
      </c>
      <c r="J223" s="78">
        <f t="shared" si="66"/>
        <v>0</v>
      </c>
      <c r="K223" s="78">
        <f t="shared" si="61"/>
        <v>0</v>
      </c>
      <c r="L223" s="80">
        <f t="shared" si="67"/>
        <v>0</v>
      </c>
      <c r="M223" s="108"/>
      <c r="N223" s="109"/>
      <c r="O223" s="73">
        <f t="shared" si="62"/>
        <v>202</v>
      </c>
      <c r="P223" s="63">
        <f t="shared" si="68"/>
        <v>-110.94246575342466</v>
      </c>
      <c r="Q223" s="64">
        <f t="shared" si="63"/>
        <v>0</v>
      </c>
      <c r="S223" s="66"/>
    </row>
    <row r="224" spans="1:19" s="65" customFormat="1" x14ac:dyDescent="0.2">
      <c r="A224" s="74">
        <v>215</v>
      </c>
      <c r="B224" s="75" t="str">
        <f t="shared" si="56"/>
        <v>18-й год 11-й мес</v>
      </c>
      <c r="C224" s="119"/>
      <c r="D224" s="76">
        <f t="shared" si="57"/>
        <v>53206</v>
      </c>
      <c r="E224" s="77">
        <f t="shared" si="58"/>
        <v>0</v>
      </c>
      <c r="F224" s="78">
        <f t="shared" si="59"/>
        <v>0</v>
      </c>
      <c r="G224" s="78">
        <f t="shared" si="64"/>
        <v>0</v>
      </c>
      <c r="H224" s="78">
        <f t="shared" si="60"/>
        <v>0</v>
      </c>
      <c r="I224" s="79">
        <f t="shared" si="65"/>
        <v>0</v>
      </c>
      <c r="J224" s="78">
        <f t="shared" si="66"/>
        <v>0</v>
      </c>
      <c r="K224" s="78">
        <f t="shared" si="61"/>
        <v>0</v>
      </c>
      <c r="L224" s="80">
        <f t="shared" si="67"/>
        <v>0</v>
      </c>
      <c r="M224" s="108"/>
      <c r="N224" s="109"/>
      <c r="O224" s="73">
        <f t="shared" si="62"/>
        <v>202</v>
      </c>
      <c r="P224" s="63">
        <f t="shared" si="68"/>
        <v>-110.94246575342466</v>
      </c>
      <c r="Q224" s="64">
        <f t="shared" si="63"/>
        <v>0</v>
      </c>
      <c r="S224" s="66"/>
    </row>
    <row r="225" spans="1:19" s="65" customFormat="1" x14ac:dyDescent="0.2">
      <c r="A225" s="74">
        <v>216</v>
      </c>
      <c r="B225" s="75" t="str">
        <f t="shared" si="56"/>
        <v>18-й год 12-й мес</v>
      </c>
      <c r="C225" s="119"/>
      <c r="D225" s="76">
        <f t="shared" si="57"/>
        <v>53236</v>
      </c>
      <c r="E225" s="77">
        <f t="shared" si="58"/>
        <v>0</v>
      </c>
      <c r="F225" s="78">
        <f t="shared" si="59"/>
        <v>0</v>
      </c>
      <c r="G225" s="78">
        <f t="shared" si="64"/>
        <v>0</v>
      </c>
      <c r="H225" s="78">
        <f t="shared" si="60"/>
        <v>0</v>
      </c>
      <c r="I225" s="79">
        <f t="shared" si="65"/>
        <v>0</v>
      </c>
      <c r="J225" s="78">
        <f t="shared" si="66"/>
        <v>0</v>
      </c>
      <c r="K225" s="78">
        <f t="shared" si="61"/>
        <v>0</v>
      </c>
      <c r="L225" s="80">
        <f t="shared" si="67"/>
        <v>0</v>
      </c>
      <c r="M225" s="108"/>
      <c r="N225" s="109"/>
      <c r="O225" s="73">
        <f t="shared" si="62"/>
        <v>202</v>
      </c>
      <c r="P225" s="63">
        <f t="shared" si="68"/>
        <v>-110.94246575342466</v>
      </c>
      <c r="Q225" s="64">
        <f t="shared" si="63"/>
        <v>0</v>
      </c>
      <c r="S225" s="66"/>
    </row>
    <row r="226" spans="1:19" s="65" customFormat="1" x14ac:dyDescent="0.2">
      <c r="A226" s="74">
        <v>217</v>
      </c>
      <c r="B226" s="75" t="str">
        <f t="shared" si="56"/>
        <v>19-й год 1-й мес</v>
      </c>
      <c r="C226" s="119"/>
      <c r="D226" s="76">
        <f t="shared" si="57"/>
        <v>53267</v>
      </c>
      <c r="E226" s="77">
        <f t="shared" si="58"/>
        <v>0</v>
      </c>
      <c r="F226" s="78">
        <f t="shared" si="59"/>
        <v>0</v>
      </c>
      <c r="G226" s="78">
        <f t="shared" si="64"/>
        <v>0</v>
      </c>
      <c r="H226" s="78">
        <f t="shared" si="60"/>
        <v>0</v>
      </c>
      <c r="I226" s="79">
        <f t="shared" si="65"/>
        <v>0</v>
      </c>
      <c r="J226" s="78">
        <f t="shared" si="66"/>
        <v>0</v>
      </c>
      <c r="K226" s="78">
        <f t="shared" si="61"/>
        <v>0</v>
      </c>
      <c r="L226" s="80">
        <f t="shared" si="67"/>
        <v>0</v>
      </c>
      <c r="M226" s="108"/>
      <c r="N226" s="109"/>
      <c r="O226" s="73">
        <f t="shared" si="62"/>
        <v>202</v>
      </c>
      <c r="P226" s="63">
        <f t="shared" si="68"/>
        <v>-110.94246575342466</v>
      </c>
      <c r="Q226" s="64">
        <f t="shared" si="63"/>
        <v>0</v>
      </c>
      <c r="S226" s="66"/>
    </row>
    <row r="227" spans="1:19" s="65" customFormat="1" x14ac:dyDescent="0.2">
      <c r="A227" s="74">
        <v>218</v>
      </c>
      <c r="B227" s="75" t="str">
        <f t="shared" si="56"/>
        <v>19-й год 2-й мес</v>
      </c>
      <c r="C227" s="119"/>
      <c r="D227" s="76">
        <f t="shared" si="57"/>
        <v>53297</v>
      </c>
      <c r="E227" s="77">
        <f t="shared" si="58"/>
        <v>0</v>
      </c>
      <c r="F227" s="78">
        <f t="shared" si="59"/>
        <v>0</v>
      </c>
      <c r="G227" s="78">
        <f t="shared" si="64"/>
        <v>0</v>
      </c>
      <c r="H227" s="78">
        <f t="shared" si="60"/>
        <v>0</v>
      </c>
      <c r="I227" s="79">
        <f t="shared" si="65"/>
        <v>0</v>
      </c>
      <c r="J227" s="78">
        <f t="shared" si="66"/>
        <v>0</v>
      </c>
      <c r="K227" s="78">
        <f t="shared" si="61"/>
        <v>0</v>
      </c>
      <c r="L227" s="80">
        <f t="shared" si="67"/>
        <v>0</v>
      </c>
      <c r="M227" s="108"/>
      <c r="N227" s="109"/>
      <c r="O227" s="73">
        <f t="shared" si="62"/>
        <v>202</v>
      </c>
      <c r="P227" s="63">
        <f t="shared" si="68"/>
        <v>-110.94246575342466</v>
      </c>
      <c r="Q227" s="64">
        <f t="shared" si="63"/>
        <v>0</v>
      </c>
      <c r="S227" s="66"/>
    </row>
    <row r="228" spans="1:19" s="65" customFormat="1" x14ac:dyDescent="0.2">
      <c r="A228" s="74">
        <v>219</v>
      </c>
      <c r="B228" s="75" t="str">
        <f t="shared" si="56"/>
        <v>19-й год 3-й мес</v>
      </c>
      <c r="C228" s="119"/>
      <c r="D228" s="76">
        <f t="shared" si="57"/>
        <v>53328</v>
      </c>
      <c r="E228" s="77">
        <f t="shared" si="58"/>
        <v>0</v>
      </c>
      <c r="F228" s="78">
        <f t="shared" si="59"/>
        <v>0</v>
      </c>
      <c r="G228" s="78">
        <f t="shared" si="64"/>
        <v>0</v>
      </c>
      <c r="H228" s="78">
        <f t="shared" si="60"/>
        <v>0</v>
      </c>
      <c r="I228" s="79">
        <f t="shared" si="65"/>
        <v>0</v>
      </c>
      <c r="J228" s="78">
        <f t="shared" si="66"/>
        <v>0</v>
      </c>
      <c r="K228" s="78">
        <f t="shared" si="61"/>
        <v>0</v>
      </c>
      <c r="L228" s="80">
        <f t="shared" si="67"/>
        <v>0</v>
      </c>
      <c r="M228" s="108"/>
      <c r="N228" s="109"/>
      <c r="O228" s="73">
        <f t="shared" si="62"/>
        <v>202</v>
      </c>
      <c r="P228" s="63">
        <f t="shared" si="68"/>
        <v>-110.94246575342466</v>
      </c>
      <c r="Q228" s="64">
        <f t="shared" si="63"/>
        <v>0</v>
      </c>
      <c r="S228" s="66"/>
    </row>
    <row r="229" spans="1:19" s="65" customFormat="1" x14ac:dyDescent="0.2">
      <c r="A229" s="74">
        <v>220</v>
      </c>
      <c r="B229" s="75" t="str">
        <f t="shared" si="56"/>
        <v>19-й год 4-й мес</v>
      </c>
      <c r="C229" s="119"/>
      <c r="D229" s="76">
        <f t="shared" si="57"/>
        <v>53359</v>
      </c>
      <c r="E229" s="77">
        <f t="shared" si="58"/>
        <v>0</v>
      </c>
      <c r="F229" s="78">
        <f t="shared" si="59"/>
        <v>0</v>
      </c>
      <c r="G229" s="78">
        <f t="shared" si="64"/>
        <v>0</v>
      </c>
      <c r="H229" s="78">
        <f t="shared" si="60"/>
        <v>0</v>
      </c>
      <c r="I229" s="79">
        <f t="shared" si="65"/>
        <v>0</v>
      </c>
      <c r="J229" s="78">
        <f t="shared" si="66"/>
        <v>0</v>
      </c>
      <c r="K229" s="78">
        <f t="shared" si="61"/>
        <v>0</v>
      </c>
      <c r="L229" s="80">
        <f t="shared" si="67"/>
        <v>0</v>
      </c>
      <c r="M229" s="108"/>
      <c r="N229" s="109"/>
      <c r="O229" s="73">
        <f t="shared" si="62"/>
        <v>202</v>
      </c>
      <c r="P229" s="63">
        <f t="shared" si="68"/>
        <v>-110.94246575342466</v>
      </c>
      <c r="Q229" s="64">
        <f t="shared" si="63"/>
        <v>0</v>
      </c>
      <c r="S229" s="66"/>
    </row>
    <row r="230" spans="1:19" s="65" customFormat="1" x14ac:dyDescent="0.2">
      <c r="A230" s="74">
        <v>221</v>
      </c>
      <c r="B230" s="75" t="str">
        <f t="shared" si="56"/>
        <v>19-й год 5-й мес</v>
      </c>
      <c r="C230" s="119"/>
      <c r="D230" s="76">
        <f t="shared" si="57"/>
        <v>53387</v>
      </c>
      <c r="E230" s="77">
        <f t="shared" si="58"/>
        <v>0</v>
      </c>
      <c r="F230" s="78">
        <f t="shared" si="59"/>
        <v>0</v>
      </c>
      <c r="G230" s="78">
        <f t="shared" si="64"/>
        <v>0</v>
      </c>
      <c r="H230" s="78">
        <f t="shared" si="60"/>
        <v>0</v>
      </c>
      <c r="I230" s="79">
        <f t="shared" si="65"/>
        <v>0</v>
      </c>
      <c r="J230" s="78">
        <f t="shared" si="66"/>
        <v>0</v>
      </c>
      <c r="K230" s="78">
        <f t="shared" si="61"/>
        <v>0</v>
      </c>
      <c r="L230" s="80">
        <f t="shared" si="67"/>
        <v>0</v>
      </c>
      <c r="M230" s="108"/>
      <c r="N230" s="109"/>
      <c r="O230" s="73">
        <f t="shared" si="62"/>
        <v>202</v>
      </c>
      <c r="P230" s="63">
        <f t="shared" si="68"/>
        <v>-110.94246575342466</v>
      </c>
      <c r="Q230" s="64">
        <f t="shared" si="63"/>
        <v>0</v>
      </c>
      <c r="S230" s="66"/>
    </row>
    <row r="231" spans="1:19" s="65" customFormat="1" x14ac:dyDescent="0.2">
      <c r="A231" s="74">
        <v>222</v>
      </c>
      <c r="B231" s="75" t="str">
        <f t="shared" si="56"/>
        <v>19-й год 6-й мес</v>
      </c>
      <c r="C231" s="119"/>
      <c r="D231" s="76">
        <f t="shared" si="57"/>
        <v>53418</v>
      </c>
      <c r="E231" s="77">
        <f t="shared" si="58"/>
        <v>0</v>
      </c>
      <c r="F231" s="78">
        <f t="shared" si="59"/>
        <v>0</v>
      </c>
      <c r="G231" s="78">
        <f t="shared" si="64"/>
        <v>0</v>
      </c>
      <c r="H231" s="78">
        <f t="shared" si="60"/>
        <v>0</v>
      </c>
      <c r="I231" s="79">
        <f t="shared" si="65"/>
        <v>0</v>
      </c>
      <c r="J231" s="78">
        <f t="shared" si="66"/>
        <v>0</v>
      </c>
      <c r="K231" s="78">
        <f t="shared" si="61"/>
        <v>0</v>
      </c>
      <c r="L231" s="80">
        <f t="shared" si="67"/>
        <v>0</v>
      </c>
      <c r="M231" s="108"/>
      <c r="N231" s="109"/>
      <c r="O231" s="73">
        <f t="shared" si="62"/>
        <v>202</v>
      </c>
      <c r="P231" s="63">
        <f t="shared" si="68"/>
        <v>-110.94246575342466</v>
      </c>
      <c r="Q231" s="64">
        <f t="shared" si="63"/>
        <v>0</v>
      </c>
      <c r="S231" s="66"/>
    </row>
    <row r="232" spans="1:19" s="65" customFormat="1" x14ac:dyDescent="0.2">
      <c r="A232" s="74">
        <v>223</v>
      </c>
      <c r="B232" s="75" t="str">
        <f t="shared" si="56"/>
        <v>19-й год 7-й мес</v>
      </c>
      <c r="C232" s="119"/>
      <c r="D232" s="76">
        <f t="shared" si="57"/>
        <v>53448</v>
      </c>
      <c r="E232" s="77">
        <f t="shared" si="58"/>
        <v>0</v>
      </c>
      <c r="F232" s="78">
        <f t="shared" si="59"/>
        <v>0</v>
      </c>
      <c r="G232" s="78">
        <f t="shared" si="64"/>
        <v>0</v>
      </c>
      <c r="H232" s="78">
        <f t="shared" si="60"/>
        <v>0</v>
      </c>
      <c r="I232" s="79">
        <f t="shared" si="65"/>
        <v>0</v>
      </c>
      <c r="J232" s="78">
        <f t="shared" si="66"/>
        <v>0</v>
      </c>
      <c r="K232" s="78">
        <f t="shared" si="61"/>
        <v>0</v>
      </c>
      <c r="L232" s="80">
        <f t="shared" si="67"/>
        <v>0</v>
      </c>
      <c r="M232" s="108"/>
      <c r="N232" s="109"/>
      <c r="O232" s="73">
        <f t="shared" si="62"/>
        <v>202</v>
      </c>
      <c r="P232" s="63">
        <f t="shared" si="68"/>
        <v>-110.94246575342466</v>
      </c>
      <c r="Q232" s="64">
        <f t="shared" si="63"/>
        <v>0</v>
      </c>
      <c r="S232" s="66"/>
    </row>
    <row r="233" spans="1:19" s="65" customFormat="1" x14ac:dyDescent="0.2">
      <c r="A233" s="74">
        <v>224</v>
      </c>
      <c r="B233" s="75" t="str">
        <f t="shared" si="56"/>
        <v>19-й год 8-й мес</v>
      </c>
      <c r="C233" s="119"/>
      <c r="D233" s="76">
        <f t="shared" si="57"/>
        <v>53479</v>
      </c>
      <c r="E233" s="77">
        <f t="shared" si="58"/>
        <v>0</v>
      </c>
      <c r="F233" s="78">
        <f t="shared" si="59"/>
        <v>0</v>
      </c>
      <c r="G233" s="78">
        <f t="shared" si="64"/>
        <v>0</v>
      </c>
      <c r="H233" s="78">
        <f t="shared" si="60"/>
        <v>0</v>
      </c>
      <c r="I233" s="79">
        <f t="shared" si="65"/>
        <v>0</v>
      </c>
      <c r="J233" s="78">
        <f t="shared" si="66"/>
        <v>0</v>
      </c>
      <c r="K233" s="78">
        <f t="shared" si="61"/>
        <v>0</v>
      </c>
      <c r="L233" s="80">
        <f t="shared" si="67"/>
        <v>0</v>
      </c>
      <c r="M233" s="108"/>
      <c r="N233" s="109"/>
      <c r="O233" s="73">
        <f t="shared" si="62"/>
        <v>202</v>
      </c>
      <c r="P233" s="63">
        <f t="shared" si="68"/>
        <v>-110.94246575342466</v>
      </c>
      <c r="Q233" s="64">
        <f t="shared" si="63"/>
        <v>0</v>
      </c>
      <c r="S233" s="66"/>
    </row>
    <row r="234" spans="1:19" s="65" customFormat="1" x14ac:dyDescent="0.2">
      <c r="A234" s="74">
        <v>225</v>
      </c>
      <c r="B234" s="75" t="str">
        <f t="shared" si="56"/>
        <v>19-й год 9-й мес</v>
      </c>
      <c r="C234" s="119"/>
      <c r="D234" s="76">
        <f t="shared" si="57"/>
        <v>53509</v>
      </c>
      <c r="E234" s="77">
        <f t="shared" si="58"/>
        <v>0</v>
      </c>
      <c r="F234" s="78">
        <f t="shared" si="59"/>
        <v>0</v>
      </c>
      <c r="G234" s="78">
        <f t="shared" si="64"/>
        <v>0</v>
      </c>
      <c r="H234" s="78">
        <f t="shared" si="60"/>
        <v>0</v>
      </c>
      <c r="I234" s="79">
        <f t="shared" si="65"/>
        <v>0</v>
      </c>
      <c r="J234" s="78">
        <f t="shared" si="66"/>
        <v>0</v>
      </c>
      <c r="K234" s="78">
        <f t="shared" si="61"/>
        <v>0</v>
      </c>
      <c r="L234" s="80">
        <f t="shared" si="67"/>
        <v>0</v>
      </c>
      <c r="M234" s="108"/>
      <c r="N234" s="109"/>
      <c r="O234" s="73">
        <f t="shared" si="62"/>
        <v>202</v>
      </c>
      <c r="P234" s="63">
        <f t="shared" si="68"/>
        <v>-110.94246575342466</v>
      </c>
      <c r="Q234" s="64">
        <f t="shared" si="63"/>
        <v>0</v>
      </c>
      <c r="S234" s="66"/>
    </row>
    <row r="235" spans="1:19" s="65" customFormat="1" x14ac:dyDescent="0.2">
      <c r="A235" s="74">
        <v>226</v>
      </c>
      <c r="B235" s="75" t="str">
        <f t="shared" si="56"/>
        <v>19-й год 10-й мес</v>
      </c>
      <c r="C235" s="119"/>
      <c r="D235" s="76">
        <f t="shared" si="57"/>
        <v>53540</v>
      </c>
      <c r="E235" s="77">
        <f t="shared" si="58"/>
        <v>0</v>
      </c>
      <c r="F235" s="78">
        <f t="shared" si="59"/>
        <v>0</v>
      </c>
      <c r="G235" s="78">
        <f t="shared" si="64"/>
        <v>0</v>
      </c>
      <c r="H235" s="78">
        <f t="shared" si="60"/>
        <v>0</v>
      </c>
      <c r="I235" s="79">
        <f t="shared" si="65"/>
        <v>0</v>
      </c>
      <c r="J235" s="78">
        <f t="shared" si="66"/>
        <v>0</v>
      </c>
      <c r="K235" s="78">
        <f t="shared" si="61"/>
        <v>0</v>
      </c>
      <c r="L235" s="80">
        <f t="shared" si="67"/>
        <v>0</v>
      </c>
      <c r="M235" s="108"/>
      <c r="N235" s="109"/>
      <c r="O235" s="73">
        <f t="shared" si="62"/>
        <v>202</v>
      </c>
      <c r="P235" s="63">
        <f t="shared" si="68"/>
        <v>-110.94246575342466</v>
      </c>
      <c r="Q235" s="64">
        <f t="shared" si="63"/>
        <v>0</v>
      </c>
      <c r="S235" s="66"/>
    </row>
    <row r="236" spans="1:19" s="65" customFormat="1" x14ac:dyDescent="0.2">
      <c r="A236" s="74">
        <v>227</v>
      </c>
      <c r="B236" s="75" t="str">
        <f t="shared" si="56"/>
        <v>19-й год 11-й мес</v>
      </c>
      <c r="C236" s="119"/>
      <c r="D236" s="76">
        <f t="shared" si="57"/>
        <v>53571</v>
      </c>
      <c r="E236" s="77">
        <f t="shared" si="58"/>
        <v>0</v>
      </c>
      <c r="F236" s="78">
        <f t="shared" si="59"/>
        <v>0</v>
      </c>
      <c r="G236" s="78">
        <f t="shared" si="64"/>
        <v>0</v>
      </c>
      <c r="H236" s="78">
        <f t="shared" si="60"/>
        <v>0</v>
      </c>
      <c r="I236" s="79">
        <f t="shared" si="65"/>
        <v>0</v>
      </c>
      <c r="J236" s="78">
        <f t="shared" si="66"/>
        <v>0</v>
      </c>
      <c r="K236" s="78">
        <f t="shared" si="61"/>
        <v>0</v>
      </c>
      <c r="L236" s="80">
        <f t="shared" si="67"/>
        <v>0</v>
      </c>
      <c r="M236" s="108"/>
      <c r="N236" s="109"/>
      <c r="O236" s="73">
        <f t="shared" si="62"/>
        <v>202</v>
      </c>
      <c r="P236" s="63">
        <f t="shared" si="68"/>
        <v>-110.94246575342466</v>
      </c>
      <c r="Q236" s="64">
        <f t="shared" si="63"/>
        <v>0</v>
      </c>
      <c r="S236" s="66"/>
    </row>
    <row r="237" spans="1:19" s="65" customFormat="1" x14ac:dyDescent="0.2">
      <c r="A237" s="74">
        <v>228</v>
      </c>
      <c r="B237" s="75" t="str">
        <f t="shared" si="56"/>
        <v>19-й год 12-й мес</v>
      </c>
      <c r="C237" s="119"/>
      <c r="D237" s="76">
        <f t="shared" si="57"/>
        <v>53601</v>
      </c>
      <c r="E237" s="77">
        <f t="shared" si="58"/>
        <v>0</v>
      </c>
      <c r="F237" s="78">
        <f t="shared" si="59"/>
        <v>0</v>
      </c>
      <c r="G237" s="78">
        <f t="shared" si="64"/>
        <v>0</v>
      </c>
      <c r="H237" s="78">
        <f t="shared" si="60"/>
        <v>0</v>
      </c>
      <c r="I237" s="79">
        <f t="shared" si="65"/>
        <v>0</v>
      </c>
      <c r="J237" s="78">
        <f t="shared" si="66"/>
        <v>0</v>
      </c>
      <c r="K237" s="78">
        <f t="shared" si="61"/>
        <v>0</v>
      </c>
      <c r="L237" s="80">
        <f t="shared" si="67"/>
        <v>0</v>
      </c>
      <c r="M237" s="108"/>
      <c r="N237" s="109"/>
      <c r="O237" s="73">
        <f t="shared" si="62"/>
        <v>202</v>
      </c>
      <c r="P237" s="63">
        <f t="shared" si="68"/>
        <v>-110.94246575342466</v>
      </c>
      <c r="Q237" s="64">
        <f t="shared" si="63"/>
        <v>0</v>
      </c>
      <c r="S237" s="66"/>
    </row>
    <row r="238" spans="1:19" s="65" customFormat="1" x14ac:dyDescent="0.2">
      <c r="A238" s="74">
        <v>229</v>
      </c>
      <c r="B238" s="75" t="str">
        <f t="shared" si="56"/>
        <v>20-й год 1-й мес</v>
      </c>
      <c r="C238" s="119"/>
      <c r="D238" s="76">
        <f t="shared" si="57"/>
        <v>53632</v>
      </c>
      <c r="E238" s="77">
        <f t="shared" si="58"/>
        <v>0</v>
      </c>
      <c r="F238" s="78">
        <f t="shared" si="59"/>
        <v>0</v>
      </c>
      <c r="G238" s="78">
        <f t="shared" si="64"/>
        <v>0</v>
      </c>
      <c r="H238" s="78">
        <f t="shared" si="60"/>
        <v>0</v>
      </c>
      <c r="I238" s="79">
        <f t="shared" si="65"/>
        <v>0</v>
      </c>
      <c r="J238" s="78">
        <f t="shared" si="66"/>
        <v>0</v>
      </c>
      <c r="K238" s="78">
        <f t="shared" si="61"/>
        <v>0</v>
      </c>
      <c r="L238" s="80">
        <f t="shared" si="67"/>
        <v>0</v>
      </c>
      <c r="M238" s="108"/>
      <c r="N238" s="109"/>
      <c r="O238" s="73">
        <f t="shared" si="62"/>
        <v>202</v>
      </c>
      <c r="P238" s="63">
        <f t="shared" si="68"/>
        <v>-110.94246575342466</v>
      </c>
      <c r="Q238" s="64">
        <f t="shared" si="63"/>
        <v>0</v>
      </c>
      <c r="S238" s="66"/>
    </row>
    <row r="239" spans="1:19" s="65" customFormat="1" x14ac:dyDescent="0.2">
      <c r="A239" s="74">
        <v>230</v>
      </c>
      <c r="B239" s="75" t="str">
        <f t="shared" si="56"/>
        <v>20-й год 2-й мес</v>
      </c>
      <c r="C239" s="119"/>
      <c r="D239" s="76">
        <f t="shared" si="57"/>
        <v>53662</v>
      </c>
      <c r="E239" s="77">
        <f t="shared" si="58"/>
        <v>0</v>
      </c>
      <c r="F239" s="78">
        <f t="shared" si="59"/>
        <v>0</v>
      </c>
      <c r="G239" s="78">
        <f t="shared" si="64"/>
        <v>0</v>
      </c>
      <c r="H239" s="78">
        <f t="shared" si="60"/>
        <v>0</v>
      </c>
      <c r="I239" s="79">
        <f t="shared" si="65"/>
        <v>0</v>
      </c>
      <c r="J239" s="78">
        <f t="shared" si="66"/>
        <v>0</v>
      </c>
      <c r="K239" s="78">
        <f t="shared" si="61"/>
        <v>0</v>
      </c>
      <c r="L239" s="80">
        <f t="shared" si="67"/>
        <v>0</v>
      </c>
      <c r="M239" s="108"/>
      <c r="N239" s="109"/>
      <c r="O239" s="73">
        <f t="shared" si="62"/>
        <v>202</v>
      </c>
      <c r="P239" s="63">
        <f t="shared" si="68"/>
        <v>-110.94246575342466</v>
      </c>
      <c r="Q239" s="64">
        <f t="shared" si="63"/>
        <v>0</v>
      </c>
      <c r="S239" s="66"/>
    </row>
    <row r="240" spans="1:19" s="65" customFormat="1" x14ac:dyDescent="0.2">
      <c r="A240" s="74">
        <v>231</v>
      </c>
      <c r="B240" s="75" t="str">
        <f t="shared" si="56"/>
        <v>20-й год 3-й мес</v>
      </c>
      <c r="C240" s="119"/>
      <c r="D240" s="76">
        <f t="shared" si="57"/>
        <v>53693</v>
      </c>
      <c r="E240" s="77">
        <f t="shared" si="58"/>
        <v>0</v>
      </c>
      <c r="F240" s="78">
        <f t="shared" si="59"/>
        <v>0</v>
      </c>
      <c r="G240" s="78">
        <f t="shared" si="64"/>
        <v>0</v>
      </c>
      <c r="H240" s="78">
        <f t="shared" si="60"/>
        <v>0</v>
      </c>
      <c r="I240" s="79">
        <f t="shared" si="65"/>
        <v>0</v>
      </c>
      <c r="J240" s="78">
        <f t="shared" si="66"/>
        <v>0</v>
      </c>
      <c r="K240" s="78">
        <f t="shared" si="61"/>
        <v>0</v>
      </c>
      <c r="L240" s="80">
        <f t="shared" si="67"/>
        <v>0</v>
      </c>
      <c r="M240" s="108"/>
      <c r="N240" s="109"/>
      <c r="O240" s="73">
        <f t="shared" si="62"/>
        <v>202</v>
      </c>
      <c r="P240" s="63">
        <f t="shared" si="68"/>
        <v>-110.94246575342466</v>
      </c>
      <c r="Q240" s="64">
        <f t="shared" si="63"/>
        <v>0</v>
      </c>
      <c r="S240" s="66"/>
    </row>
    <row r="241" spans="1:19" s="65" customFormat="1" x14ac:dyDescent="0.2">
      <c r="A241" s="74">
        <v>232</v>
      </c>
      <c r="B241" s="75" t="str">
        <f t="shared" si="56"/>
        <v>20-й год 4-й мес</v>
      </c>
      <c r="C241" s="119"/>
      <c r="D241" s="76">
        <f t="shared" si="57"/>
        <v>53724</v>
      </c>
      <c r="E241" s="77">
        <f t="shared" si="58"/>
        <v>0</v>
      </c>
      <c r="F241" s="78">
        <f t="shared" si="59"/>
        <v>0</v>
      </c>
      <c r="G241" s="78">
        <f t="shared" si="64"/>
        <v>0</v>
      </c>
      <c r="H241" s="78">
        <f t="shared" si="60"/>
        <v>0</v>
      </c>
      <c r="I241" s="79">
        <f t="shared" si="65"/>
        <v>0</v>
      </c>
      <c r="J241" s="78">
        <f t="shared" si="66"/>
        <v>0</v>
      </c>
      <c r="K241" s="78">
        <f t="shared" si="61"/>
        <v>0</v>
      </c>
      <c r="L241" s="80">
        <f t="shared" si="67"/>
        <v>0</v>
      </c>
      <c r="M241" s="108"/>
      <c r="N241" s="109"/>
      <c r="O241" s="73">
        <f t="shared" si="62"/>
        <v>202</v>
      </c>
      <c r="P241" s="63">
        <f t="shared" si="68"/>
        <v>-110.94246575342466</v>
      </c>
      <c r="Q241" s="64">
        <f t="shared" si="63"/>
        <v>0</v>
      </c>
      <c r="S241" s="66"/>
    </row>
    <row r="242" spans="1:19" s="65" customFormat="1" x14ac:dyDescent="0.2">
      <c r="A242" s="74">
        <v>233</v>
      </c>
      <c r="B242" s="75" t="str">
        <f t="shared" si="56"/>
        <v>20-й год 5-й мес</v>
      </c>
      <c r="C242" s="119"/>
      <c r="D242" s="76">
        <f t="shared" si="57"/>
        <v>53752</v>
      </c>
      <c r="E242" s="77">
        <f t="shared" si="58"/>
        <v>0</v>
      </c>
      <c r="F242" s="78">
        <f t="shared" si="59"/>
        <v>0</v>
      </c>
      <c r="G242" s="78">
        <f t="shared" si="64"/>
        <v>0</v>
      </c>
      <c r="H242" s="78">
        <f t="shared" si="60"/>
        <v>0</v>
      </c>
      <c r="I242" s="79">
        <f t="shared" si="65"/>
        <v>0</v>
      </c>
      <c r="J242" s="78">
        <f t="shared" si="66"/>
        <v>0</v>
      </c>
      <c r="K242" s="78">
        <f t="shared" si="61"/>
        <v>0</v>
      </c>
      <c r="L242" s="80">
        <f t="shared" si="67"/>
        <v>0</v>
      </c>
      <c r="M242" s="108"/>
      <c r="N242" s="109"/>
      <c r="O242" s="73">
        <f t="shared" si="62"/>
        <v>202</v>
      </c>
      <c r="P242" s="63">
        <f t="shared" si="68"/>
        <v>-110.94246575342466</v>
      </c>
      <c r="Q242" s="64">
        <f t="shared" si="63"/>
        <v>0</v>
      </c>
      <c r="S242" s="66"/>
    </row>
    <row r="243" spans="1:19" s="65" customFormat="1" x14ac:dyDescent="0.2">
      <c r="A243" s="74">
        <v>234</v>
      </c>
      <c r="B243" s="75" t="str">
        <f t="shared" si="56"/>
        <v>20-й год 6-й мес</v>
      </c>
      <c r="C243" s="119"/>
      <c r="D243" s="76">
        <f t="shared" si="57"/>
        <v>53783</v>
      </c>
      <c r="E243" s="77">
        <f t="shared" si="58"/>
        <v>0</v>
      </c>
      <c r="F243" s="78">
        <f t="shared" si="59"/>
        <v>0</v>
      </c>
      <c r="G243" s="78">
        <f t="shared" si="64"/>
        <v>0</v>
      </c>
      <c r="H243" s="78">
        <f t="shared" si="60"/>
        <v>0</v>
      </c>
      <c r="I243" s="79">
        <f t="shared" si="65"/>
        <v>0</v>
      </c>
      <c r="J243" s="78">
        <f t="shared" si="66"/>
        <v>0</v>
      </c>
      <c r="K243" s="78">
        <f t="shared" si="61"/>
        <v>0</v>
      </c>
      <c r="L243" s="80">
        <f t="shared" si="67"/>
        <v>0</v>
      </c>
      <c r="M243" s="108"/>
      <c r="N243" s="109"/>
      <c r="O243" s="73">
        <f t="shared" si="62"/>
        <v>202</v>
      </c>
      <c r="P243" s="63">
        <f t="shared" si="68"/>
        <v>-110.94246575342466</v>
      </c>
      <c r="Q243" s="64">
        <f t="shared" si="63"/>
        <v>0</v>
      </c>
      <c r="S243" s="66"/>
    </row>
    <row r="244" spans="1:19" s="65" customFormat="1" x14ac:dyDescent="0.2">
      <c r="A244" s="74">
        <v>235</v>
      </c>
      <c r="B244" s="75" t="str">
        <f t="shared" si="56"/>
        <v>20-й год 7-й мес</v>
      </c>
      <c r="C244" s="119"/>
      <c r="D244" s="76">
        <f t="shared" si="57"/>
        <v>53813</v>
      </c>
      <c r="E244" s="77">
        <f t="shared" si="58"/>
        <v>0</v>
      </c>
      <c r="F244" s="78">
        <f t="shared" si="59"/>
        <v>0</v>
      </c>
      <c r="G244" s="78">
        <f t="shared" si="64"/>
        <v>0</v>
      </c>
      <c r="H244" s="78">
        <f t="shared" si="60"/>
        <v>0</v>
      </c>
      <c r="I244" s="79">
        <f t="shared" si="65"/>
        <v>0</v>
      </c>
      <c r="J244" s="78">
        <f t="shared" si="66"/>
        <v>0</v>
      </c>
      <c r="K244" s="78">
        <f t="shared" si="61"/>
        <v>0</v>
      </c>
      <c r="L244" s="80">
        <f t="shared" si="67"/>
        <v>0</v>
      </c>
      <c r="M244" s="108"/>
      <c r="N244" s="109"/>
      <c r="O244" s="73">
        <f t="shared" si="62"/>
        <v>202</v>
      </c>
      <c r="P244" s="63">
        <f t="shared" si="68"/>
        <v>-110.94246575342466</v>
      </c>
      <c r="Q244" s="64">
        <f t="shared" si="63"/>
        <v>0</v>
      </c>
      <c r="S244" s="66"/>
    </row>
    <row r="245" spans="1:19" s="65" customFormat="1" x14ac:dyDescent="0.2">
      <c r="A245" s="74">
        <v>236</v>
      </c>
      <c r="B245" s="75" t="str">
        <f t="shared" si="56"/>
        <v>20-й год 8-й мес</v>
      </c>
      <c r="C245" s="119"/>
      <c r="D245" s="76">
        <f t="shared" si="57"/>
        <v>53844</v>
      </c>
      <c r="E245" s="77">
        <f t="shared" si="58"/>
        <v>0</v>
      </c>
      <c r="F245" s="78">
        <f t="shared" si="59"/>
        <v>0</v>
      </c>
      <c r="G245" s="78">
        <f t="shared" si="64"/>
        <v>0</v>
      </c>
      <c r="H245" s="78">
        <f t="shared" si="60"/>
        <v>0</v>
      </c>
      <c r="I245" s="79">
        <f t="shared" si="65"/>
        <v>0</v>
      </c>
      <c r="J245" s="78">
        <f t="shared" si="66"/>
        <v>0</v>
      </c>
      <c r="K245" s="78">
        <f t="shared" si="61"/>
        <v>0</v>
      </c>
      <c r="L245" s="80">
        <f t="shared" si="67"/>
        <v>0</v>
      </c>
      <c r="M245" s="108"/>
      <c r="N245" s="109"/>
      <c r="O245" s="73">
        <f t="shared" si="62"/>
        <v>202</v>
      </c>
      <c r="P245" s="63">
        <f t="shared" si="68"/>
        <v>-110.94246575342466</v>
      </c>
      <c r="Q245" s="64">
        <f t="shared" si="63"/>
        <v>0</v>
      </c>
      <c r="S245" s="66"/>
    </row>
    <row r="246" spans="1:19" s="65" customFormat="1" x14ac:dyDescent="0.2">
      <c r="A246" s="74">
        <v>237</v>
      </c>
      <c r="B246" s="75" t="str">
        <f t="shared" si="56"/>
        <v>20-й год 9-й мес</v>
      </c>
      <c r="C246" s="119"/>
      <c r="D246" s="76">
        <f t="shared" si="57"/>
        <v>53874</v>
      </c>
      <c r="E246" s="77">
        <f t="shared" si="58"/>
        <v>0</v>
      </c>
      <c r="F246" s="78">
        <f t="shared" si="59"/>
        <v>0</v>
      </c>
      <c r="G246" s="78">
        <f t="shared" si="64"/>
        <v>0</v>
      </c>
      <c r="H246" s="78">
        <f t="shared" si="60"/>
        <v>0</v>
      </c>
      <c r="I246" s="79">
        <f t="shared" si="65"/>
        <v>0</v>
      </c>
      <c r="J246" s="78">
        <f t="shared" si="66"/>
        <v>0</v>
      </c>
      <c r="K246" s="78">
        <f t="shared" si="61"/>
        <v>0</v>
      </c>
      <c r="L246" s="80">
        <f t="shared" si="67"/>
        <v>0</v>
      </c>
      <c r="M246" s="108"/>
      <c r="N246" s="109"/>
      <c r="O246" s="73">
        <f t="shared" si="62"/>
        <v>202</v>
      </c>
      <c r="P246" s="63">
        <f t="shared" si="68"/>
        <v>-110.94246575342466</v>
      </c>
      <c r="Q246" s="64">
        <f t="shared" si="63"/>
        <v>0</v>
      </c>
      <c r="S246" s="66"/>
    </row>
    <row r="247" spans="1:19" s="65" customFormat="1" x14ac:dyDescent="0.2">
      <c r="A247" s="74">
        <v>238</v>
      </c>
      <c r="B247" s="75" t="str">
        <f t="shared" si="56"/>
        <v>20-й год 10-й мес</v>
      </c>
      <c r="C247" s="119"/>
      <c r="D247" s="76">
        <f t="shared" si="57"/>
        <v>53905</v>
      </c>
      <c r="E247" s="77">
        <f t="shared" si="58"/>
        <v>0</v>
      </c>
      <c r="F247" s="78">
        <f t="shared" si="59"/>
        <v>0</v>
      </c>
      <c r="G247" s="78">
        <f t="shared" si="64"/>
        <v>0</v>
      </c>
      <c r="H247" s="78">
        <f t="shared" si="60"/>
        <v>0</v>
      </c>
      <c r="I247" s="79">
        <f t="shared" si="65"/>
        <v>0</v>
      </c>
      <c r="J247" s="78">
        <f t="shared" si="66"/>
        <v>0</v>
      </c>
      <c r="K247" s="78">
        <f t="shared" si="61"/>
        <v>0</v>
      </c>
      <c r="L247" s="80">
        <f t="shared" si="67"/>
        <v>0</v>
      </c>
      <c r="M247" s="108"/>
      <c r="N247" s="109"/>
      <c r="O247" s="73">
        <f t="shared" si="62"/>
        <v>202</v>
      </c>
      <c r="P247" s="63">
        <f t="shared" si="68"/>
        <v>-110.94246575342466</v>
      </c>
      <c r="Q247" s="64">
        <f t="shared" si="63"/>
        <v>0</v>
      </c>
      <c r="S247" s="66"/>
    </row>
    <row r="248" spans="1:19" s="65" customFormat="1" x14ac:dyDescent="0.2">
      <c r="A248" s="74">
        <v>239</v>
      </c>
      <c r="B248" s="75" t="str">
        <f t="shared" si="56"/>
        <v>20-й год 11-й мес</v>
      </c>
      <c r="C248" s="119"/>
      <c r="D248" s="76">
        <f t="shared" si="57"/>
        <v>53936</v>
      </c>
      <c r="E248" s="77">
        <f t="shared" si="58"/>
        <v>0</v>
      </c>
      <c r="F248" s="78">
        <f t="shared" si="59"/>
        <v>0</v>
      </c>
      <c r="G248" s="78">
        <f t="shared" si="64"/>
        <v>0</v>
      </c>
      <c r="H248" s="78">
        <f t="shared" si="60"/>
        <v>0</v>
      </c>
      <c r="I248" s="79">
        <f t="shared" si="65"/>
        <v>0</v>
      </c>
      <c r="J248" s="78">
        <f t="shared" si="66"/>
        <v>0</v>
      </c>
      <c r="K248" s="78">
        <f t="shared" si="61"/>
        <v>0</v>
      </c>
      <c r="L248" s="80">
        <f t="shared" si="67"/>
        <v>0</v>
      </c>
      <c r="M248" s="108"/>
      <c r="N248" s="109"/>
      <c r="O248" s="73">
        <f t="shared" si="62"/>
        <v>202</v>
      </c>
      <c r="P248" s="63">
        <f t="shared" si="68"/>
        <v>-110.94246575342466</v>
      </c>
      <c r="Q248" s="64">
        <f t="shared" si="63"/>
        <v>0</v>
      </c>
      <c r="S248" s="66"/>
    </row>
    <row r="249" spans="1:19" s="65" customFormat="1" x14ac:dyDescent="0.2">
      <c r="A249" s="74">
        <v>240</v>
      </c>
      <c r="B249" s="75" t="str">
        <f t="shared" si="56"/>
        <v>20-й год 12-й мес</v>
      </c>
      <c r="C249" s="119"/>
      <c r="D249" s="76">
        <f t="shared" si="57"/>
        <v>53966</v>
      </c>
      <c r="E249" s="77">
        <f t="shared" si="58"/>
        <v>0</v>
      </c>
      <c r="F249" s="78">
        <f t="shared" si="59"/>
        <v>0</v>
      </c>
      <c r="G249" s="78">
        <f t="shared" si="64"/>
        <v>0</v>
      </c>
      <c r="H249" s="78">
        <f t="shared" si="60"/>
        <v>0</v>
      </c>
      <c r="I249" s="79">
        <f t="shared" si="65"/>
        <v>0</v>
      </c>
      <c r="J249" s="78">
        <f t="shared" si="66"/>
        <v>0</v>
      </c>
      <c r="K249" s="78">
        <f t="shared" si="61"/>
        <v>0</v>
      </c>
      <c r="L249" s="80">
        <f t="shared" si="67"/>
        <v>0</v>
      </c>
      <c r="M249" s="108"/>
      <c r="N249" s="109"/>
      <c r="O249" s="73">
        <f t="shared" si="62"/>
        <v>202</v>
      </c>
      <c r="P249" s="63">
        <f t="shared" si="68"/>
        <v>-110.94246575342466</v>
      </c>
      <c r="Q249" s="64">
        <f t="shared" si="63"/>
        <v>0</v>
      </c>
      <c r="S249" s="66"/>
    </row>
    <row r="250" spans="1:19" s="65" customFormat="1" x14ac:dyDescent="0.2">
      <c r="A250" s="74">
        <v>241</v>
      </c>
      <c r="B250" s="75" t="str">
        <f t="shared" si="56"/>
        <v>21-й год 1-й мес</v>
      </c>
      <c r="C250" s="119"/>
      <c r="D250" s="76">
        <f t="shared" si="57"/>
        <v>53997</v>
      </c>
      <c r="E250" s="77">
        <f t="shared" si="58"/>
        <v>0</v>
      </c>
      <c r="F250" s="78">
        <f t="shared" si="59"/>
        <v>0</v>
      </c>
      <c r="G250" s="78">
        <f t="shared" si="64"/>
        <v>0</v>
      </c>
      <c r="H250" s="78">
        <f t="shared" si="60"/>
        <v>0</v>
      </c>
      <c r="I250" s="79">
        <f t="shared" si="65"/>
        <v>0</v>
      </c>
      <c r="J250" s="78">
        <f t="shared" si="66"/>
        <v>0</v>
      </c>
      <c r="K250" s="78">
        <f t="shared" si="61"/>
        <v>0</v>
      </c>
      <c r="L250" s="80">
        <f t="shared" si="67"/>
        <v>0</v>
      </c>
      <c r="M250" s="108"/>
      <c r="N250" s="109"/>
      <c r="O250" s="73">
        <f t="shared" si="62"/>
        <v>202</v>
      </c>
      <c r="P250" s="63">
        <f t="shared" si="68"/>
        <v>-110.94246575342466</v>
      </c>
      <c r="Q250" s="64">
        <f t="shared" si="63"/>
        <v>0</v>
      </c>
      <c r="S250" s="66"/>
    </row>
    <row r="251" spans="1:19" s="65" customFormat="1" x14ac:dyDescent="0.2">
      <c r="A251" s="74">
        <v>242</v>
      </c>
      <c r="B251" s="75" t="str">
        <f t="shared" si="56"/>
        <v>21-й год 2-й мес</v>
      </c>
      <c r="C251" s="119"/>
      <c r="D251" s="76">
        <f t="shared" si="57"/>
        <v>54027</v>
      </c>
      <c r="E251" s="77">
        <f t="shared" si="58"/>
        <v>0</v>
      </c>
      <c r="F251" s="78">
        <f t="shared" si="59"/>
        <v>0</v>
      </c>
      <c r="G251" s="78">
        <f t="shared" si="64"/>
        <v>0</v>
      </c>
      <c r="H251" s="78">
        <f t="shared" si="60"/>
        <v>0</v>
      </c>
      <c r="I251" s="79">
        <f t="shared" si="65"/>
        <v>0</v>
      </c>
      <c r="J251" s="78">
        <f t="shared" si="66"/>
        <v>0</v>
      </c>
      <c r="K251" s="78">
        <f t="shared" si="61"/>
        <v>0</v>
      </c>
      <c r="L251" s="80">
        <f t="shared" si="67"/>
        <v>0</v>
      </c>
      <c r="M251" s="108"/>
      <c r="N251" s="109"/>
      <c r="O251" s="73">
        <f t="shared" si="62"/>
        <v>202</v>
      </c>
      <c r="P251" s="63">
        <f t="shared" si="68"/>
        <v>-110.94246575342466</v>
      </c>
      <c r="Q251" s="64">
        <f t="shared" si="63"/>
        <v>0</v>
      </c>
      <c r="S251" s="66"/>
    </row>
    <row r="252" spans="1:19" s="65" customFormat="1" x14ac:dyDescent="0.2">
      <c r="A252" s="74">
        <v>243</v>
      </c>
      <c r="B252" s="75" t="str">
        <f t="shared" si="56"/>
        <v>21-й год 3-й мес</v>
      </c>
      <c r="C252" s="119"/>
      <c r="D252" s="76">
        <f t="shared" si="57"/>
        <v>54058</v>
      </c>
      <c r="E252" s="77">
        <f t="shared" si="58"/>
        <v>0</v>
      </c>
      <c r="F252" s="78">
        <f t="shared" si="59"/>
        <v>0</v>
      </c>
      <c r="G252" s="78">
        <f t="shared" si="64"/>
        <v>0</v>
      </c>
      <c r="H252" s="78">
        <f t="shared" si="60"/>
        <v>0</v>
      </c>
      <c r="I252" s="79">
        <f t="shared" si="65"/>
        <v>0</v>
      </c>
      <c r="J252" s="78">
        <f t="shared" si="66"/>
        <v>0</v>
      </c>
      <c r="K252" s="78">
        <f t="shared" si="61"/>
        <v>0</v>
      </c>
      <c r="L252" s="80">
        <f t="shared" si="67"/>
        <v>0</v>
      </c>
      <c r="M252" s="108"/>
      <c r="N252" s="109"/>
      <c r="O252" s="73">
        <f t="shared" si="62"/>
        <v>202</v>
      </c>
      <c r="P252" s="63">
        <f t="shared" si="68"/>
        <v>-110.94246575342466</v>
      </c>
      <c r="Q252" s="64">
        <f t="shared" si="63"/>
        <v>0</v>
      </c>
      <c r="S252" s="66"/>
    </row>
    <row r="253" spans="1:19" s="65" customFormat="1" x14ac:dyDescent="0.2">
      <c r="A253" s="74">
        <v>244</v>
      </c>
      <c r="B253" s="75" t="str">
        <f t="shared" si="56"/>
        <v>21-й год 4-й мес</v>
      </c>
      <c r="C253" s="119"/>
      <c r="D253" s="76">
        <f t="shared" si="57"/>
        <v>54089</v>
      </c>
      <c r="E253" s="77">
        <f t="shared" si="58"/>
        <v>0</v>
      </c>
      <c r="F253" s="78">
        <f t="shared" si="59"/>
        <v>0</v>
      </c>
      <c r="G253" s="78">
        <f t="shared" si="64"/>
        <v>0</v>
      </c>
      <c r="H253" s="78">
        <f t="shared" si="60"/>
        <v>0</v>
      </c>
      <c r="I253" s="79">
        <f t="shared" ref="I253:I265" si="69">J253+K253</f>
        <v>0</v>
      </c>
      <c r="J253" s="78">
        <f t="shared" ref="J253:J266" si="70">IF($N$3/$N$5&lt;L252,$N$3/$N$5,L252)</f>
        <v>0</v>
      </c>
      <c r="K253" s="78">
        <f t="shared" si="61"/>
        <v>0</v>
      </c>
      <c r="L253" s="80">
        <f t="shared" ref="L253:L266" si="71">L252-J253-M253-N253</f>
        <v>0</v>
      </c>
      <c r="M253" s="108"/>
      <c r="N253" s="109"/>
      <c r="O253" s="73">
        <f t="shared" si="62"/>
        <v>202</v>
      </c>
      <c r="P253" s="63">
        <f t="shared" si="68"/>
        <v>-110.94246575342466</v>
      </c>
      <c r="Q253" s="64">
        <f t="shared" si="63"/>
        <v>0</v>
      </c>
      <c r="S253" s="66"/>
    </row>
    <row r="254" spans="1:19" s="65" customFormat="1" x14ac:dyDescent="0.2">
      <c r="A254" s="74">
        <v>245</v>
      </c>
      <c r="B254" s="75" t="str">
        <f t="shared" si="56"/>
        <v>21-й год 5-й мес</v>
      </c>
      <c r="C254" s="119"/>
      <c r="D254" s="76">
        <f t="shared" si="57"/>
        <v>54118</v>
      </c>
      <c r="E254" s="77">
        <f t="shared" si="58"/>
        <v>0</v>
      </c>
      <c r="F254" s="78">
        <f t="shared" si="59"/>
        <v>0</v>
      </c>
      <c r="G254" s="78">
        <f t="shared" si="64"/>
        <v>0</v>
      </c>
      <c r="H254" s="78">
        <f t="shared" si="60"/>
        <v>0</v>
      </c>
      <c r="I254" s="79">
        <f t="shared" si="69"/>
        <v>0</v>
      </c>
      <c r="J254" s="78">
        <f t="shared" si="70"/>
        <v>0</v>
      </c>
      <c r="K254" s="78">
        <f t="shared" si="61"/>
        <v>0</v>
      </c>
      <c r="L254" s="80">
        <f t="shared" si="71"/>
        <v>0</v>
      </c>
      <c r="M254" s="108"/>
      <c r="N254" s="109"/>
      <c r="O254" s="73">
        <f t="shared" si="62"/>
        <v>202</v>
      </c>
      <c r="P254" s="63">
        <f t="shared" si="68"/>
        <v>-110.94246575342466</v>
      </c>
      <c r="Q254" s="64">
        <f t="shared" si="63"/>
        <v>0</v>
      </c>
      <c r="S254" s="66"/>
    </row>
    <row r="255" spans="1:19" s="65" customFormat="1" x14ac:dyDescent="0.2">
      <c r="A255" s="74">
        <v>246</v>
      </c>
      <c r="B255" s="75" t="str">
        <f t="shared" si="56"/>
        <v>21-й год 6-й мес</v>
      </c>
      <c r="C255" s="119"/>
      <c r="D255" s="76">
        <f t="shared" si="57"/>
        <v>54149</v>
      </c>
      <c r="E255" s="77">
        <f t="shared" si="58"/>
        <v>0</v>
      </c>
      <c r="F255" s="78">
        <f t="shared" si="59"/>
        <v>0</v>
      </c>
      <c r="G255" s="78">
        <f t="shared" si="64"/>
        <v>0</v>
      </c>
      <c r="H255" s="78">
        <f t="shared" si="60"/>
        <v>0</v>
      </c>
      <c r="I255" s="79">
        <f t="shared" si="69"/>
        <v>0</v>
      </c>
      <c r="J255" s="78">
        <f t="shared" si="70"/>
        <v>0</v>
      </c>
      <c r="K255" s="78">
        <f t="shared" si="61"/>
        <v>0</v>
      </c>
      <c r="L255" s="80">
        <f t="shared" si="71"/>
        <v>0</v>
      </c>
      <c r="M255" s="108"/>
      <c r="N255" s="109"/>
      <c r="O255" s="73">
        <f t="shared" si="62"/>
        <v>202</v>
      </c>
      <c r="P255" s="63">
        <f t="shared" si="68"/>
        <v>-110.94246575342466</v>
      </c>
      <c r="Q255" s="64">
        <f t="shared" si="63"/>
        <v>0</v>
      </c>
      <c r="S255" s="66"/>
    </row>
    <row r="256" spans="1:19" s="65" customFormat="1" x14ac:dyDescent="0.2">
      <c r="A256" s="74">
        <v>247</v>
      </c>
      <c r="B256" s="75" t="str">
        <f t="shared" si="56"/>
        <v>21-й год 7-й мес</v>
      </c>
      <c r="C256" s="119"/>
      <c r="D256" s="76">
        <f t="shared" si="57"/>
        <v>54179</v>
      </c>
      <c r="E256" s="77">
        <f t="shared" si="58"/>
        <v>0</v>
      </c>
      <c r="F256" s="78">
        <f t="shared" si="59"/>
        <v>0</v>
      </c>
      <c r="G256" s="78">
        <f t="shared" si="64"/>
        <v>0</v>
      </c>
      <c r="H256" s="78">
        <f t="shared" si="60"/>
        <v>0</v>
      </c>
      <c r="I256" s="79">
        <f t="shared" si="69"/>
        <v>0</v>
      </c>
      <c r="J256" s="78">
        <f t="shared" si="70"/>
        <v>0</v>
      </c>
      <c r="K256" s="78">
        <f t="shared" si="61"/>
        <v>0</v>
      </c>
      <c r="L256" s="80">
        <f t="shared" si="71"/>
        <v>0</v>
      </c>
      <c r="M256" s="108"/>
      <c r="N256" s="109"/>
      <c r="O256" s="73">
        <f t="shared" si="62"/>
        <v>202</v>
      </c>
      <c r="P256" s="63">
        <f t="shared" si="68"/>
        <v>-110.94246575342466</v>
      </c>
      <c r="Q256" s="64">
        <f t="shared" si="63"/>
        <v>0</v>
      </c>
      <c r="S256" s="66"/>
    </row>
    <row r="257" spans="1:19" s="65" customFormat="1" x14ac:dyDescent="0.2">
      <c r="A257" s="74">
        <v>248</v>
      </c>
      <c r="B257" s="75" t="str">
        <f t="shared" si="56"/>
        <v>21-й год 8-й мес</v>
      </c>
      <c r="C257" s="119"/>
      <c r="D257" s="76">
        <f t="shared" si="57"/>
        <v>54210</v>
      </c>
      <c r="E257" s="77">
        <f t="shared" si="58"/>
        <v>0</v>
      </c>
      <c r="F257" s="78">
        <f t="shared" si="59"/>
        <v>0</v>
      </c>
      <c r="G257" s="78">
        <f t="shared" si="64"/>
        <v>0</v>
      </c>
      <c r="H257" s="78">
        <f t="shared" si="60"/>
        <v>0</v>
      </c>
      <c r="I257" s="79">
        <f t="shared" si="69"/>
        <v>0</v>
      </c>
      <c r="J257" s="78">
        <f t="shared" si="70"/>
        <v>0</v>
      </c>
      <c r="K257" s="78">
        <f t="shared" si="61"/>
        <v>0</v>
      </c>
      <c r="L257" s="80">
        <f t="shared" si="71"/>
        <v>0</v>
      </c>
      <c r="M257" s="108"/>
      <c r="N257" s="109"/>
      <c r="O257" s="73">
        <f t="shared" si="62"/>
        <v>202</v>
      </c>
      <c r="P257" s="63">
        <f t="shared" si="68"/>
        <v>-110.94246575342466</v>
      </c>
      <c r="Q257" s="64">
        <f t="shared" si="63"/>
        <v>0</v>
      </c>
      <c r="S257" s="66"/>
    </row>
    <row r="258" spans="1:19" s="65" customFormat="1" x14ac:dyDescent="0.2">
      <c r="A258" s="74">
        <v>249</v>
      </c>
      <c r="B258" s="75" t="str">
        <f t="shared" si="56"/>
        <v>21-й год 9-й мес</v>
      </c>
      <c r="C258" s="119"/>
      <c r="D258" s="76">
        <f t="shared" si="57"/>
        <v>54240</v>
      </c>
      <c r="E258" s="77">
        <f t="shared" si="58"/>
        <v>0</v>
      </c>
      <c r="F258" s="78">
        <f t="shared" si="59"/>
        <v>0</v>
      </c>
      <c r="G258" s="78">
        <f t="shared" si="64"/>
        <v>0</v>
      </c>
      <c r="H258" s="78">
        <f t="shared" si="60"/>
        <v>0</v>
      </c>
      <c r="I258" s="79">
        <f t="shared" si="69"/>
        <v>0</v>
      </c>
      <c r="J258" s="78">
        <f t="shared" si="70"/>
        <v>0</v>
      </c>
      <c r="K258" s="78">
        <f t="shared" si="61"/>
        <v>0</v>
      </c>
      <c r="L258" s="80">
        <f t="shared" si="71"/>
        <v>0</v>
      </c>
      <c r="M258" s="108"/>
      <c r="N258" s="109"/>
      <c r="O258" s="73">
        <f t="shared" si="62"/>
        <v>202</v>
      </c>
      <c r="P258" s="63">
        <f t="shared" si="68"/>
        <v>-110.94246575342466</v>
      </c>
      <c r="Q258" s="64">
        <f t="shared" si="63"/>
        <v>0</v>
      </c>
      <c r="S258" s="66"/>
    </row>
    <row r="259" spans="1:19" s="65" customFormat="1" x14ac:dyDescent="0.2">
      <c r="A259" s="74">
        <v>250</v>
      </c>
      <c r="B259" s="75" t="str">
        <f t="shared" si="56"/>
        <v>21-й год 10-й мес</v>
      </c>
      <c r="C259" s="119"/>
      <c r="D259" s="76">
        <f t="shared" si="57"/>
        <v>54271</v>
      </c>
      <c r="E259" s="77">
        <f t="shared" si="58"/>
        <v>0</v>
      </c>
      <c r="F259" s="78">
        <f t="shared" si="59"/>
        <v>0</v>
      </c>
      <c r="G259" s="78">
        <f t="shared" si="64"/>
        <v>0</v>
      </c>
      <c r="H259" s="78">
        <f t="shared" si="60"/>
        <v>0</v>
      </c>
      <c r="I259" s="79">
        <f t="shared" si="69"/>
        <v>0</v>
      </c>
      <c r="J259" s="78">
        <f t="shared" si="70"/>
        <v>0</v>
      </c>
      <c r="K259" s="78">
        <f t="shared" si="61"/>
        <v>0</v>
      </c>
      <c r="L259" s="80">
        <f t="shared" si="71"/>
        <v>0</v>
      </c>
      <c r="M259" s="108"/>
      <c r="N259" s="109"/>
      <c r="O259" s="73">
        <f t="shared" si="62"/>
        <v>202</v>
      </c>
      <c r="P259" s="63">
        <f t="shared" si="68"/>
        <v>-110.94246575342466</v>
      </c>
      <c r="Q259" s="64">
        <f t="shared" si="63"/>
        <v>0</v>
      </c>
      <c r="S259" s="66"/>
    </row>
    <row r="260" spans="1:19" s="65" customFormat="1" x14ac:dyDescent="0.2">
      <c r="A260" s="74">
        <v>251</v>
      </c>
      <c r="B260" s="75" t="str">
        <f t="shared" si="56"/>
        <v>21-й год 11-й мес</v>
      </c>
      <c r="C260" s="119"/>
      <c r="D260" s="76">
        <f t="shared" si="57"/>
        <v>54302</v>
      </c>
      <c r="E260" s="77">
        <f t="shared" si="58"/>
        <v>0</v>
      </c>
      <c r="F260" s="78">
        <f t="shared" si="59"/>
        <v>0</v>
      </c>
      <c r="G260" s="78">
        <f t="shared" si="64"/>
        <v>0</v>
      </c>
      <c r="H260" s="78">
        <f t="shared" si="60"/>
        <v>0</v>
      </c>
      <c r="I260" s="79">
        <f t="shared" si="69"/>
        <v>0</v>
      </c>
      <c r="J260" s="78">
        <f t="shared" si="70"/>
        <v>0</v>
      </c>
      <c r="K260" s="78">
        <f t="shared" si="61"/>
        <v>0</v>
      </c>
      <c r="L260" s="80">
        <f t="shared" si="71"/>
        <v>0</v>
      </c>
      <c r="M260" s="108"/>
      <c r="N260" s="109"/>
      <c r="O260" s="73">
        <f t="shared" si="62"/>
        <v>202</v>
      </c>
      <c r="P260" s="63">
        <f t="shared" si="68"/>
        <v>-110.94246575342466</v>
      </c>
      <c r="Q260" s="64">
        <f t="shared" si="63"/>
        <v>0</v>
      </c>
      <c r="S260" s="66"/>
    </row>
    <row r="261" spans="1:19" s="65" customFormat="1" x14ac:dyDescent="0.2">
      <c r="A261" s="74">
        <v>252</v>
      </c>
      <c r="B261" s="75" t="str">
        <f t="shared" si="56"/>
        <v>21-й год 12-й мес</v>
      </c>
      <c r="C261" s="119"/>
      <c r="D261" s="76">
        <f t="shared" si="57"/>
        <v>54332</v>
      </c>
      <c r="E261" s="77">
        <f t="shared" si="58"/>
        <v>0</v>
      </c>
      <c r="F261" s="78">
        <f t="shared" si="59"/>
        <v>0</v>
      </c>
      <c r="G261" s="78">
        <f t="shared" si="64"/>
        <v>0</v>
      </c>
      <c r="H261" s="78">
        <f t="shared" si="60"/>
        <v>0</v>
      </c>
      <c r="I261" s="79">
        <f t="shared" si="69"/>
        <v>0</v>
      </c>
      <c r="J261" s="78">
        <f t="shared" si="70"/>
        <v>0</v>
      </c>
      <c r="K261" s="78">
        <f t="shared" si="61"/>
        <v>0</v>
      </c>
      <c r="L261" s="80">
        <f t="shared" si="71"/>
        <v>0</v>
      </c>
      <c r="M261" s="108"/>
      <c r="N261" s="109"/>
      <c r="O261" s="73">
        <f t="shared" si="62"/>
        <v>202</v>
      </c>
      <c r="P261" s="63">
        <f t="shared" si="68"/>
        <v>-110.94246575342466</v>
      </c>
      <c r="Q261" s="64">
        <f t="shared" si="63"/>
        <v>0</v>
      </c>
      <c r="S261" s="66"/>
    </row>
    <row r="262" spans="1:19" s="65" customFormat="1" x14ac:dyDescent="0.2">
      <c r="A262" s="74">
        <v>253</v>
      </c>
      <c r="B262" s="75" t="str">
        <f t="shared" si="56"/>
        <v>22-й год 1-й мес</v>
      </c>
      <c r="C262" s="119"/>
      <c r="D262" s="76">
        <f t="shared" si="57"/>
        <v>54363</v>
      </c>
      <c r="E262" s="77">
        <f t="shared" si="58"/>
        <v>0</v>
      </c>
      <c r="F262" s="78">
        <f t="shared" si="59"/>
        <v>0</v>
      </c>
      <c r="G262" s="78">
        <f t="shared" si="64"/>
        <v>0</v>
      </c>
      <c r="H262" s="78">
        <f t="shared" si="60"/>
        <v>0</v>
      </c>
      <c r="I262" s="79">
        <f t="shared" si="69"/>
        <v>0</v>
      </c>
      <c r="J262" s="78">
        <f t="shared" si="70"/>
        <v>0</v>
      </c>
      <c r="K262" s="78">
        <f t="shared" si="61"/>
        <v>0</v>
      </c>
      <c r="L262" s="80">
        <f t="shared" si="71"/>
        <v>0</v>
      </c>
      <c r="M262" s="108"/>
      <c r="N262" s="109"/>
      <c r="O262" s="73">
        <f t="shared" si="62"/>
        <v>202</v>
      </c>
      <c r="P262" s="63">
        <f t="shared" si="68"/>
        <v>-110.94246575342466</v>
      </c>
      <c r="Q262" s="64">
        <f t="shared" si="63"/>
        <v>0</v>
      </c>
      <c r="S262" s="66"/>
    </row>
    <row r="263" spans="1:19" s="65" customFormat="1" x14ac:dyDescent="0.2">
      <c r="A263" s="74">
        <v>254</v>
      </c>
      <c r="B263" s="75" t="str">
        <f t="shared" si="56"/>
        <v>22-й год 2-й мес</v>
      </c>
      <c r="C263" s="119"/>
      <c r="D263" s="76">
        <f t="shared" si="57"/>
        <v>54393</v>
      </c>
      <c r="E263" s="77">
        <f t="shared" si="58"/>
        <v>0</v>
      </c>
      <c r="F263" s="78">
        <f t="shared" si="59"/>
        <v>0</v>
      </c>
      <c r="G263" s="78">
        <f t="shared" si="64"/>
        <v>0</v>
      </c>
      <c r="H263" s="78">
        <f t="shared" si="60"/>
        <v>0</v>
      </c>
      <c r="I263" s="79">
        <f t="shared" si="69"/>
        <v>0</v>
      </c>
      <c r="J263" s="78">
        <f t="shared" si="70"/>
        <v>0</v>
      </c>
      <c r="K263" s="78">
        <f t="shared" si="61"/>
        <v>0</v>
      </c>
      <c r="L263" s="80">
        <f t="shared" si="71"/>
        <v>0</v>
      </c>
      <c r="M263" s="108"/>
      <c r="N263" s="109"/>
      <c r="O263" s="73">
        <f t="shared" si="62"/>
        <v>202</v>
      </c>
      <c r="P263" s="63">
        <f t="shared" si="68"/>
        <v>-110.94246575342466</v>
      </c>
      <c r="Q263" s="64">
        <f t="shared" si="63"/>
        <v>0</v>
      </c>
      <c r="S263" s="66"/>
    </row>
    <row r="264" spans="1:19" s="65" customFormat="1" x14ac:dyDescent="0.2">
      <c r="A264" s="74">
        <v>255</v>
      </c>
      <c r="B264" s="75" t="str">
        <f t="shared" si="56"/>
        <v>22-й год 3-й мес</v>
      </c>
      <c r="C264" s="119"/>
      <c r="D264" s="76">
        <f t="shared" si="57"/>
        <v>54424</v>
      </c>
      <c r="E264" s="77">
        <f t="shared" si="58"/>
        <v>0</v>
      </c>
      <c r="F264" s="78">
        <f t="shared" si="59"/>
        <v>0</v>
      </c>
      <c r="G264" s="78">
        <f t="shared" si="64"/>
        <v>0</v>
      </c>
      <c r="H264" s="78">
        <f t="shared" si="60"/>
        <v>0</v>
      </c>
      <c r="I264" s="79">
        <f t="shared" si="69"/>
        <v>0</v>
      </c>
      <c r="J264" s="78">
        <f t="shared" si="70"/>
        <v>0</v>
      </c>
      <c r="K264" s="78">
        <f t="shared" si="61"/>
        <v>0</v>
      </c>
      <c r="L264" s="80">
        <f t="shared" si="71"/>
        <v>0</v>
      </c>
      <c r="M264" s="108"/>
      <c r="N264" s="109"/>
      <c r="O264" s="73">
        <f t="shared" si="62"/>
        <v>202</v>
      </c>
      <c r="P264" s="63">
        <f t="shared" si="68"/>
        <v>-110.94246575342466</v>
      </c>
      <c r="Q264" s="64">
        <f t="shared" si="63"/>
        <v>0</v>
      </c>
      <c r="S264" s="66"/>
    </row>
    <row r="265" spans="1:19" s="65" customFormat="1" x14ac:dyDescent="0.2">
      <c r="A265" s="74">
        <v>256</v>
      </c>
      <c r="B265" s="75" t="str">
        <f t="shared" si="56"/>
        <v>22-й год 4-й мес</v>
      </c>
      <c r="C265" s="119"/>
      <c r="D265" s="76">
        <f t="shared" si="57"/>
        <v>54455</v>
      </c>
      <c r="E265" s="77">
        <f t="shared" si="58"/>
        <v>0</v>
      </c>
      <c r="F265" s="78">
        <f t="shared" si="59"/>
        <v>0</v>
      </c>
      <c r="G265" s="78">
        <f t="shared" si="64"/>
        <v>0</v>
      </c>
      <c r="H265" s="78">
        <f t="shared" si="60"/>
        <v>0</v>
      </c>
      <c r="I265" s="79">
        <f t="shared" si="69"/>
        <v>0</v>
      </c>
      <c r="J265" s="78">
        <f t="shared" si="70"/>
        <v>0</v>
      </c>
      <c r="K265" s="78">
        <f t="shared" si="61"/>
        <v>0</v>
      </c>
      <c r="L265" s="80">
        <f t="shared" si="71"/>
        <v>0</v>
      </c>
      <c r="M265" s="108"/>
      <c r="N265" s="109"/>
      <c r="O265" s="73">
        <f t="shared" si="62"/>
        <v>202</v>
      </c>
      <c r="P265" s="63">
        <f t="shared" si="68"/>
        <v>-110.94246575342466</v>
      </c>
      <c r="Q265" s="64">
        <f t="shared" si="63"/>
        <v>0</v>
      </c>
      <c r="S265" s="66"/>
    </row>
    <row r="266" spans="1:19" s="65" customFormat="1" x14ac:dyDescent="0.2">
      <c r="A266" s="74">
        <v>257</v>
      </c>
      <c r="B266" s="75" t="str">
        <f t="shared" ref="B266:B329" si="72">CONCATENATE(INT((A266-1)/12)+1,"-й год ",A266-1-INT((A266-1)/12)*12+1,"-й мес")</f>
        <v>22-й год 5-й мес</v>
      </c>
      <c r="C266" s="119"/>
      <c r="D266" s="76">
        <f t="shared" ref="D266:D329" si="73">DATE(YEAR(D265),MONTH(D265)+1,DAY(D265))</f>
        <v>54483</v>
      </c>
      <c r="E266" s="77">
        <f t="shared" ref="E266:E329" si="74">IF(Q266*$N$4/100/12/(1-(1+$N$4/100/12)^(-P266))&lt;H265,ROUNDUP(Q266*$N$4/100/12/(1-(1+$N$4/100/12)^(-P266)),0),H265+G266)</f>
        <v>0</v>
      </c>
      <c r="F266" s="78">
        <f t="shared" ref="F266:F329" si="75">E266-G266</f>
        <v>0</v>
      </c>
      <c r="G266" s="78">
        <f t="shared" si="64"/>
        <v>0</v>
      </c>
      <c r="H266" s="78">
        <f t="shared" ref="H266:H329" si="76">H265-F266-M266-N266</f>
        <v>0</v>
      </c>
      <c r="I266" s="79">
        <f t="shared" ref="I266:I329" si="77">J266+K266</f>
        <v>0</v>
      </c>
      <c r="J266" s="78">
        <f t="shared" si="70"/>
        <v>0</v>
      </c>
      <c r="K266" s="78">
        <f t="shared" ref="K266:K279" si="78">IF(L265=0,0,Q265*($V266)/12)</f>
        <v>0</v>
      </c>
      <c r="L266" s="80">
        <f t="shared" si="71"/>
        <v>0</v>
      </c>
      <c r="M266" s="108"/>
      <c r="N266" s="109"/>
      <c r="O266" s="73">
        <f t="shared" ref="O266:O329" si="79">IF(ISBLANK(M265),VALUE(O265),ROW(M265))</f>
        <v>202</v>
      </c>
      <c r="P266" s="63">
        <f t="shared" si="68"/>
        <v>-110.94246575342466</v>
      </c>
      <c r="Q266" s="64">
        <f t="shared" ref="Q266:Q329" si="80">INDEX(H:H,O266,1)</f>
        <v>0</v>
      </c>
      <c r="S266" s="66"/>
    </row>
    <row r="267" spans="1:19" s="65" customFormat="1" x14ac:dyDescent="0.2">
      <c r="A267" s="74">
        <v>258</v>
      </c>
      <c r="B267" s="75" t="str">
        <f t="shared" si="72"/>
        <v>22-й год 6-й мес</v>
      </c>
      <c r="C267" s="119"/>
      <c r="D267" s="76">
        <f t="shared" si="73"/>
        <v>54514</v>
      </c>
      <c r="E267" s="77">
        <f t="shared" si="74"/>
        <v>0</v>
      </c>
      <c r="F267" s="78">
        <f t="shared" si="75"/>
        <v>0</v>
      </c>
      <c r="G267" s="78">
        <f t="shared" ref="G267:G330" si="81">H266*$N$4*(D267-D266)/(DATE(YEAR(D267)+1,1,1)-DATE(YEAR(D267),1,1))/100</f>
        <v>0</v>
      </c>
      <c r="H267" s="78">
        <f t="shared" si="76"/>
        <v>0</v>
      </c>
      <c r="I267" s="79">
        <f t="shared" si="77"/>
        <v>0</v>
      </c>
      <c r="J267" s="78">
        <f t="shared" ref="J267:J330" si="82">IF($N$3/$N$5&lt;L266,$N$3/$N$5,L266)</f>
        <v>0</v>
      </c>
      <c r="K267" s="78">
        <f t="shared" si="78"/>
        <v>0</v>
      </c>
      <c r="L267" s="80">
        <f t="shared" ref="L267:L330" si="83">L266-J267-M267-N267</f>
        <v>0</v>
      </c>
      <c r="M267" s="108"/>
      <c r="N267" s="109"/>
      <c r="O267" s="73">
        <f t="shared" si="79"/>
        <v>202</v>
      </c>
      <c r="P267" s="63">
        <f t="shared" ref="P267:P330" si="84">P266+O266-O267</f>
        <v>-110.94246575342466</v>
      </c>
      <c r="Q267" s="64">
        <f t="shared" si="80"/>
        <v>0</v>
      </c>
      <c r="S267" s="66"/>
    </row>
    <row r="268" spans="1:19" s="65" customFormat="1" x14ac:dyDescent="0.2">
      <c r="A268" s="74">
        <v>259</v>
      </c>
      <c r="B268" s="75" t="str">
        <f t="shared" si="72"/>
        <v>22-й год 7-й мес</v>
      </c>
      <c r="C268" s="119"/>
      <c r="D268" s="76">
        <f t="shared" si="73"/>
        <v>54544</v>
      </c>
      <c r="E268" s="77">
        <f t="shared" si="74"/>
        <v>0</v>
      </c>
      <c r="F268" s="78">
        <f t="shared" si="75"/>
        <v>0</v>
      </c>
      <c r="G268" s="78">
        <f t="shared" si="81"/>
        <v>0</v>
      </c>
      <c r="H268" s="78">
        <f t="shared" si="76"/>
        <v>0</v>
      </c>
      <c r="I268" s="79">
        <f t="shared" si="77"/>
        <v>0</v>
      </c>
      <c r="J268" s="78">
        <f t="shared" si="82"/>
        <v>0</v>
      </c>
      <c r="K268" s="78">
        <f t="shared" si="78"/>
        <v>0</v>
      </c>
      <c r="L268" s="80">
        <f t="shared" si="83"/>
        <v>0</v>
      </c>
      <c r="M268" s="108"/>
      <c r="N268" s="109"/>
      <c r="O268" s="73">
        <f t="shared" si="79"/>
        <v>202</v>
      </c>
      <c r="P268" s="63">
        <f t="shared" si="84"/>
        <v>-110.94246575342466</v>
      </c>
      <c r="Q268" s="64">
        <f t="shared" si="80"/>
        <v>0</v>
      </c>
      <c r="S268" s="66"/>
    </row>
    <row r="269" spans="1:19" s="65" customFormat="1" x14ac:dyDescent="0.2">
      <c r="A269" s="74">
        <v>260</v>
      </c>
      <c r="B269" s="75" t="str">
        <f t="shared" si="72"/>
        <v>22-й год 8-й мес</v>
      </c>
      <c r="C269" s="119"/>
      <c r="D269" s="76">
        <f t="shared" si="73"/>
        <v>54575</v>
      </c>
      <c r="E269" s="77">
        <f t="shared" si="74"/>
        <v>0</v>
      </c>
      <c r="F269" s="78">
        <f t="shared" si="75"/>
        <v>0</v>
      </c>
      <c r="G269" s="78">
        <f t="shared" si="81"/>
        <v>0</v>
      </c>
      <c r="H269" s="78">
        <f t="shared" si="76"/>
        <v>0</v>
      </c>
      <c r="I269" s="79">
        <f t="shared" si="77"/>
        <v>0</v>
      </c>
      <c r="J269" s="78">
        <f t="shared" si="82"/>
        <v>0</v>
      </c>
      <c r="K269" s="78">
        <f t="shared" si="78"/>
        <v>0</v>
      </c>
      <c r="L269" s="80">
        <f t="shared" si="83"/>
        <v>0</v>
      </c>
      <c r="M269" s="108"/>
      <c r="N269" s="109"/>
      <c r="O269" s="73">
        <f t="shared" si="79"/>
        <v>202</v>
      </c>
      <c r="P269" s="63">
        <f t="shared" si="84"/>
        <v>-110.94246575342466</v>
      </c>
      <c r="Q269" s="64">
        <f t="shared" si="80"/>
        <v>0</v>
      </c>
      <c r="S269" s="66"/>
    </row>
    <row r="270" spans="1:19" s="65" customFormat="1" x14ac:dyDescent="0.2">
      <c r="A270" s="74">
        <v>261</v>
      </c>
      <c r="B270" s="75" t="str">
        <f t="shared" si="72"/>
        <v>22-й год 9-й мес</v>
      </c>
      <c r="C270" s="119"/>
      <c r="D270" s="76">
        <f t="shared" si="73"/>
        <v>54605</v>
      </c>
      <c r="E270" s="77">
        <f t="shared" si="74"/>
        <v>0</v>
      </c>
      <c r="F270" s="78">
        <f t="shared" si="75"/>
        <v>0</v>
      </c>
      <c r="G270" s="78">
        <f t="shared" si="81"/>
        <v>0</v>
      </c>
      <c r="H270" s="78">
        <f t="shared" si="76"/>
        <v>0</v>
      </c>
      <c r="I270" s="79">
        <f t="shared" si="77"/>
        <v>0</v>
      </c>
      <c r="J270" s="78">
        <f t="shared" si="82"/>
        <v>0</v>
      </c>
      <c r="K270" s="78">
        <f t="shared" si="78"/>
        <v>0</v>
      </c>
      <c r="L270" s="80">
        <f t="shared" si="83"/>
        <v>0</v>
      </c>
      <c r="M270" s="108"/>
      <c r="N270" s="109"/>
      <c r="O270" s="73">
        <f t="shared" si="79"/>
        <v>202</v>
      </c>
      <c r="P270" s="63">
        <f t="shared" si="84"/>
        <v>-110.94246575342466</v>
      </c>
      <c r="Q270" s="64">
        <f t="shared" si="80"/>
        <v>0</v>
      </c>
      <c r="S270" s="66"/>
    </row>
    <row r="271" spans="1:19" s="65" customFormat="1" x14ac:dyDescent="0.2">
      <c r="A271" s="74">
        <v>262</v>
      </c>
      <c r="B271" s="75" t="str">
        <f t="shared" si="72"/>
        <v>22-й год 10-й мес</v>
      </c>
      <c r="C271" s="119"/>
      <c r="D271" s="76">
        <f t="shared" si="73"/>
        <v>54636</v>
      </c>
      <c r="E271" s="77">
        <f t="shared" si="74"/>
        <v>0</v>
      </c>
      <c r="F271" s="78">
        <f t="shared" si="75"/>
        <v>0</v>
      </c>
      <c r="G271" s="78">
        <f t="shared" si="81"/>
        <v>0</v>
      </c>
      <c r="H271" s="78">
        <f t="shared" si="76"/>
        <v>0</v>
      </c>
      <c r="I271" s="79">
        <f t="shared" si="77"/>
        <v>0</v>
      </c>
      <c r="J271" s="78">
        <f t="shared" si="82"/>
        <v>0</v>
      </c>
      <c r="K271" s="78">
        <f t="shared" si="78"/>
        <v>0</v>
      </c>
      <c r="L271" s="80">
        <f t="shared" si="83"/>
        <v>0</v>
      </c>
      <c r="M271" s="108"/>
      <c r="N271" s="109"/>
      <c r="O271" s="73">
        <f t="shared" si="79"/>
        <v>202</v>
      </c>
      <c r="P271" s="63">
        <f t="shared" si="84"/>
        <v>-110.94246575342466</v>
      </c>
      <c r="Q271" s="64">
        <f t="shared" si="80"/>
        <v>0</v>
      </c>
      <c r="S271" s="66"/>
    </row>
    <row r="272" spans="1:19" s="65" customFormat="1" x14ac:dyDescent="0.2">
      <c r="A272" s="74">
        <v>263</v>
      </c>
      <c r="B272" s="75" t="str">
        <f t="shared" si="72"/>
        <v>22-й год 11-й мес</v>
      </c>
      <c r="C272" s="119"/>
      <c r="D272" s="76">
        <f t="shared" si="73"/>
        <v>54667</v>
      </c>
      <c r="E272" s="77">
        <f t="shared" si="74"/>
        <v>0</v>
      </c>
      <c r="F272" s="78">
        <f t="shared" si="75"/>
        <v>0</v>
      </c>
      <c r="G272" s="78">
        <f t="shared" si="81"/>
        <v>0</v>
      </c>
      <c r="H272" s="78">
        <f t="shared" si="76"/>
        <v>0</v>
      </c>
      <c r="I272" s="79">
        <f t="shared" si="77"/>
        <v>0</v>
      </c>
      <c r="J272" s="78">
        <f t="shared" si="82"/>
        <v>0</v>
      </c>
      <c r="K272" s="78">
        <f t="shared" si="78"/>
        <v>0</v>
      </c>
      <c r="L272" s="80">
        <f t="shared" si="83"/>
        <v>0</v>
      </c>
      <c r="M272" s="108"/>
      <c r="N272" s="109"/>
      <c r="O272" s="73">
        <f t="shared" si="79"/>
        <v>202</v>
      </c>
      <c r="P272" s="63">
        <f t="shared" si="84"/>
        <v>-110.94246575342466</v>
      </c>
      <c r="Q272" s="64">
        <f t="shared" si="80"/>
        <v>0</v>
      </c>
      <c r="S272" s="66"/>
    </row>
    <row r="273" spans="1:19" s="65" customFormat="1" x14ac:dyDescent="0.2">
      <c r="A273" s="74">
        <v>264</v>
      </c>
      <c r="B273" s="75" t="str">
        <f t="shared" si="72"/>
        <v>22-й год 12-й мес</v>
      </c>
      <c r="C273" s="119"/>
      <c r="D273" s="76">
        <f t="shared" si="73"/>
        <v>54697</v>
      </c>
      <c r="E273" s="77">
        <f t="shared" si="74"/>
        <v>0</v>
      </c>
      <c r="F273" s="78">
        <f t="shared" si="75"/>
        <v>0</v>
      </c>
      <c r="G273" s="78">
        <f t="shared" si="81"/>
        <v>0</v>
      </c>
      <c r="H273" s="78">
        <f t="shared" si="76"/>
        <v>0</v>
      </c>
      <c r="I273" s="79">
        <f t="shared" si="77"/>
        <v>0</v>
      </c>
      <c r="J273" s="78">
        <f t="shared" si="82"/>
        <v>0</v>
      </c>
      <c r="K273" s="78">
        <f t="shared" si="78"/>
        <v>0</v>
      </c>
      <c r="L273" s="80">
        <f t="shared" si="83"/>
        <v>0</v>
      </c>
      <c r="M273" s="108"/>
      <c r="N273" s="109"/>
      <c r="O273" s="73">
        <f t="shared" si="79"/>
        <v>202</v>
      </c>
      <c r="P273" s="63">
        <f t="shared" si="84"/>
        <v>-110.94246575342466</v>
      </c>
      <c r="Q273" s="64">
        <f t="shared" si="80"/>
        <v>0</v>
      </c>
      <c r="S273" s="66"/>
    </row>
    <row r="274" spans="1:19" s="65" customFormat="1" x14ac:dyDescent="0.2">
      <c r="A274" s="74">
        <v>265</v>
      </c>
      <c r="B274" s="75" t="str">
        <f t="shared" si="72"/>
        <v>23-й год 1-й мес</v>
      </c>
      <c r="C274" s="119"/>
      <c r="D274" s="76">
        <f t="shared" si="73"/>
        <v>54728</v>
      </c>
      <c r="E274" s="77">
        <f t="shared" si="74"/>
        <v>0</v>
      </c>
      <c r="F274" s="78">
        <f t="shared" si="75"/>
        <v>0</v>
      </c>
      <c r="G274" s="78">
        <f t="shared" si="81"/>
        <v>0</v>
      </c>
      <c r="H274" s="78">
        <f t="shared" si="76"/>
        <v>0</v>
      </c>
      <c r="I274" s="79">
        <f t="shared" si="77"/>
        <v>0</v>
      </c>
      <c r="J274" s="78">
        <f t="shared" si="82"/>
        <v>0</v>
      </c>
      <c r="K274" s="78">
        <f t="shared" si="78"/>
        <v>0</v>
      </c>
      <c r="L274" s="80">
        <f t="shared" si="83"/>
        <v>0</v>
      </c>
      <c r="M274" s="108"/>
      <c r="N274" s="109"/>
      <c r="O274" s="73">
        <f t="shared" si="79"/>
        <v>202</v>
      </c>
      <c r="P274" s="63">
        <f t="shared" si="84"/>
        <v>-110.94246575342466</v>
      </c>
      <c r="Q274" s="64">
        <f t="shared" si="80"/>
        <v>0</v>
      </c>
      <c r="S274" s="66"/>
    </row>
    <row r="275" spans="1:19" s="65" customFormat="1" x14ac:dyDescent="0.2">
      <c r="A275" s="74">
        <v>266</v>
      </c>
      <c r="B275" s="75" t="str">
        <f t="shared" si="72"/>
        <v>23-й год 2-й мес</v>
      </c>
      <c r="C275" s="119"/>
      <c r="D275" s="76">
        <f t="shared" si="73"/>
        <v>54758</v>
      </c>
      <c r="E275" s="77">
        <f t="shared" si="74"/>
        <v>0</v>
      </c>
      <c r="F275" s="78">
        <f t="shared" si="75"/>
        <v>0</v>
      </c>
      <c r="G275" s="78">
        <f t="shared" si="81"/>
        <v>0</v>
      </c>
      <c r="H275" s="78">
        <f t="shared" si="76"/>
        <v>0</v>
      </c>
      <c r="I275" s="79">
        <f t="shared" si="77"/>
        <v>0</v>
      </c>
      <c r="J275" s="78">
        <f t="shared" si="82"/>
        <v>0</v>
      </c>
      <c r="K275" s="78">
        <f t="shared" si="78"/>
        <v>0</v>
      </c>
      <c r="L275" s="80">
        <f t="shared" si="83"/>
        <v>0</v>
      </c>
      <c r="M275" s="108"/>
      <c r="N275" s="109"/>
      <c r="O275" s="73">
        <f t="shared" si="79"/>
        <v>202</v>
      </c>
      <c r="P275" s="63">
        <f t="shared" si="84"/>
        <v>-110.94246575342466</v>
      </c>
      <c r="Q275" s="64">
        <f t="shared" si="80"/>
        <v>0</v>
      </c>
      <c r="S275" s="66"/>
    </row>
    <row r="276" spans="1:19" s="65" customFormat="1" x14ac:dyDescent="0.2">
      <c r="A276" s="74">
        <v>267</v>
      </c>
      <c r="B276" s="75" t="str">
        <f t="shared" si="72"/>
        <v>23-й год 3-й мес</v>
      </c>
      <c r="C276" s="119"/>
      <c r="D276" s="76">
        <f t="shared" si="73"/>
        <v>54789</v>
      </c>
      <c r="E276" s="77">
        <f t="shared" si="74"/>
        <v>0</v>
      </c>
      <c r="F276" s="78">
        <f t="shared" si="75"/>
        <v>0</v>
      </c>
      <c r="G276" s="78">
        <f t="shared" si="81"/>
        <v>0</v>
      </c>
      <c r="H276" s="78">
        <f t="shared" si="76"/>
        <v>0</v>
      </c>
      <c r="I276" s="79">
        <f t="shared" si="77"/>
        <v>0</v>
      </c>
      <c r="J276" s="78">
        <f t="shared" si="82"/>
        <v>0</v>
      </c>
      <c r="K276" s="78">
        <f t="shared" si="78"/>
        <v>0</v>
      </c>
      <c r="L276" s="80">
        <f t="shared" si="83"/>
        <v>0</v>
      </c>
      <c r="M276" s="108"/>
      <c r="N276" s="109"/>
      <c r="O276" s="73">
        <f t="shared" si="79"/>
        <v>202</v>
      </c>
      <c r="P276" s="63">
        <f t="shared" si="84"/>
        <v>-110.94246575342466</v>
      </c>
      <c r="Q276" s="64">
        <f t="shared" si="80"/>
        <v>0</v>
      </c>
      <c r="S276" s="66"/>
    </row>
    <row r="277" spans="1:19" s="65" customFormat="1" x14ac:dyDescent="0.2">
      <c r="A277" s="74">
        <v>268</v>
      </c>
      <c r="B277" s="75" t="str">
        <f t="shared" si="72"/>
        <v>23-й год 4-й мес</v>
      </c>
      <c r="C277" s="119"/>
      <c r="D277" s="76">
        <f t="shared" si="73"/>
        <v>54820</v>
      </c>
      <c r="E277" s="77">
        <f t="shared" si="74"/>
        <v>0</v>
      </c>
      <c r="F277" s="78">
        <f t="shared" si="75"/>
        <v>0</v>
      </c>
      <c r="G277" s="78">
        <f t="shared" si="81"/>
        <v>0</v>
      </c>
      <c r="H277" s="78">
        <f t="shared" si="76"/>
        <v>0</v>
      </c>
      <c r="I277" s="79">
        <f t="shared" si="77"/>
        <v>0</v>
      </c>
      <c r="J277" s="78">
        <f t="shared" si="82"/>
        <v>0</v>
      </c>
      <c r="K277" s="78">
        <f t="shared" si="78"/>
        <v>0</v>
      </c>
      <c r="L277" s="80">
        <f t="shared" si="83"/>
        <v>0</v>
      </c>
      <c r="M277" s="108"/>
      <c r="N277" s="109"/>
      <c r="O277" s="73">
        <f t="shared" si="79"/>
        <v>202</v>
      </c>
      <c r="P277" s="63">
        <f t="shared" si="84"/>
        <v>-110.94246575342466</v>
      </c>
      <c r="Q277" s="64">
        <f t="shared" si="80"/>
        <v>0</v>
      </c>
      <c r="S277" s="66"/>
    </row>
    <row r="278" spans="1:19" s="65" customFormat="1" x14ac:dyDescent="0.2">
      <c r="A278" s="74">
        <v>269</v>
      </c>
      <c r="B278" s="75" t="str">
        <f t="shared" si="72"/>
        <v>23-й год 5-й мес</v>
      </c>
      <c r="C278" s="119"/>
      <c r="D278" s="76">
        <f t="shared" si="73"/>
        <v>54848</v>
      </c>
      <c r="E278" s="77">
        <f t="shared" si="74"/>
        <v>0</v>
      </c>
      <c r="F278" s="78">
        <f t="shared" si="75"/>
        <v>0</v>
      </c>
      <c r="G278" s="78">
        <f t="shared" si="81"/>
        <v>0</v>
      </c>
      <c r="H278" s="78">
        <f t="shared" si="76"/>
        <v>0</v>
      </c>
      <c r="I278" s="79">
        <f t="shared" si="77"/>
        <v>0</v>
      </c>
      <c r="J278" s="78">
        <f t="shared" si="82"/>
        <v>0</v>
      </c>
      <c r="K278" s="78">
        <f t="shared" si="78"/>
        <v>0</v>
      </c>
      <c r="L278" s="80">
        <f t="shared" si="83"/>
        <v>0</v>
      </c>
      <c r="M278" s="108"/>
      <c r="N278" s="109"/>
      <c r="O278" s="73">
        <f t="shared" si="79"/>
        <v>202</v>
      </c>
      <c r="P278" s="63">
        <f t="shared" si="84"/>
        <v>-110.94246575342466</v>
      </c>
      <c r="Q278" s="64">
        <f t="shared" si="80"/>
        <v>0</v>
      </c>
      <c r="S278" s="66"/>
    </row>
    <row r="279" spans="1:19" s="65" customFormat="1" x14ac:dyDescent="0.2">
      <c r="A279" s="74">
        <v>270</v>
      </c>
      <c r="B279" s="75" t="str">
        <f t="shared" si="72"/>
        <v>23-й год 6-й мес</v>
      </c>
      <c r="C279" s="119"/>
      <c r="D279" s="76">
        <f t="shared" si="73"/>
        <v>54879</v>
      </c>
      <c r="E279" s="77">
        <f t="shared" si="74"/>
        <v>0</v>
      </c>
      <c r="F279" s="78">
        <f t="shared" si="75"/>
        <v>0</v>
      </c>
      <c r="G279" s="78">
        <f t="shared" si="81"/>
        <v>0</v>
      </c>
      <c r="H279" s="78">
        <f t="shared" si="76"/>
        <v>0</v>
      </c>
      <c r="I279" s="79">
        <f t="shared" si="77"/>
        <v>0</v>
      </c>
      <c r="J279" s="78">
        <f t="shared" si="82"/>
        <v>0</v>
      </c>
      <c r="K279" s="78">
        <f t="shared" si="78"/>
        <v>0</v>
      </c>
      <c r="L279" s="80">
        <f t="shared" si="83"/>
        <v>0</v>
      </c>
      <c r="M279" s="108"/>
      <c r="N279" s="109"/>
      <c r="O279" s="73">
        <f t="shared" si="79"/>
        <v>202</v>
      </c>
      <c r="P279" s="63">
        <f t="shared" si="84"/>
        <v>-110.94246575342466</v>
      </c>
      <c r="Q279" s="64">
        <f t="shared" si="80"/>
        <v>0</v>
      </c>
      <c r="S279" s="66"/>
    </row>
    <row r="280" spans="1:19" s="65" customFormat="1" x14ac:dyDescent="0.2">
      <c r="A280" s="74">
        <v>271</v>
      </c>
      <c r="B280" s="75" t="str">
        <f t="shared" si="72"/>
        <v>23-й год 7-й мес</v>
      </c>
      <c r="C280" s="119"/>
      <c r="D280" s="76">
        <f t="shared" si="73"/>
        <v>54909</v>
      </c>
      <c r="E280" s="77">
        <f t="shared" si="74"/>
        <v>0</v>
      </c>
      <c r="F280" s="78">
        <f t="shared" si="75"/>
        <v>0</v>
      </c>
      <c r="G280" s="78">
        <f t="shared" si="81"/>
        <v>0</v>
      </c>
      <c r="H280" s="78">
        <f t="shared" si="76"/>
        <v>0</v>
      </c>
      <c r="I280" s="79">
        <f t="shared" si="77"/>
        <v>0</v>
      </c>
      <c r="J280" s="78">
        <f t="shared" si="82"/>
        <v>0</v>
      </c>
      <c r="K280" s="78">
        <f t="shared" ref="K280:K330" si="85">L279*$N$4/12/100</f>
        <v>0</v>
      </c>
      <c r="L280" s="80">
        <f t="shared" si="83"/>
        <v>0</v>
      </c>
      <c r="M280" s="108"/>
      <c r="N280" s="109"/>
      <c r="O280" s="73">
        <f t="shared" si="79"/>
        <v>202</v>
      </c>
      <c r="P280" s="63">
        <f t="shared" si="84"/>
        <v>-110.94246575342466</v>
      </c>
      <c r="Q280" s="64">
        <f t="shared" si="80"/>
        <v>0</v>
      </c>
      <c r="S280" s="66"/>
    </row>
    <row r="281" spans="1:19" s="65" customFormat="1" x14ac:dyDescent="0.2">
      <c r="A281" s="74">
        <v>272</v>
      </c>
      <c r="B281" s="75" t="str">
        <f t="shared" si="72"/>
        <v>23-й год 8-й мес</v>
      </c>
      <c r="C281" s="119"/>
      <c r="D281" s="76">
        <f t="shared" si="73"/>
        <v>54940</v>
      </c>
      <c r="E281" s="77">
        <f t="shared" si="74"/>
        <v>0</v>
      </c>
      <c r="F281" s="78">
        <f t="shared" si="75"/>
        <v>0</v>
      </c>
      <c r="G281" s="78">
        <f t="shared" si="81"/>
        <v>0</v>
      </c>
      <c r="H281" s="78">
        <f t="shared" si="76"/>
        <v>0</v>
      </c>
      <c r="I281" s="79">
        <f t="shared" si="77"/>
        <v>0</v>
      </c>
      <c r="J281" s="78">
        <f t="shared" si="82"/>
        <v>0</v>
      </c>
      <c r="K281" s="78">
        <f t="shared" si="85"/>
        <v>0</v>
      </c>
      <c r="L281" s="80">
        <f t="shared" si="83"/>
        <v>0</v>
      </c>
      <c r="M281" s="108"/>
      <c r="N281" s="109"/>
      <c r="O281" s="73">
        <f t="shared" si="79"/>
        <v>202</v>
      </c>
      <c r="P281" s="63">
        <f t="shared" si="84"/>
        <v>-110.94246575342466</v>
      </c>
      <c r="Q281" s="64">
        <f t="shared" si="80"/>
        <v>0</v>
      </c>
      <c r="S281" s="66"/>
    </row>
    <row r="282" spans="1:19" s="65" customFormat="1" x14ac:dyDescent="0.2">
      <c r="A282" s="74">
        <v>273</v>
      </c>
      <c r="B282" s="75" t="str">
        <f t="shared" si="72"/>
        <v>23-й год 9-й мес</v>
      </c>
      <c r="C282" s="119"/>
      <c r="D282" s="76">
        <f t="shared" si="73"/>
        <v>54970</v>
      </c>
      <c r="E282" s="77">
        <f t="shared" si="74"/>
        <v>0</v>
      </c>
      <c r="F282" s="78">
        <f t="shared" si="75"/>
        <v>0</v>
      </c>
      <c r="G282" s="78">
        <f t="shared" si="81"/>
        <v>0</v>
      </c>
      <c r="H282" s="78">
        <f t="shared" si="76"/>
        <v>0</v>
      </c>
      <c r="I282" s="79">
        <f t="shared" si="77"/>
        <v>0</v>
      </c>
      <c r="J282" s="78">
        <f t="shared" si="82"/>
        <v>0</v>
      </c>
      <c r="K282" s="78">
        <f t="shared" si="85"/>
        <v>0</v>
      </c>
      <c r="L282" s="80">
        <f t="shared" si="83"/>
        <v>0</v>
      </c>
      <c r="M282" s="108"/>
      <c r="N282" s="109"/>
      <c r="O282" s="73">
        <f t="shared" si="79"/>
        <v>202</v>
      </c>
      <c r="P282" s="63">
        <f t="shared" si="84"/>
        <v>-110.94246575342466</v>
      </c>
      <c r="Q282" s="64">
        <f t="shared" si="80"/>
        <v>0</v>
      </c>
      <c r="S282" s="66"/>
    </row>
    <row r="283" spans="1:19" s="65" customFormat="1" x14ac:dyDescent="0.2">
      <c r="A283" s="74">
        <v>274</v>
      </c>
      <c r="B283" s="75" t="str">
        <f t="shared" si="72"/>
        <v>23-й год 10-й мес</v>
      </c>
      <c r="C283" s="119"/>
      <c r="D283" s="76">
        <f t="shared" si="73"/>
        <v>55001</v>
      </c>
      <c r="E283" s="77">
        <f t="shared" si="74"/>
        <v>0</v>
      </c>
      <c r="F283" s="78">
        <f t="shared" si="75"/>
        <v>0</v>
      </c>
      <c r="G283" s="78">
        <f t="shared" si="81"/>
        <v>0</v>
      </c>
      <c r="H283" s="78">
        <f t="shared" si="76"/>
        <v>0</v>
      </c>
      <c r="I283" s="79">
        <f t="shared" si="77"/>
        <v>0</v>
      </c>
      <c r="J283" s="78">
        <f t="shared" si="82"/>
        <v>0</v>
      </c>
      <c r="K283" s="78">
        <f t="shared" si="85"/>
        <v>0</v>
      </c>
      <c r="L283" s="80">
        <f t="shared" si="83"/>
        <v>0</v>
      </c>
      <c r="M283" s="108"/>
      <c r="N283" s="109"/>
      <c r="O283" s="73">
        <f t="shared" si="79"/>
        <v>202</v>
      </c>
      <c r="P283" s="63">
        <f t="shared" si="84"/>
        <v>-110.94246575342466</v>
      </c>
      <c r="Q283" s="64">
        <f t="shared" si="80"/>
        <v>0</v>
      </c>
      <c r="S283" s="66"/>
    </row>
    <row r="284" spans="1:19" s="65" customFormat="1" x14ac:dyDescent="0.2">
      <c r="A284" s="74">
        <v>275</v>
      </c>
      <c r="B284" s="75" t="str">
        <f t="shared" si="72"/>
        <v>23-й год 11-й мес</v>
      </c>
      <c r="C284" s="119"/>
      <c r="D284" s="76">
        <f t="shared" si="73"/>
        <v>55032</v>
      </c>
      <c r="E284" s="77">
        <f t="shared" si="74"/>
        <v>0</v>
      </c>
      <c r="F284" s="78">
        <f t="shared" si="75"/>
        <v>0</v>
      </c>
      <c r="G284" s="78">
        <f t="shared" si="81"/>
        <v>0</v>
      </c>
      <c r="H284" s="78">
        <f t="shared" si="76"/>
        <v>0</v>
      </c>
      <c r="I284" s="79">
        <f t="shared" si="77"/>
        <v>0</v>
      </c>
      <c r="J284" s="78">
        <f t="shared" si="82"/>
        <v>0</v>
      </c>
      <c r="K284" s="78">
        <f t="shared" si="85"/>
        <v>0</v>
      </c>
      <c r="L284" s="80">
        <f t="shared" si="83"/>
        <v>0</v>
      </c>
      <c r="M284" s="108"/>
      <c r="N284" s="109"/>
      <c r="O284" s="73">
        <f t="shared" si="79"/>
        <v>202</v>
      </c>
      <c r="P284" s="63">
        <f t="shared" si="84"/>
        <v>-110.94246575342466</v>
      </c>
      <c r="Q284" s="64">
        <f t="shared" si="80"/>
        <v>0</v>
      </c>
      <c r="S284" s="66"/>
    </row>
    <row r="285" spans="1:19" s="65" customFormat="1" x14ac:dyDescent="0.2">
      <c r="A285" s="74">
        <v>276</v>
      </c>
      <c r="B285" s="75" t="str">
        <f t="shared" si="72"/>
        <v>23-й год 12-й мес</v>
      </c>
      <c r="C285" s="119"/>
      <c r="D285" s="76">
        <f t="shared" si="73"/>
        <v>55062</v>
      </c>
      <c r="E285" s="77">
        <f t="shared" si="74"/>
        <v>0</v>
      </c>
      <c r="F285" s="78">
        <f t="shared" si="75"/>
        <v>0</v>
      </c>
      <c r="G285" s="78">
        <f t="shared" si="81"/>
        <v>0</v>
      </c>
      <c r="H285" s="78">
        <f t="shared" si="76"/>
        <v>0</v>
      </c>
      <c r="I285" s="79">
        <f t="shared" si="77"/>
        <v>0</v>
      </c>
      <c r="J285" s="78">
        <f t="shared" si="82"/>
        <v>0</v>
      </c>
      <c r="K285" s="78">
        <f t="shared" si="85"/>
        <v>0</v>
      </c>
      <c r="L285" s="80">
        <f t="shared" si="83"/>
        <v>0</v>
      </c>
      <c r="M285" s="108"/>
      <c r="N285" s="109"/>
      <c r="O285" s="73">
        <f t="shared" si="79"/>
        <v>202</v>
      </c>
      <c r="P285" s="63">
        <f t="shared" si="84"/>
        <v>-110.94246575342466</v>
      </c>
      <c r="Q285" s="64">
        <f t="shared" si="80"/>
        <v>0</v>
      </c>
      <c r="S285" s="66"/>
    </row>
    <row r="286" spans="1:19" s="65" customFormat="1" x14ac:dyDescent="0.2">
      <c r="A286" s="74">
        <v>277</v>
      </c>
      <c r="B286" s="75" t="str">
        <f t="shared" si="72"/>
        <v>24-й год 1-й мес</v>
      </c>
      <c r="C286" s="119"/>
      <c r="D286" s="76">
        <f t="shared" si="73"/>
        <v>55093</v>
      </c>
      <c r="E286" s="77">
        <f t="shared" si="74"/>
        <v>0</v>
      </c>
      <c r="F286" s="78">
        <f t="shared" si="75"/>
        <v>0</v>
      </c>
      <c r="G286" s="78">
        <f t="shared" si="81"/>
        <v>0</v>
      </c>
      <c r="H286" s="78">
        <f t="shared" si="76"/>
        <v>0</v>
      </c>
      <c r="I286" s="79">
        <f t="shared" si="77"/>
        <v>0</v>
      </c>
      <c r="J286" s="78">
        <f t="shared" si="82"/>
        <v>0</v>
      </c>
      <c r="K286" s="78">
        <f t="shared" si="85"/>
        <v>0</v>
      </c>
      <c r="L286" s="80">
        <f t="shared" si="83"/>
        <v>0</v>
      </c>
      <c r="M286" s="108"/>
      <c r="N286" s="109"/>
      <c r="O286" s="73">
        <f t="shared" si="79"/>
        <v>202</v>
      </c>
      <c r="P286" s="63">
        <f t="shared" si="84"/>
        <v>-110.94246575342466</v>
      </c>
      <c r="Q286" s="64">
        <f t="shared" si="80"/>
        <v>0</v>
      </c>
      <c r="S286" s="66"/>
    </row>
    <row r="287" spans="1:19" s="65" customFormat="1" x14ac:dyDescent="0.2">
      <c r="A287" s="74">
        <v>278</v>
      </c>
      <c r="B287" s="75" t="str">
        <f t="shared" si="72"/>
        <v>24-й год 2-й мес</v>
      </c>
      <c r="C287" s="119"/>
      <c r="D287" s="76">
        <f t="shared" si="73"/>
        <v>55123</v>
      </c>
      <c r="E287" s="77">
        <f t="shared" si="74"/>
        <v>0</v>
      </c>
      <c r="F287" s="78">
        <f t="shared" si="75"/>
        <v>0</v>
      </c>
      <c r="G287" s="78">
        <f t="shared" si="81"/>
        <v>0</v>
      </c>
      <c r="H287" s="78">
        <f t="shared" si="76"/>
        <v>0</v>
      </c>
      <c r="I287" s="79">
        <f t="shared" si="77"/>
        <v>0</v>
      </c>
      <c r="J287" s="78">
        <f t="shared" si="82"/>
        <v>0</v>
      </c>
      <c r="K287" s="78">
        <f t="shared" si="85"/>
        <v>0</v>
      </c>
      <c r="L287" s="80">
        <f t="shared" si="83"/>
        <v>0</v>
      </c>
      <c r="M287" s="108"/>
      <c r="N287" s="109"/>
      <c r="O287" s="73">
        <f t="shared" si="79"/>
        <v>202</v>
      </c>
      <c r="P287" s="63">
        <f t="shared" si="84"/>
        <v>-110.94246575342466</v>
      </c>
      <c r="Q287" s="64">
        <f t="shared" si="80"/>
        <v>0</v>
      </c>
      <c r="S287" s="66"/>
    </row>
    <row r="288" spans="1:19" s="65" customFormat="1" x14ac:dyDescent="0.2">
      <c r="A288" s="74">
        <v>279</v>
      </c>
      <c r="B288" s="75" t="str">
        <f t="shared" si="72"/>
        <v>24-й год 3-й мес</v>
      </c>
      <c r="C288" s="119"/>
      <c r="D288" s="76">
        <f t="shared" si="73"/>
        <v>55154</v>
      </c>
      <c r="E288" s="77">
        <f t="shared" si="74"/>
        <v>0</v>
      </c>
      <c r="F288" s="78">
        <f t="shared" si="75"/>
        <v>0</v>
      </c>
      <c r="G288" s="78">
        <f t="shared" si="81"/>
        <v>0</v>
      </c>
      <c r="H288" s="78">
        <f t="shared" si="76"/>
        <v>0</v>
      </c>
      <c r="I288" s="79">
        <f t="shared" si="77"/>
        <v>0</v>
      </c>
      <c r="J288" s="78">
        <f t="shared" si="82"/>
        <v>0</v>
      </c>
      <c r="K288" s="78">
        <f t="shared" si="85"/>
        <v>0</v>
      </c>
      <c r="L288" s="80">
        <f t="shared" si="83"/>
        <v>0</v>
      </c>
      <c r="M288" s="108"/>
      <c r="N288" s="109"/>
      <c r="O288" s="73">
        <f t="shared" si="79"/>
        <v>202</v>
      </c>
      <c r="P288" s="63">
        <f t="shared" si="84"/>
        <v>-110.94246575342466</v>
      </c>
      <c r="Q288" s="64">
        <f t="shared" si="80"/>
        <v>0</v>
      </c>
      <c r="S288" s="66"/>
    </row>
    <row r="289" spans="1:19" s="65" customFormat="1" x14ac:dyDescent="0.2">
      <c r="A289" s="74">
        <v>280</v>
      </c>
      <c r="B289" s="75" t="str">
        <f t="shared" si="72"/>
        <v>24-й год 4-й мес</v>
      </c>
      <c r="C289" s="119"/>
      <c r="D289" s="76">
        <f t="shared" si="73"/>
        <v>55185</v>
      </c>
      <c r="E289" s="77">
        <f t="shared" si="74"/>
        <v>0</v>
      </c>
      <c r="F289" s="78">
        <f t="shared" si="75"/>
        <v>0</v>
      </c>
      <c r="G289" s="78">
        <f t="shared" si="81"/>
        <v>0</v>
      </c>
      <c r="H289" s="78">
        <f t="shared" si="76"/>
        <v>0</v>
      </c>
      <c r="I289" s="79">
        <f t="shared" si="77"/>
        <v>0</v>
      </c>
      <c r="J289" s="78">
        <f t="shared" si="82"/>
        <v>0</v>
      </c>
      <c r="K289" s="78">
        <f t="shared" si="85"/>
        <v>0</v>
      </c>
      <c r="L289" s="80">
        <f t="shared" si="83"/>
        <v>0</v>
      </c>
      <c r="M289" s="108"/>
      <c r="N289" s="109"/>
      <c r="O289" s="73">
        <f t="shared" si="79"/>
        <v>202</v>
      </c>
      <c r="P289" s="63">
        <f t="shared" si="84"/>
        <v>-110.94246575342466</v>
      </c>
      <c r="Q289" s="64">
        <f t="shared" si="80"/>
        <v>0</v>
      </c>
      <c r="S289" s="66"/>
    </row>
    <row r="290" spans="1:19" s="65" customFormat="1" x14ac:dyDescent="0.2">
      <c r="A290" s="74">
        <v>281</v>
      </c>
      <c r="B290" s="75" t="str">
        <f t="shared" si="72"/>
        <v>24-й год 5-й мес</v>
      </c>
      <c r="C290" s="119"/>
      <c r="D290" s="76">
        <f t="shared" si="73"/>
        <v>55213</v>
      </c>
      <c r="E290" s="77">
        <f t="shared" si="74"/>
        <v>0</v>
      </c>
      <c r="F290" s="78">
        <f t="shared" si="75"/>
        <v>0</v>
      </c>
      <c r="G290" s="78">
        <f t="shared" si="81"/>
        <v>0</v>
      </c>
      <c r="H290" s="78">
        <f t="shared" si="76"/>
        <v>0</v>
      </c>
      <c r="I290" s="79">
        <f t="shared" si="77"/>
        <v>0</v>
      </c>
      <c r="J290" s="78">
        <f t="shared" si="82"/>
        <v>0</v>
      </c>
      <c r="K290" s="78">
        <f t="shared" si="85"/>
        <v>0</v>
      </c>
      <c r="L290" s="80">
        <f t="shared" si="83"/>
        <v>0</v>
      </c>
      <c r="M290" s="108"/>
      <c r="N290" s="109"/>
      <c r="O290" s="73">
        <f t="shared" si="79"/>
        <v>202</v>
      </c>
      <c r="P290" s="63">
        <f t="shared" si="84"/>
        <v>-110.94246575342466</v>
      </c>
      <c r="Q290" s="64">
        <f t="shared" si="80"/>
        <v>0</v>
      </c>
      <c r="S290" s="66"/>
    </row>
    <row r="291" spans="1:19" s="65" customFormat="1" x14ac:dyDescent="0.2">
      <c r="A291" s="74">
        <v>282</v>
      </c>
      <c r="B291" s="75" t="str">
        <f t="shared" si="72"/>
        <v>24-й год 6-й мес</v>
      </c>
      <c r="C291" s="119"/>
      <c r="D291" s="76">
        <f t="shared" si="73"/>
        <v>55244</v>
      </c>
      <c r="E291" s="77">
        <f t="shared" si="74"/>
        <v>0</v>
      </c>
      <c r="F291" s="78">
        <f t="shared" si="75"/>
        <v>0</v>
      </c>
      <c r="G291" s="78">
        <f t="shared" si="81"/>
        <v>0</v>
      </c>
      <c r="H291" s="78">
        <f t="shared" si="76"/>
        <v>0</v>
      </c>
      <c r="I291" s="79">
        <f t="shared" si="77"/>
        <v>0</v>
      </c>
      <c r="J291" s="78">
        <f t="shared" si="82"/>
        <v>0</v>
      </c>
      <c r="K291" s="78">
        <f t="shared" si="85"/>
        <v>0</v>
      </c>
      <c r="L291" s="80">
        <f t="shared" si="83"/>
        <v>0</v>
      </c>
      <c r="M291" s="108"/>
      <c r="N291" s="109"/>
      <c r="O291" s="73">
        <f t="shared" si="79"/>
        <v>202</v>
      </c>
      <c r="P291" s="63">
        <f t="shared" si="84"/>
        <v>-110.94246575342466</v>
      </c>
      <c r="Q291" s="64">
        <f t="shared" si="80"/>
        <v>0</v>
      </c>
      <c r="S291" s="66"/>
    </row>
    <row r="292" spans="1:19" s="65" customFormat="1" x14ac:dyDescent="0.2">
      <c r="A292" s="74">
        <v>283</v>
      </c>
      <c r="B292" s="75" t="str">
        <f t="shared" si="72"/>
        <v>24-й год 7-й мес</v>
      </c>
      <c r="C292" s="119"/>
      <c r="D292" s="76">
        <f t="shared" si="73"/>
        <v>55274</v>
      </c>
      <c r="E292" s="77">
        <f t="shared" si="74"/>
        <v>0</v>
      </c>
      <c r="F292" s="78">
        <f t="shared" si="75"/>
        <v>0</v>
      </c>
      <c r="G292" s="78">
        <f t="shared" si="81"/>
        <v>0</v>
      </c>
      <c r="H292" s="78">
        <f t="shared" si="76"/>
        <v>0</v>
      </c>
      <c r="I292" s="79">
        <f t="shared" si="77"/>
        <v>0</v>
      </c>
      <c r="J292" s="78">
        <f t="shared" si="82"/>
        <v>0</v>
      </c>
      <c r="K292" s="78">
        <f t="shared" si="85"/>
        <v>0</v>
      </c>
      <c r="L292" s="80">
        <f t="shared" si="83"/>
        <v>0</v>
      </c>
      <c r="M292" s="108"/>
      <c r="N292" s="109"/>
      <c r="O292" s="73">
        <f t="shared" si="79"/>
        <v>202</v>
      </c>
      <c r="P292" s="63">
        <f t="shared" si="84"/>
        <v>-110.94246575342466</v>
      </c>
      <c r="Q292" s="64">
        <f t="shared" si="80"/>
        <v>0</v>
      </c>
      <c r="S292" s="66"/>
    </row>
    <row r="293" spans="1:19" s="65" customFormat="1" x14ac:dyDescent="0.2">
      <c r="A293" s="74">
        <v>284</v>
      </c>
      <c r="B293" s="75" t="str">
        <f t="shared" si="72"/>
        <v>24-й год 8-й мес</v>
      </c>
      <c r="C293" s="119"/>
      <c r="D293" s="76">
        <f t="shared" si="73"/>
        <v>55305</v>
      </c>
      <c r="E293" s="77">
        <f t="shared" si="74"/>
        <v>0</v>
      </c>
      <c r="F293" s="78">
        <f t="shared" si="75"/>
        <v>0</v>
      </c>
      <c r="G293" s="78">
        <f t="shared" si="81"/>
        <v>0</v>
      </c>
      <c r="H293" s="78">
        <f t="shared" si="76"/>
        <v>0</v>
      </c>
      <c r="I293" s="79">
        <f t="shared" si="77"/>
        <v>0</v>
      </c>
      <c r="J293" s="78">
        <f t="shared" si="82"/>
        <v>0</v>
      </c>
      <c r="K293" s="78">
        <f t="shared" si="85"/>
        <v>0</v>
      </c>
      <c r="L293" s="80">
        <f t="shared" si="83"/>
        <v>0</v>
      </c>
      <c r="M293" s="108"/>
      <c r="N293" s="109"/>
      <c r="O293" s="73">
        <f t="shared" si="79"/>
        <v>202</v>
      </c>
      <c r="P293" s="63">
        <f t="shared" si="84"/>
        <v>-110.94246575342466</v>
      </c>
      <c r="Q293" s="64">
        <f t="shared" si="80"/>
        <v>0</v>
      </c>
      <c r="S293" s="66"/>
    </row>
    <row r="294" spans="1:19" s="65" customFormat="1" x14ac:dyDescent="0.2">
      <c r="A294" s="74">
        <v>285</v>
      </c>
      <c r="B294" s="75" t="str">
        <f t="shared" si="72"/>
        <v>24-й год 9-й мес</v>
      </c>
      <c r="C294" s="119"/>
      <c r="D294" s="76">
        <f t="shared" si="73"/>
        <v>55335</v>
      </c>
      <c r="E294" s="77">
        <f t="shared" si="74"/>
        <v>0</v>
      </c>
      <c r="F294" s="78">
        <f t="shared" si="75"/>
        <v>0</v>
      </c>
      <c r="G294" s="78">
        <f t="shared" si="81"/>
        <v>0</v>
      </c>
      <c r="H294" s="78">
        <f t="shared" si="76"/>
        <v>0</v>
      </c>
      <c r="I294" s="79">
        <f t="shared" si="77"/>
        <v>0</v>
      </c>
      <c r="J294" s="78">
        <f t="shared" si="82"/>
        <v>0</v>
      </c>
      <c r="K294" s="78">
        <f t="shared" si="85"/>
        <v>0</v>
      </c>
      <c r="L294" s="80">
        <f t="shared" si="83"/>
        <v>0</v>
      </c>
      <c r="M294" s="108"/>
      <c r="N294" s="109"/>
      <c r="O294" s="73">
        <f t="shared" si="79"/>
        <v>202</v>
      </c>
      <c r="P294" s="63">
        <f t="shared" si="84"/>
        <v>-110.94246575342466</v>
      </c>
      <c r="Q294" s="64">
        <f t="shared" si="80"/>
        <v>0</v>
      </c>
      <c r="S294" s="66"/>
    </row>
    <row r="295" spans="1:19" s="65" customFormat="1" x14ac:dyDescent="0.2">
      <c r="A295" s="74">
        <v>286</v>
      </c>
      <c r="B295" s="75" t="str">
        <f t="shared" si="72"/>
        <v>24-й год 10-й мес</v>
      </c>
      <c r="C295" s="119"/>
      <c r="D295" s="76">
        <f t="shared" si="73"/>
        <v>55366</v>
      </c>
      <c r="E295" s="77">
        <f t="shared" si="74"/>
        <v>0</v>
      </c>
      <c r="F295" s="78">
        <f t="shared" si="75"/>
        <v>0</v>
      </c>
      <c r="G295" s="78">
        <f t="shared" si="81"/>
        <v>0</v>
      </c>
      <c r="H295" s="78">
        <f t="shared" si="76"/>
        <v>0</v>
      </c>
      <c r="I295" s="79">
        <f t="shared" si="77"/>
        <v>0</v>
      </c>
      <c r="J295" s="78">
        <f t="shared" si="82"/>
        <v>0</v>
      </c>
      <c r="K295" s="78">
        <f t="shared" si="85"/>
        <v>0</v>
      </c>
      <c r="L295" s="80">
        <f t="shared" si="83"/>
        <v>0</v>
      </c>
      <c r="M295" s="108"/>
      <c r="N295" s="109"/>
      <c r="O295" s="73">
        <f t="shared" si="79"/>
        <v>202</v>
      </c>
      <c r="P295" s="63">
        <f t="shared" si="84"/>
        <v>-110.94246575342466</v>
      </c>
      <c r="Q295" s="64">
        <f t="shared" si="80"/>
        <v>0</v>
      </c>
      <c r="S295" s="66"/>
    </row>
    <row r="296" spans="1:19" s="65" customFormat="1" x14ac:dyDescent="0.2">
      <c r="A296" s="74">
        <v>287</v>
      </c>
      <c r="B296" s="75" t="str">
        <f t="shared" si="72"/>
        <v>24-й год 11-й мес</v>
      </c>
      <c r="C296" s="119"/>
      <c r="D296" s="76">
        <f t="shared" si="73"/>
        <v>55397</v>
      </c>
      <c r="E296" s="77">
        <f t="shared" si="74"/>
        <v>0</v>
      </c>
      <c r="F296" s="78">
        <f t="shared" si="75"/>
        <v>0</v>
      </c>
      <c r="G296" s="78">
        <f t="shared" si="81"/>
        <v>0</v>
      </c>
      <c r="H296" s="78">
        <f t="shared" si="76"/>
        <v>0</v>
      </c>
      <c r="I296" s="79">
        <f t="shared" si="77"/>
        <v>0</v>
      </c>
      <c r="J296" s="78">
        <f t="shared" si="82"/>
        <v>0</v>
      </c>
      <c r="K296" s="78">
        <f t="shared" si="85"/>
        <v>0</v>
      </c>
      <c r="L296" s="80">
        <f t="shared" si="83"/>
        <v>0</v>
      </c>
      <c r="M296" s="108"/>
      <c r="N296" s="109"/>
      <c r="O296" s="73">
        <f t="shared" si="79"/>
        <v>202</v>
      </c>
      <c r="P296" s="63">
        <f t="shared" si="84"/>
        <v>-110.94246575342466</v>
      </c>
      <c r="Q296" s="64">
        <f t="shared" si="80"/>
        <v>0</v>
      </c>
      <c r="S296" s="66"/>
    </row>
    <row r="297" spans="1:19" s="65" customFormat="1" x14ac:dyDescent="0.2">
      <c r="A297" s="74">
        <v>288</v>
      </c>
      <c r="B297" s="75" t="str">
        <f t="shared" si="72"/>
        <v>24-й год 12-й мес</v>
      </c>
      <c r="C297" s="119"/>
      <c r="D297" s="76">
        <f t="shared" si="73"/>
        <v>55427</v>
      </c>
      <c r="E297" s="77">
        <f t="shared" si="74"/>
        <v>0</v>
      </c>
      <c r="F297" s="78">
        <f t="shared" si="75"/>
        <v>0</v>
      </c>
      <c r="G297" s="78">
        <f t="shared" si="81"/>
        <v>0</v>
      </c>
      <c r="H297" s="78">
        <f t="shared" si="76"/>
        <v>0</v>
      </c>
      <c r="I297" s="79">
        <f t="shared" si="77"/>
        <v>0</v>
      </c>
      <c r="J297" s="78">
        <f t="shared" si="82"/>
        <v>0</v>
      </c>
      <c r="K297" s="78">
        <f t="shared" si="85"/>
        <v>0</v>
      </c>
      <c r="L297" s="80">
        <f t="shared" si="83"/>
        <v>0</v>
      </c>
      <c r="M297" s="108"/>
      <c r="N297" s="109"/>
      <c r="O297" s="73">
        <f t="shared" si="79"/>
        <v>202</v>
      </c>
      <c r="P297" s="63">
        <f t="shared" si="84"/>
        <v>-110.94246575342466</v>
      </c>
      <c r="Q297" s="64">
        <f t="shared" si="80"/>
        <v>0</v>
      </c>
      <c r="S297" s="66"/>
    </row>
    <row r="298" spans="1:19" s="65" customFormat="1" x14ac:dyDescent="0.2">
      <c r="A298" s="74">
        <v>289</v>
      </c>
      <c r="B298" s="75" t="str">
        <f t="shared" si="72"/>
        <v>25-й год 1-й мес</v>
      </c>
      <c r="C298" s="119"/>
      <c r="D298" s="76">
        <f t="shared" si="73"/>
        <v>55458</v>
      </c>
      <c r="E298" s="77">
        <f t="shared" si="74"/>
        <v>0</v>
      </c>
      <c r="F298" s="78">
        <f t="shared" si="75"/>
        <v>0</v>
      </c>
      <c r="G298" s="78">
        <f t="shared" si="81"/>
        <v>0</v>
      </c>
      <c r="H298" s="78">
        <f t="shared" si="76"/>
        <v>0</v>
      </c>
      <c r="I298" s="79">
        <f t="shared" si="77"/>
        <v>0</v>
      </c>
      <c r="J298" s="78">
        <f t="shared" si="82"/>
        <v>0</v>
      </c>
      <c r="K298" s="78">
        <f t="shared" si="85"/>
        <v>0</v>
      </c>
      <c r="L298" s="80">
        <f t="shared" si="83"/>
        <v>0</v>
      </c>
      <c r="M298" s="108"/>
      <c r="N298" s="109"/>
      <c r="O298" s="73">
        <f t="shared" si="79"/>
        <v>202</v>
      </c>
      <c r="P298" s="63">
        <f t="shared" si="84"/>
        <v>-110.94246575342466</v>
      </c>
      <c r="Q298" s="64">
        <f t="shared" si="80"/>
        <v>0</v>
      </c>
      <c r="S298" s="66"/>
    </row>
    <row r="299" spans="1:19" s="65" customFormat="1" x14ac:dyDescent="0.2">
      <c r="A299" s="74">
        <v>290</v>
      </c>
      <c r="B299" s="75" t="str">
        <f t="shared" si="72"/>
        <v>25-й год 2-й мес</v>
      </c>
      <c r="C299" s="119"/>
      <c r="D299" s="76">
        <f t="shared" si="73"/>
        <v>55488</v>
      </c>
      <c r="E299" s="77">
        <f t="shared" si="74"/>
        <v>0</v>
      </c>
      <c r="F299" s="78">
        <f t="shared" si="75"/>
        <v>0</v>
      </c>
      <c r="G299" s="78">
        <f t="shared" si="81"/>
        <v>0</v>
      </c>
      <c r="H299" s="78">
        <f t="shared" si="76"/>
        <v>0</v>
      </c>
      <c r="I299" s="79">
        <f t="shared" si="77"/>
        <v>0</v>
      </c>
      <c r="J299" s="78">
        <f t="shared" si="82"/>
        <v>0</v>
      </c>
      <c r="K299" s="78">
        <f t="shared" si="85"/>
        <v>0</v>
      </c>
      <c r="L299" s="80">
        <f t="shared" si="83"/>
        <v>0</v>
      </c>
      <c r="M299" s="108"/>
      <c r="N299" s="109"/>
      <c r="O299" s="73">
        <f t="shared" si="79"/>
        <v>202</v>
      </c>
      <c r="P299" s="63">
        <f t="shared" si="84"/>
        <v>-110.94246575342466</v>
      </c>
      <c r="Q299" s="64">
        <f t="shared" si="80"/>
        <v>0</v>
      </c>
      <c r="S299" s="66"/>
    </row>
    <row r="300" spans="1:19" s="65" customFormat="1" x14ac:dyDescent="0.2">
      <c r="A300" s="74">
        <v>291</v>
      </c>
      <c r="B300" s="75" t="str">
        <f t="shared" si="72"/>
        <v>25-й год 3-й мес</v>
      </c>
      <c r="C300" s="119"/>
      <c r="D300" s="76">
        <f t="shared" si="73"/>
        <v>55519</v>
      </c>
      <c r="E300" s="77">
        <f t="shared" si="74"/>
        <v>0</v>
      </c>
      <c r="F300" s="78">
        <f t="shared" si="75"/>
        <v>0</v>
      </c>
      <c r="G300" s="78">
        <f t="shared" si="81"/>
        <v>0</v>
      </c>
      <c r="H300" s="78">
        <f t="shared" si="76"/>
        <v>0</v>
      </c>
      <c r="I300" s="79">
        <f t="shared" si="77"/>
        <v>0</v>
      </c>
      <c r="J300" s="78">
        <f t="shared" si="82"/>
        <v>0</v>
      </c>
      <c r="K300" s="78">
        <f t="shared" si="85"/>
        <v>0</v>
      </c>
      <c r="L300" s="80">
        <f t="shared" si="83"/>
        <v>0</v>
      </c>
      <c r="M300" s="108"/>
      <c r="N300" s="109"/>
      <c r="O300" s="73">
        <f t="shared" si="79"/>
        <v>202</v>
      </c>
      <c r="P300" s="63">
        <f t="shared" si="84"/>
        <v>-110.94246575342466</v>
      </c>
      <c r="Q300" s="64">
        <f t="shared" si="80"/>
        <v>0</v>
      </c>
      <c r="S300" s="66"/>
    </row>
    <row r="301" spans="1:19" s="65" customFormat="1" x14ac:dyDescent="0.2">
      <c r="A301" s="74">
        <v>292</v>
      </c>
      <c r="B301" s="75" t="str">
        <f t="shared" si="72"/>
        <v>25-й год 4-й мес</v>
      </c>
      <c r="C301" s="119"/>
      <c r="D301" s="76">
        <f t="shared" si="73"/>
        <v>55550</v>
      </c>
      <c r="E301" s="77">
        <f t="shared" si="74"/>
        <v>0</v>
      </c>
      <c r="F301" s="78">
        <f t="shared" si="75"/>
        <v>0</v>
      </c>
      <c r="G301" s="78">
        <f t="shared" si="81"/>
        <v>0</v>
      </c>
      <c r="H301" s="78">
        <f t="shared" si="76"/>
        <v>0</v>
      </c>
      <c r="I301" s="79">
        <f t="shared" si="77"/>
        <v>0</v>
      </c>
      <c r="J301" s="78">
        <f t="shared" si="82"/>
        <v>0</v>
      </c>
      <c r="K301" s="78">
        <f t="shared" si="85"/>
        <v>0</v>
      </c>
      <c r="L301" s="80">
        <f t="shared" si="83"/>
        <v>0</v>
      </c>
      <c r="M301" s="108"/>
      <c r="N301" s="109"/>
      <c r="O301" s="73">
        <f t="shared" si="79"/>
        <v>202</v>
      </c>
      <c r="P301" s="63">
        <f t="shared" si="84"/>
        <v>-110.94246575342466</v>
      </c>
      <c r="Q301" s="64">
        <f t="shared" si="80"/>
        <v>0</v>
      </c>
      <c r="S301" s="66"/>
    </row>
    <row r="302" spans="1:19" s="65" customFormat="1" x14ac:dyDescent="0.2">
      <c r="A302" s="74">
        <v>293</v>
      </c>
      <c r="B302" s="75" t="str">
        <f t="shared" si="72"/>
        <v>25-й год 5-й мес</v>
      </c>
      <c r="C302" s="119"/>
      <c r="D302" s="76">
        <f t="shared" si="73"/>
        <v>55579</v>
      </c>
      <c r="E302" s="77">
        <f t="shared" si="74"/>
        <v>0</v>
      </c>
      <c r="F302" s="78">
        <f t="shared" si="75"/>
        <v>0</v>
      </c>
      <c r="G302" s="78">
        <f t="shared" si="81"/>
        <v>0</v>
      </c>
      <c r="H302" s="78">
        <f t="shared" si="76"/>
        <v>0</v>
      </c>
      <c r="I302" s="79">
        <f t="shared" si="77"/>
        <v>0</v>
      </c>
      <c r="J302" s="78">
        <f t="shared" si="82"/>
        <v>0</v>
      </c>
      <c r="K302" s="78">
        <f t="shared" si="85"/>
        <v>0</v>
      </c>
      <c r="L302" s="80">
        <f t="shared" si="83"/>
        <v>0</v>
      </c>
      <c r="M302" s="108"/>
      <c r="N302" s="109"/>
      <c r="O302" s="73">
        <f t="shared" si="79"/>
        <v>202</v>
      </c>
      <c r="P302" s="63">
        <f t="shared" si="84"/>
        <v>-110.94246575342466</v>
      </c>
      <c r="Q302" s="64">
        <f t="shared" si="80"/>
        <v>0</v>
      </c>
      <c r="S302" s="66"/>
    </row>
    <row r="303" spans="1:19" s="65" customFormat="1" x14ac:dyDescent="0.2">
      <c r="A303" s="74">
        <v>294</v>
      </c>
      <c r="B303" s="75" t="str">
        <f t="shared" si="72"/>
        <v>25-й год 6-й мес</v>
      </c>
      <c r="C303" s="119"/>
      <c r="D303" s="76">
        <f t="shared" si="73"/>
        <v>55610</v>
      </c>
      <c r="E303" s="77">
        <f t="shared" si="74"/>
        <v>0</v>
      </c>
      <c r="F303" s="78">
        <f t="shared" si="75"/>
        <v>0</v>
      </c>
      <c r="G303" s="78">
        <f t="shared" si="81"/>
        <v>0</v>
      </c>
      <c r="H303" s="78">
        <f t="shared" si="76"/>
        <v>0</v>
      </c>
      <c r="I303" s="79">
        <f t="shared" si="77"/>
        <v>0</v>
      </c>
      <c r="J303" s="78">
        <f t="shared" si="82"/>
        <v>0</v>
      </c>
      <c r="K303" s="78">
        <f t="shared" si="85"/>
        <v>0</v>
      </c>
      <c r="L303" s="80">
        <f t="shared" si="83"/>
        <v>0</v>
      </c>
      <c r="M303" s="108"/>
      <c r="N303" s="109"/>
      <c r="O303" s="73">
        <f t="shared" si="79"/>
        <v>202</v>
      </c>
      <c r="P303" s="63">
        <f t="shared" si="84"/>
        <v>-110.94246575342466</v>
      </c>
      <c r="Q303" s="64">
        <f t="shared" si="80"/>
        <v>0</v>
      </c>
      <c r="S303" s="66"/>
    </row>
    <row r="304" spans="1:19" s="65" customFormat="1" x14ac:dyDescent="0.2">
      <c r="A304" s="74">
        <v>295</v>
      </c>
      <c r="B304" s="75" t="str">
        <f t="shared" si="72"/>
        <v>25-й год 7-й мес</v>
      </c>
      <c r="C304" s="119"/>
      <c r="D304" s="76">
        <f t="shared" si="73"/>
        <v>55640</v>
      </c>
      <c r="E304" s="77">
        <f t="shared" si="74"/>
        <v>0</v>
      </c>
      <c r="F304" s="78">
        <f t="shared" si="75"/>
        <v>0</v>
      </c>
      <c r="G304" s="78">
        <f t="shared" si="81"/>
        <v>0</v>
      </c>
      <c r="H304" s="78">
        <f t="shared" si="76"/>
        <v>0</v>
      </c>
      <c r="I304" s="79">
        <f t="shared" si="77"/>
        <v>0</v>
      </c>
      <c r="J304" s="78">
        <f t="shared" si="82"/>
        <v>0</v>
      </c>
      <c r="K304" s="78">
        <f t="shared" si="85"/>
        <v>0</v>
      </c>
      <c r="L304" s="80">
        <f t="shared" si="83"/>
        <v>0</v>
      </c>
      <c r="M304" s="108"/>
      <c r="N304" s="109"/>
      <c r="O304" s="73">
        <f t="shared" si="79"/>
        <v>202</v>
      </c>
      <c r="P304" s="63">
        <f t="shared" si="84"/>
        <v>-110.94246575342466</v>
      </c>
      <c r="Q304" s="64">
        <f t="shared" si="80"/>
        <v>0</v>
      </c>
      <c r="S304" s="66"/>
    </row>
    <row r="305" spans="1:19" s="65" customFormat="1" x14ac:dyDescent="0.2">
      <c r="A305" s="74">
        <v>296</v>
      </c>
      <c r="B305" s="75" t="str">
        <f t="shared" si="72"/>
        <v>25-й год 8-й мес</v>
      </c>
      <c r="C305" s="119"/>
      <c r="D305" s="76">
        <f t="shared" si="73"/>
        <v>55671</v>
      </c>
      <c r="E305" s="77">
        <f t="shared" si="74"/>
        <v>0</v>
      </c>
      <c r="F305" s="78">
        <f t="shared" si="75"/>
        <v>0</v>
      </c>
      <c r="G305" s="78">
        <f t="shared" si="81"/>
        <v>0</v>
      </c>
      <c r="H305" s="78">
        <f t="shared" si="76"/>
        <v>0</v>
      </c>
      <c r="I305" s="79">
        <f t="shared" si="77"/>
        <v>0</v>
      </c>
      <c r="J305" s="78">
        <f t="shared" si="82"/>
        <v>0</v>
      </c>
      <c r="K305" s="78">
        <f t="shared" si="85"/>
        <v>0</v>
      </c>
      <c r="L305" s="80">
        <f t="shared" si="83"/>
        <v>0</v>
      </c>
      <c r="M305" s="108"/>
      <c r="N305" s="109"/>
      <c r="O305" s="73">
        <f t="shared" si="79"/>
        <v>202</v>
      </c>
      <c r="P305" s="63">
        <f t="shared" si="84"/>
        <v>-110.94246575342466</v>
      </c>
      <c r="Q305" s="64">
        <f t="shared" si="80"/>
        <v>0</v>
      </c>
      <c r="S305" s="66"/>
    </row>
    <row r="306" spans="1:19" s="65" customFormat="1" x14ac:dyDescent="0.2">
      <c r="A306" s="74">
        <v>297</v>
      </c>
      <c r="B306" s="75" t="str">
        <f t="shared" si="72"/>
        <v>25-й год 9-й мес</v>
      </c>
      <c r="C306" s="119"/>
      <c r="D306" s="76">
        <f t="shared" si="73"/>
        <v>55701</v>
      </c>
      <c r="E306" s="77">
        <f t="shared" si="74"/>
        <v>0</v>
      </c>
      <c r="F306" s="78">
        <f t="shared" si="75"/>
        <v>0</v>
      </c>
      <c r="G306" s="78">
        <f t="shared" si="81"/>
        <v>0</v>
      </c>
      <c r="H306" s="78">
        <f t="shared" si="76"/>
        <v>0</v>
      </c>
      <c r="I306" s="79">
        <f t="shared" si="77"/>
        <v>0</v>
      </c>
      <c r="J306" s="78">
        <f t="shared" si="82"/>
        <v>0</v>
      </c>
      <c r="K306" s="78">
        <f t="shared" si="85"/>
        <v>0</v>
      </c>
      <c r="L306" s="80">
        <f t="shared" si="83"/>
        <v>0</v>
      </c>
      <c r="M306" s="108"/>
      <c r="N306" s="109"/>
      <c r="O306" s="73">
        <f t="shared" si="79"/>
        <v>202</v>
      </c>
      <c r="P306" s="63">
        <f t="shared" si="84"/>
        <v>-110.94246575342466</v>
      </c>
      <c r="Q306" s="64">
        <f t="shared" si="80"/>
        <v>0</v>
      </c>
      <c r="S306" s="66"/>
    </row>
    <row r="307" spans="1:19" s="65" customFormat="1" x14ac:dyDescent="0.2">
      <c r="A307" s="74">
        <v>298</v>
      </c>
      <c r="B307" s="75" t="str">
        <f t="shared" si="72"/>
        <v>25-й год 10-й мес</v>
      </c>
      <c r="C307" s="119"/>
      <c r="D307" s="76">
        <f t="shared" si="73"/>
        <v>55732</v>
      </c>
      <c r="E307" s="77">
        <f t="shared" si="74"/>
        <v>0</v>
      </c>
      <c r="F307" s="78">
        <f t="shared" si="75"/>
        <v>0</v>
      </c>
      <c r="G307" s="78">
        <f t="shared" si="81"/>
        <v>0</v>
      </c>
      <c r="H307" s="78">
        <f t="shared" si="76"/>
        <v>0</v>
      </c>
      <c r="I307" s="79">
        <f t="shared" si="77"/>
        <v>0</v>
      </c>
      <c r="J307" s="78">
        <f t="shared" si="82"/>
        <v>0</v>
      </c>
      <c r="K307" s="78">
        <f t="shared" si="85"/>
        <v>0</v>
      </c>
      <c r="L307" s="80">
        <f t="shared" si="83"/>
        <v>0</v>
      </c>
      <c r="M307" s="108"/>
      <c r="N307" s="109"/>
      <c r="O307" s="73">
        <f t="shared" si="79"/>
        <v>202</v>
      </c>
      <c r="P307" s="63">
        <f t="shared" si="84"/>
        <v>-110.94246575342466</v>
      </c>
      <c r="Q307" s="64">
        <f t="shared" si="80"/>
        <v>0</v>
      </c>
      <c r="S307" s="66"/>
    </row>
    <row r="308" spans="1:19" s="65" customFormat="1" x14ac:dyDescent="0.2">
      <c r="A308" s="74">
        <v>299</v>
      </c>
      <c r="B308" s="75" t="str">
        <f t="shared" si="72"/>
        <v>25-й год 11-й мес</v>
      </c>
      <c r="C308" s="119"/>
      <c r="D308" s="76">
        <f t="shared" si="73"/>
        <v>55763</v>
      </c>
      <c r="E308" s="77">
        <f t="shared" si="74"/>
        <v>0</v>
      </c>
      <c r="F308" s="78">
        <f t="shared" si="75"/>
        <v>0</v>
      </c>
      <c r="G308" s="78">
        <f t="shared" si="81"/>
        <v>0</v>
      </c>
      <c r="H308" s="78">
        <f t="shared" si="76"/>
        <v>0</v>
      </c>
      <c r="I308" s="79">
        <f t="shared" si="77"/>
        <v>0</v>
      </c>
      <c r="J308" s="78">
        <f t="shared" si="82"/>
        <v>0</v>
      </c>
      <c r="K308" s="78">
        <f t="shared" si="85"/>
        <v>0</v>
      </c>
      <c r="L308" s="80">
        <f t="shared" si="83"/>
        <v>0</v>
      </c>
      <c r="M308" s="108"/>
      <c r="N308" s="109"/>
      <c r="O308" s="73">
        <f t="shared" si="79"/>
        <v>202</v>
      </c>
      <c r="P308" s="63">
        <f t="shared" si="84"/>
        <v>-110.94246575342466</v>
      </c>
      <c r="Q308" s="64">
        <f t="shared" si="80"/>
        <v>0</v>
      </c>
      <c r="S308" s="66"/>
    </row>
    <row r="309" spans="1:19" s="65" customFormat="1" x14ac:dyDescent="0.2">
      <c r="A309" s="74">
        <v>300</v>
      </c>
      <c r="B309" s="75" t="str">
        <f t="shared" si="72"/>
        <v>25-й год 12-й мес</v>
      </c>
      <c r="C309" s="119"/>
      <c r="D309" s="76">
        <f t="shared" si="73"/>
        <v>55793</v>
      </c>
      <c r="E309" s="77">
        <f t="shared" si="74"/>
        <v>0</v>
      </c>
      <c r="F309" s="78">
        <f t="shared" si="75"/>
        <v>0</v>
      </c>
      <c r="G309" s="78">
        <f t="shared" si="81"/>
        <v>0</v>
      </c>
      <c r="H309" s="78">
        <f t="shared" si="76"/>
        <v>0</v>
      </c>
      <c r="I309" s="79">
        <f t="shared" si="77"/>
        <v>0</v>
      </c>
      <c r="J309" s="78">
        <f t="shared" si="82"/>
        <v>0</v>
      </c>
      <c r="K309" s="78">
        <f t="shared" si="85"/>
        <v>0</v>
      </c>
      <c r="L309" s="80">
        <f t="shared" si="83"/>
        <v>0</v>
      </c>
      <c r="M309" s="108"/>
      <c r="N309" s="109"/>
      <c r="O309" s="73">
        <f t="shared" si="79"/>
        <v>202</v>
      </c>
      <c r="P309" s="63">
        <f t="shared" si="84"/>
        <v>-110.94246575342466</v>
      </c>
      <c r="Q309" s="64">
        <f t="shared" si="80"/>
        <v>0</v>
      </c>
      <c r="S309" s="66"/>
    </row>
    <row r="310" spans="1:19" s="65" customFormat="1" x14ac:dyDescent="0.2">
      <c r="A310" s="74">
        <v>301</v>
      </c>
      <c r="B310" s="75" t="str">
        <f t="shared" si="72"/>
        <v>26-й год 1-й мес</v>
      </c>
      <c r="C310" s="119"/>
      <c r="D310" s="76">
        <f t="shared" si="73"/>
        <v>55824</v>
      </c>
      <c r="E310" s="77">
        <f t="shared" si="74"/>
        <v>0</v>
      </c>
      <c r="F310" s="78">
        <f t="shared" si="75"/>
        <v>0</v>
      </c>
      <c r="G310" s="78">
        <f t="shared" si="81"/>
        <v>0</v>
      </c>
      <c r="H310" s="78">
        <f t="shared" si="76"/>
        <v>0</v>
      </c>
      <c r="I310" s="79">
        <f t="shared" si="77"/>
        <v>0</v>
      </c>
      <c r="J310" s="78">
        <f t="shared" si="82"/>
        <v>0</v>
      </c>
      <c r="K310" s="78">
        <f t="shared" si="85"/>
        <v>0</v>
      </c>
      <c r="L310" s="80">
        <f t="shared" si="83"/>
        <v>0</v>
      </c>
      <c r="M310" s="108"/>
      <c r="N310" s="109"/>
      <c r="O310" s="73">
        <f t="shared" si="79"/>
        <v>202</v>
      </c>
      <c r="P310" s="63">
        <f t="shared" si="84"/>
        <v>-110.94246575342466</v>
      </c>
      <c r="Q310" s="64">
        <f t="shared" si="80"/>
        <v>0</v>
      </c>
      <c r="S310" s="66"/>
    </row>
    <row r="311" spans="1:19" s="65" customFormat="1" x14ac:dyDescent="0.2">
      <c r="A311" s="74">
        <v>302</v>
      </c>
      <c r="B311" s="75" t="str">
        <f t="shared" si="72"/>
        <v>26-й год 2-й мес</v>
      </c>
      <c r="C311" s="119"/>
      <c r="D311" s="76">
        <f t="shared" si="73"/>
        <v>55854</v>
      </c>
      <c r="E311" s="77">
        <f t="shared" si="74"/>
        <v>0</v>
      </c>
      <c r="F311" s="78">
        <f t="shared" si="75"/>
        <v>0</v>
      </c>
      <c r="G311" s="78">
        <f t="shared" si="81"/>
        <v>0</v>
      </c>
      <c r="H311" s="78">
        <f t="shared" si="76"/>
        <v>0</v>
      </c>
      <c r="I311" s="79">
        <f t="shared" si="77"/>
        <v>0</v>
      </c>
      <c r="J311" s="78">
        <f t="shared" si="82"/>
        <v>0</v>
      </c>
      <c r="K311" s="78">
        <f t="shared" si="85"/>
        <v>0</v>
      </c>
      <c r="L311" s="80">
        <f t="shared" si="83"/>
        <v>0</v>
      </c>
      <c r="M311" s="108"/>
      <c r="N311" s="109"/>
      <c r="O311" s="73">
        <f t="shared" si="79"/>
        <v>202</v>
      </c>
      <c r="P311" s="63">
        <f t="shared" si="84"/>
        <v>-110.94246575342466</v>
      </c>
      <c r="Q311" s="64">
        <f t="shared" si="80"/>
        <v>0</v>
      </c>
      <c r="S311" s="66"/>
    </row>
    <row r="312" spans="1:19" s="65" customFormat="1" x14ac:dyDescent="0.2">
      <c r="A312" s="74">
        <v>303</v>
      </c>
      <c r="B312" s="75" t="str">
        <f t="shared" si="72"/>
        <v>26-й год 3-й мес</v>
      </c>
      <c r="C312" s="119"/>
      <c r="D312" s="76">
        <f t="shared" si="73"/>
        <v>55885</v>
      </c>
      <c r="E312" s="77">
        <f t="shared" si="74"/>
        <v>0</v>
      </c>
      <c r="F312" s="78">
        <f t="shared" si="75"/>
        <v>0</v>
      </c>
      <c r="G312" s="78">
        <f t="shared" si="81"/>
        <v>0</v>
      </c>
      <c r="H312" s="78">
        <f t="shared" si="76"/>
        <v>0</v>
      </c>
      <c r="I312" s="79">
        <f t="shared" si="77"/>
        <v>0</v>
      </c>
      <c r="J312" s="78">
        <f t="shared" si="82"/>
        <v>0</v>
      </c>
      <c r="K312" s="78">
        <f t="shared" si="85"/>
        <v>0</v>
      </c>
      <c r="L312" s="80">
        <f t="shared" si="83"/>
        <v>0</v>
      </c>
      <c r="M312" s="108"/>
      <c r="N312" s="109"/>
      <c r="O312" s="73">
        <f t="shared" si="79"/>
        <v>202</v>
      </c>
      <c r="P312" s="63">
        <f t="shared" si="84"/>
        <v>-110.94246575342466</v>
      </c>
      <c r="Q312" s="64">
        <f t="shared" si="80"/>
        <v>0</v>
      </c>
      <c r="S312" s="66"/>
    </row>
    <row r="313" spans="1:19" s="65" customFormat="1" x14ac:dyDescent="0.2">
      <c r="A313" s="74">
        <v>304</v>
      </c>
      <c r="B313" s="75" t="str">
        <f t="shared" si="72"/>
        <v>26-й год 4-й мес</v>
      </c>
      <c r="C313" s="119"/>
      <c r="D313" s="76">
        <f t="shared" si="73"/>
        <v>55916</v>
      </c>
      <c r="E313" s="77">
        <f t="shared" si="74"/>
        <v>0</v>
      </c>
      <c r="F313" s="78">
        <f t="shared" si="75"/>
        <v>0</v>
      </c>
      <c r="G313" s="78">
        <f t="shared" si="81"/>
        <v>0</v>
      </c>
      <c r="H313" s="78">
        <f t="shared" si="76"/>
        <v>0</v>
      </c>
      <c r="I313" s="79">
        <f t="shared" si="77"/>
        <v>0</v>
      </c>
      <c r="J313" s="78">
        <f t="shared" si="82"/>
        <v>0</v>
      </c>
      <c r="K313" s="78">
        <f t="shared" si="85"/>
        <v>0</v>
      </c>
      <c r="L313" s="80">
        <f t="shared" si="83"/>
        <v>0</v>
      </c>
      <c r="M313" s="108"/>
      <c r="N313" s="109"/>
      <c r="O313" s="73">
        <f t="shared" si="79"/>
        <v>202</v>
      </c>
      <c r="P313" s="63">
        <f t="shared" si="84"/>
        <v>-110.94246575342466</v>
      </c>
      <c r="Q313" s="64">
        <f t="shared" si="80"/>
        <v>0</v>
      </c>
      <c r="S313" s="66"/>
    </row>
    <row r="314" spans="1:19" s="65" customFormat="1" x14ac:dyDescent="0.2">
      <c r="A314" s="74">
        <v>305</v>
      </c>
      <c r="B314" s="75" t="str">
        <f t="shared" si="72"/>
        <v>26-й год 5-й мес</v>
      </c>
      <c r="C314" s="119"/>
      <c r="D314" s="76">
        <f t="shared" si="73"/>
        <v>55944</v>
      </c>
      <c r="E314" s="77">
        <f t="shared" si="74"/>
        <v>0</v>
      </c>
      <c r="F314" s="78">
        <f t="shared" si="75"/>
        <v>0</v>
      </c>
      <c r="G314" s="78">
        <f t="shared" si="81"/>
        <v>0</v>
      </c>
      <c r="H314" s="78">
        <f t="shared" si="76"/>
        <v>0</v>
      </c>
      <c r="I314" s="79">
        <f t="shared" si="77"/>
        <v>0</v>
      </c>
      <c r="J314" s="78">
        <f t="shared" si="82"/>
        <v>0</v>
      </c>
      <c r="K314" s="78">
        <f t="shared" si="85"/>
        <v>0</v>
      </c>
      <c r="L314" s="80">
        <f t="shared" si="83"/>
        <v>0</v>
      </c>
      <c r="M314" s="108"/>
      <c r="N314" s="109"/>
      <c r="O314" s="73">
        <f t="shared" si="79"/>
        <v>202</v>
      </c>
      <c r="P314" s="63">
        <f t="shared" si="84"/>
        <v>-110.94246575342466</v>
      </c>
      <c r="Q314" s="64">
        <f t="shared" si="80"/>
        <v>0</v>
      </c>
      <c r="S314" s="66"/>
    </row>
    <row r="315" spans="1:19" s="65" customFormat="1" x14ac:dyDescent="0.2">
      <c r="A315" s="74">
        <v>306</v>
      </c>
      <c r="B315" s="75" t="str">
        <f t="shared" si="72"/>
        <v>26-й год 6-й мес</v>
      </c>
      <c r="C315" s="119"/>
      <c r="D315" s="76">
        <f t="shared" si="73"/>
        <v>55975</v>
      </c>
      <c r="E315" s="77">
        <f t="shared" si="74"/>
        <v>0</v>
      </c>
      <c r="F315" s="78">
        <f t="shared" si="75"/>
        <v>0</v>
      </c>
      <c r="G315" s="78">
        <f t="shared" si="81"/>
        <v>0</v>
      </c>
      <c r="H315" s="78">
        <f t="shared" si="76"/>
        <v>0</v>
      </c>
      <c r="I315" s="79">
        <f t="shared" si="77"/>
        <v>0</v>
      </c>
      <c r="J315" s="78">
        <f t="shared" si="82"/>
        <v>0</v>
      </c>
      <c r="K315" s="78">
        <f t="shared" si="85"/>
        <v>0</v>
      </c>
      <c r="L315" s="80">
        <f t="shared" si="83"/>
        <v>0</v>
      </c>
      <c r="M315" s="108"/>
      <c r="N315" s="109"/>
      <c r="O315" s="73">
        <f t="shared" si="79"/>
        <v>202</v>
      </c>
      <c r="P315" s="63">
        <f t="shared" si="84"/>
        <v>-110.94246575342466</v>
      </c>
      <c r="Q315" s="64">
        <f t="shared" si="80"/>
        <v>0</v>
      </c>
      <c r="S315" s="66"/>
    </row>
    <row r="316" spans="1:19" s="65" customFormat="1" x14ac:dyDescent="0.2">
      <c r="A316" s="74">
        <v>307</v>
      </c>
      <c r="B316" s="75" t="str">
        <f t="shared" si="72"/>
        <v>26-й год 7-й мес</v>
      </c>
      <c r="C316" s="119"/>
      <c r="D316" s="76">
        <f t="shared" si="73"/>
        <v>56005</v>
      </c>
      <c r="E316" s="77">
        <f t="shared" si="74"/>
        <v>0</v>
      </c>
      <c r="F316" s="78">
        <f t="shared" si="75"/>
        <v>0</v>
      </c>
      <c r="G316" s="78">
        <f t="shared" si="81"/>
        <v>0</v>
      </c>
      <c r="H316" s="78">
        <f t="shared" si="76"/>
        <v>0</v>
      </c>
      <c r="I316" s="79">
        <f t="shared" si="77"/>
        <v>0</v>
      </c>
      <c r="J316" s="78">
        <f t="shared" si="82"/>
        <v>0</v>
      </c>
      <c r="K316" s="78">
        <f t="shared" si="85"/>
        <v>0</v>
      </c>
      <c r="L316" s="80">
        <f t="shared" si="83"/>
        <v>0</v>
      </c>
      <c r="M316" s="108"/>
      <c r="N316" s="109"/>
      <c r="O316" s="73">
        <f t="shared" si="79"/>
        <v>202</v>
      </c>
      <c r="P316" s="63">
        <f t="shared" si="84"/>
        <v>-110.94246575342466</v>
      </c>
      <c r="Q316" s="64">
        <f t="shared" si="80"/>
        <v>0</v>
      </c>
      <c r="S316" s="66"/>
    </row>
    <row r="317" spans="1:19" s="65" customFormat="1" x14ac:dyDescent="0.2">
      <c r="A317" s="74">
        <v>308</v>
      </c>
      <c r="B317" s="75" t="str">
        <f t="shared" si="72"/>
        <v>26-й год 8-й мес</v>
      </c>
      <c r="C317" s="119"/>
      <c r="D317" s="76">
        <f t="shared" si="73"/>
        <v>56036</v>
      </c>
      <c r="E317" s="77">
        <f t="shared" si="74"/>
        <v>0</v>
      </c>
      <c r="F317" s="78">
        <f t="shared" si="75"/>
        <v>0</v>
      </c>
      <c r="G317" s="78">
        <f t="shared" si="81"/>
        <v>0</v>
      </c>
      <c r="H317" s="78">
        <f t="shared" si="76"/>
        <v>0</v>
      </c>
      <c r="I317" s="79">
        <f t="shared" si="77"/>
        <v>0</v>
      </c>
      <c r="J317" s="78">
        <f t="shared" si="82"/>
        <v>0</v>
      </c>
      <c r="K317" s="78">
        <f t="shared" si="85"/>
        <v>0</v>
      </c>
      <c r="L317" s="80">
        <f t="shared" si="83"/>
        <v>0</v>
      </c>
      <c r="M317" s="108"/>
      <c r="N317" s="109"/>
      <c r="O317" s="73">
        <f t="shared" si="79"/>
        <v>202</v>
      </c>
      <c r="P317" s="63">
        <f t="shared" si="84"/>
        <v>-110.94246575342466</v>
      </c>
      <c r="Q317" s="64">
        <f t="shared" si="80"/>
        <v>0</v>
      </c>
      <c r="S317" s="66"/>
    </row>
    <row r="318" spans="1:19" s="65" customFormat="1" x14ac:dyDescent="0.2">
      <c r="A318" s="74">
        <v>309</v>
      </c>
      <c r="B318" s="75" t="str">
        <f t="shared" si="72"/>
        <v>26-й год 9-й мес</v>
      </c>
      <c r="C318" s="119"/>
      <c r="D318" s="76">
        <f t="shared" si="73"/>
        <v>56066</v>
      </c>
      <c r="E318" s="77">
        <f t="shared" si="74"/>
        <v>0</v>
      </c>
      <c r="F318" s="78">
        <f t="shared" si="75"/>
        <v>0</v>
      </c>
      <c r="G318" s="78">
        <f t="shared" si="81"/>
        <v>0</v>
      </c>
      <c r="H318" s="78">
        <f t="shared" si="76"/>
        <v>0</v>
      </c>
      <c r="I318" s="79">
        <f t="shared" si="77"/>
        <v>0</v>
      </c>
      <c r="J318" s="78">
        <f t="shared" si="82"/>
        <v>0</v>
      </c>
      <c r="K318" s="78">
        <f t="shared" si="85"/>
        <v>0</v>
      </c>
      <c r="L318" s="80">
        <f t="shared" si="83"/>
        <v>0</v>
      </c>
      <c r="M318" s="108"/>
      <c r="N318" s="109"/>
      <c r="O318" s="73">
        <f t="shared" si="79"/>
        <v>202</v>
      </c>
      <c r="P318" s="63">
        <f t="shared" si="84"/>
        <v>-110.94246575342466</v>
      </c>
      <c r="Q318" s="64">
        <f t="shared" si="80"/>
        <v>0</v>
      </c>
      <c r="S318" s="66"/>
    </row>
    <row r="319" spans="1:19" s="65" customFormat="1" x14ac:dyDescent="0.2">
      <c r="A319" s="74">
        <v>310</v>
      </c>
      <c r="B319" s="75" t="str">
        <f t="shared" si="72"/>
        <v>26-й год 10-й мес</v>
      </c>
      <c r="C319" s="119"/>
      <c r="D319" s="76">
        <f t="shared" si="73"/>
        <v>56097</v>
      </c>
      <c r="E319" s="77">
        <f t="shared" si="74"/>
        <v>0</v>
      </c>
      <c r="F319" s="78">
        <f t="shared" si="75"/>
        <v>0</v>
      </c>
      <c r="G319" s="78">
        <f t="shared" si="81"/>
        <v>0</v>
      </c>
      <c r="H319" s="78">
        <f t="shared" si="76"/>
        <v>0</v>
      </c>
      <c r="I319" s="79">
        <f t="shared" si="77"/>
        <v>0</v>
      </c>
      <c r="J319" s="78">
        <f t="shared" si="82"/>
        <v>0</v>
      </c>
      <c r="K319" s="78">
        <f t="shared" si="85"/>
        <v>0</v>
      </c>
      <c r="L319" s="80">
        <f t="shared" si="83"/>
        <v>0</v>
      </c>
      <c r="M319" s="108"/>
      <c r="N319" s="109"/>
      <c r="O319" s="73">
        <f t="shared" si="79"/>
        <v>202</v>
      </c>
      <c r="P319" s="63">
        <f t="shared" si="84"/>
        <v>-110.94246575342466</v>
      </c>
      <c r="Q319" s="64">
        <f t="shared" si="80"/>
        <v>0</v>
      </c>
      <c r="S319" s="66"/>
    </row>
    <row r="320" spans="1:19" s="65" customFormat="1" x14ac:dyDescent="0.2">
      <c r="A320" s="74">
        <v>311</v>
      </c>
      <c r="B320" s="75" t="str">
        <f t="shared" si="72"/>
        <v>26-й год 11-й мес</v>
      </c>
      <c r="C320" s="119"/>
      <c r="D320" s="76">
        <f t="shared" si="73"/>
        <v>56128</v>
      </c>
      <c r="E320" s="77">
        <f t="shared" si="74"/>
        <v>0</v>
      </c>
      <c r="F320" s="78">
        <f t="shared" si="75"/>
        <v>0</v>
      </c>
      <c r="G320" s="78">
        <f t="shared" si="81"/>
        <v>0</v>
      </c>
      <c r="H320" s="78">
        <f t="shared" si="76"/>
        <v>0</v>
      </c>
      <c r="I320" s="79">
        <f t="shared" si="77"/>
        <v>0</v>
      </c>
      <c r="J320" s="78">
        <f t="shared" si="82"/>
        <v>0</v>
      </c>
      <c r="K320" s="78">
        <f t="shared" si="85"/>
        <v>0</v>
      </c>
      <c r="L320" s="80">
        <f t="shared" si="83"/>
        <v>0</v>
      </c>
      <c r="M320" s="108"/>
      <c r="N320" s="109"/>
      <c r="O320" s="73">
        <f t="shared" si="79"/>
        <v>202</v>
      </c>
      <c r="P320" s="63">
        <f t="shared" si="84"/>
        <v>-110.94246575342466</v>
      </c>
      <c r="Q320" s="64">
        <f t="shared" si="80"/>
        <v>0</v>
      </c>
      <c r="S320" s="66"/>
    </row>
    <row r="321" spans="1:19" s="65" customFormat="1" x14ac:dyDescent="0.2">
      <c r="A321" s="74">
        <v>312</v>
      </c>
      <c r="B321" s="75" t="str">
        <f t="shared" si="72"/>
        <v>26-й год 12-й мес</v>
      </c>
      <c r="C321" s="119"/>
      <c r="D321" s="76">
        <f t="shared" si="73"/>
        <v>56158</v>
      </c>
      <c r="E321" s="77">
        <f t="shared" si="74"/>
        <v>0</v>
      </c>
      <c r="F321" s="78">
        <f t="shared" si="75"/>
        <v>0</v>
      </c>
      <c r="G321" s="78">
        <f t="shared" si="81"/>
        <v>0</v>
      </c>
      <c r="H321" s="78">
        <f t="shared" si="76"/>
        <v>0</v>
      </c>
      <c r="I321" s="79">
        <f t="shared" si="77"/>
        <v>0</v>
      </c>
      <c r="J321" s="78">
        <f t="shared" si="82"/>
        <v>0</v>
      </c>
      <c r="K321" s="78">
        <f t="shared" si="85"/>
        <v>0</v>
      </c>
      <c r="L321" s="80">
        <f t="shared" si="83"/>
        <v>0</v>
      </c>
      <c r="M321" s="108"/>
      <c r="N321" s="109"/>
      <c r="O321" s="73">
        <f t="shared" si="79"/>
        <v>202</v>
      </c>
      <c r="P321" s="63">
        <f t="shared" si="84"/>
        <v>-110.94246575342466</v>
      </c>
      <c r="Q321" s="64">
        <f t="shared" si="80"/>
        <v>0</v>
      </c>
      <c r="S321" s="66"/>
    </row>
    <row r="322" spans="1:19" s="65" customFormat="1" x14ac:dyDescent="0.2">
      <c r="A322" s="74">
        <v>313</v>
      </c>
      <c r="B322" s="75" t="str">
        <f t="shared" si="72"/>
        <v>27-й год 1-й мес</v>
      </c>
      <c r="C322" s="119"/>
      <c r="D322" s="76">
        <f t="shared" si="73"/>
        <v>56189</v>
      </c>
      <c r="E322" s="77">
        <f t="shared" si="74"/>
        <v>0</v>
      </c>
      <c r="F322" s="78">
        <f t="shared" si="75"/>
        <v>0</v>
      </c>
      <c r="G322" s="78">
        <f t="shared" si="81"/>
        <v>0</v>
      </c>
      <c r="H322" s="78">
        <f t="shared" si="76"/>
        <v>0</v>
      </c>
      <c r="I322" s="79">
        <f t="shared" si="77"/>
        <v>0</v>
      </c>
      <c r="J322" s="78">
        <f t="shared" si="82"/>
        <v>0</v>
      </c>
      <c r="K322" s="78">
        <f t="shared" si="85"/>
        <v>0</v>
      </c>
      <c r="L322" s="80">
        <f t="shared" si="83"/>
        <v>0</v>
      </c>
      <c r="M322" s="108"/>
      <c r="N322" s="109"/>
      <c r="O322" s="73">
        <f t="shared" si="79"/>
        <v>202</v>
      </c>
      <c r="P322" s="63">
        <f t="shared" si="84"/>
        <v>-110.94246575342466</v>
      </c>
      <c r="Q322" s="64">
        <f t="shared" si="80"/>
        <v>0</v>
      </c>
      <c r="S322" s="66"/>
    </row>
    <row r="323" spans="1:19" s="65" customFormat="1" x14ac:dyDescent="0.2">
      <c r="A323" s="74">
        <v>314</v>
      </c>
      <c r="B323" s="75" t="str">
        <f t="shared" si="72"/>
        <v>27-й год 2-й мес</v>
      </c>
      <c r="C323" s="119"/>
      <c r="D323" s="76">
        <f t="shared" si="73"/>
        <v>56219</v>
      </c>
      <c r="E323" s="77">
        <f t="shared" si="74"/>
        <v>0</v>
      </c>
      <c r="F323" s="78">
        <f t="shared" si="75"/>
        <v>0</v>
      </c>
      <c r="G323" s="78">
        <f t="shared" si="81"/>
        <v>0</v>
      </c>
      <c r="H323" s="78">
        <f t="shared" si="76"/>
        <v>0</v>
      </c>
      <c r="I323" s="79">
        <f t="shared" si="77"/>
        <v>0</v>
      </c>
      <c r="J323" s="78">
        <f t="shared" si="82"/>
        <v>0</v>
      </c>
      <c r="K323" s="78">
        <f t="shared" si="85"/>
        <v>0</v>
      </c>
      <c r="L323" s="80">
        <f t="shared" si="83"/>
        <v>0</v>
      </c>
      <c r="M323" s="108"/>
      <c r="N323" s="109"/>
      <c r="O323" s="73">
        <f t="shared" si="79"/>
        <v>202</v>
      </c>
      <c r="P323" s="63">
        <f t="shared" si="84"/>
        <v>-110.94246575342466</v>
      </c>
      <c r="Q323" s="64">
        <f t="shared" si="80"/>
        <v>0</v>
      </c>
      <c r="S323" s="66"/>
    </row>
    <row r="324" spans="1:19" s="65" customFormat="1" x14ac:dyDescent="0.2">
      <c r="A324" s="74">
        <v>315</v>
      </c>
      <c r="B324" s="75" t="str">
        <f t="shared" si="72"/>
        <v>27-й год 3-й мес</v>
      </c>
      <c r="C324" s="119"/>
      <c r="D324" s="76">
        <f t="shared" si="73"/>
        <v>56250</v>
      </c>
      <c r="E324" s="77">
        <f t="shared" si="74"/>
        <v>0</v>
      </c>
      <c r="F324" s="78">
        <f t="shared" si="75"/>
        <v>0</v>
      </c>
      <c r="G324" s="78">
        <f t="shared" si="81"/>
        <v>0</v>
      </c>
      <c r="H324" s="78">
        <f t="shared" si="76"/>
        <v>0</v>
      </c>
      <c r="I324" s="79">
        <f t="shared" si="77"/>
        <v>0</v>
      </c>
      <c r="J324" s="78">
        <f t="shared" si="82"/>
        <v>0</v>
      </c>
      <c r="K324" s="78">
        <f t="shared" si="85"/>
        <v>0</v>
      </c>
      <c r="L324" s="80">
        <f t="shared" si="83"/>
        <v>0</v>
      </c>
      <c r="M324" s="108"/>
      <c r="N324" s="109"/>
      <c r="O324" s="73">
        <f t="shared" si="79"/>
        <v>202</v>
      </c>
      <c r="P324" s="63">
        <f t="shared" si="84"/>
        <v>-110.94246575342466</v>
      </c>
      <c r="Q324" s="64">
        <f t="shared" si="80"/>
        <v>0</v>
      </c>
      <c r="S324" s="66"/>
    </row>
    <row r="325" spans="1:19" s="65" customFormat="1" x14ac:dyDescent="0.2">
      <c r="A325" s="74">
        <v>316</v>
      </c>
      <c r="B325" s="75" t="str">
        <f t="shared" si="72"/>
        <v>27-й год 4-й мес</v>
      </c>
      <c r="C325" s="119"/>
      <c r="D325" s="76">
        <f t="shared" si="73"/>
        <v>56281</v>
      </c>
      <c r="E325" s="77">
        <f t="shared" si="74"/>
        <v>0</v>
      </c>
      <c r="F325" s="78">
        <f t="shared" si="75"/>
        <v>0</v>
      </c>
      <c r="G325" s="78">
        <f t="shared" si="81"/>
        <v>0</v>
      </c>
      <c r="H325" s="78">
        <f t="shared" si="76"/>
        <v>0</v>
      </c>
      <c r="I325" s="79">
        <f t="shared" si="77"/>
        <v>0</v>
      </c>
      <c r="J325" s="78">
        <f t="shared" si="82"/>
        <v>0</v>
      </c>
      <c r="K325" s="78">
        <f t="shared" si="85"/>
        <v>0</v>
      </c>
      <c r="L325" s="80">
        <f t="shared" si="83"/>
        <v>0</v>
      </c>
      <c r="M325" s="108"/>
      <c r="N325" s="109"/>
      <c r="O325" s="73">
        <f t="shared" si="79"/>
        <v>202</v>
      </c>
      <c r="P325" s="63">
        <f t="shared" si="84"/>
        <v>-110.94246575342466</v>
      </c>
      <c r="Q325" s="64">
        <f t="shared" si="80"/>
        <v>0</v>
      </c>
      <c r="S325" s="66"/>
    </row>
    <row r="326" spans="1:19" s="65" customFormat="1" x14ac:dyDescent="0.2">
      <c r="A326" s="74">
        <v>317</v>
      </c>
      <c r="B326" s="75" t="str">
        <f t="shared" si="72"/>
        <v>27-й год 5-й мес</v>
      </c>
      <c r="C326" s="119"/>
      <c r="D326" s="76">
        <f t="shared" si="73"/>
        <v>56309</v>
      </c>
      <c r="E326" s="77">
        <f t="shared" si="74"/>
        <v>0</v>
      </c>
      <c r="F326" s="78">
        <f t="shared" si="75"/>
        <v>0</v>
      </c>
      <c r="G326" s="78">
        <f t="shared" si="81"/>
        <v>0</v>
      </c>
      <c r="H326" s="78">
        <f t="shared" si="76"/>
        <v>0</v>
      </c>
      <c r="I326" s="79">
        <f t="shared" si="77"/>
        <v>0</v>
      </c>
      <c r="J326" s="78">
        <f t="shared" si="82"/>
        <v>0</v>
      </c>
      <c r="K326" s="78">
        <f t="shared" si="85"/>
        <v>0</v>
      </c>
      <c r="L326" s="80">
        <f t="shared" si="83"/>
        <v>0</v>
      </c>
      <c r="M326" s="108"/>
      <c r="N326" s="109"/>
      <c r="O326" s="73">
        <f t="shared" si="79"/>
        <v>202</v>
      </c>
      <c r="P326" s="63">
        <f t="shared" si="84"/>
        <v>-110.94246575342466</v>
      </c>
      <c r="Q326" s="64">
        <f t="shared" si="80"/>
        <v>0</v>
      </c>
      <c r="S326" s="66"/>
    </row>
    <row r="327" spans="1:19" s="65" customFormat="1" x14ac:dyDescent="0.2">
      <c r="A327" s="74">
        <v>318</v>
      </c>
      <c r="B327" s="75" t="str">
        <f t="shared" si="72"/>
        <v>27-й год 6-й мес</v>
      </c>
      <c r="C327" s="119"/>
      <c r="D327" s="76">
        <f t="shared" si="73"/>
        <v>56340</v>
      </c>
      <c r="E327" s="77">
        <f t="shared" si="74"/>
        <v>0</v>
      </c>
      <c r="F327" s="78">
        <f t="shared" si="75"/>
        <v>0</v>
      </c>
      <c r="G327" s="78">
        <f t="shared" si="81"/>
        <v>0</v>
      </c>
      <c r="H327" s="78">
        <f t="shared" si="76"/>
        <v>0</v>
      </c>
      <c r="I327" s="79">
        <f t="shared" si="77"/>
        <v>0</v>
      </c>
      <c r="J327" s="78">
        <f t="shared" si="82"/>
        <v>0</v>
      </c>
      <c r="K327" s="78">
        <f t="shared" si="85"/>
        <v>0</v>
      </c>
      <c r="L327" s="80">
        <f t="shared" si="83"/>
        <v>0</v>
      </c>
      <c r="M327" s="108"/>
      <c r="N327" s="109"/>
      <c r="O327" s="73">
        <f t="shared" si="79"/>
        <v>202</v>
      </c>
      <c r="P327" s="63">
        <f t="shared" si="84"/>
        <v>-110.94246575342466</v>
      </c>
      <c r="Q327" s="64">
        <f t="shared" si="80"/>
        <v>0</v>
      </c>
      <c r="S327" s="66"/>
    </row>
    <row r="328" spans="1:19" s="65" customFormat="1" x14ac:dyDescent="0.2">
      <c r="A328" s="74">
        <v>319</v>
      </c>
      <c r="B328" s="75" t="str">
        <f t="shared" si="72"/>
        <v>27-й год 7-й мес</v>
      </c>
      <c r="C328" s="119"/>
      <c r="D328" s="76">
        <f t="shared" si="73"/>
        <v>56370</v>
      </c>
      <c r="E328" s="77">
        <f t="shared" si="74"/>
        <v>0</v>
      </c>
      <c r="F328" s="78">
        <f t="shared" si="75"/>
        <v>0</v>
      </c>
      <c r="G328" s="78">
        <f t="shared" si="81"/>
        <v>0</v>
      </c>
      <c r="H328" s="78">
        <f t="shared" si="76"/>
        <v>0</v>
      </c>
      <c r="I328" s="79">
        <f t="shared" si="77"/>
        <v>0</v>
      </c>
      <c r="J328" s="78">
        <f t="shared" si="82"/>
        <v>0</v>
      </c>
      <c r="K328" s="78">
        <f t="shared" si="85"/>
        <v>0</v>
      </c>
      <c r="L328" s="80">
        <f t="shared" si="83"/>
        <v>0</v>
      </c>
      <c r="M328" s="108"/>
      <c r="N328" s="109"/>
      <c r="O328" s="73">
        <f t="shared" si="79"/>
        <v>202</v>
      </c>
      <c r="P328" s="63">
        <f t="shared" si="84"/>
        <v>-110.94246575342466</v>
      </c>
      <c r="Q328" s="64">
        <f t="shared" si="80"/>
        <v>0</v>
      </c>
      <c r="S328" s="66"/>
    </row>
    <row r="329" spans="1:19" s="65" customFormat="1" x14ac:dyDescent="0.2">
      <c r="A329" s="74">
        <v>320</v>
      </c>
      <c r="B329" s="75" t="str">
        <f t="shared" si="72"/>
        <v>27-й год 8-й мес</v>
      </c>
      <c r="C329" s="119"/>
      <c r="D329" s="76">
        <f t="shared" si="73"/>
        <v>56401</v>
      </c>
      <c r="E329" s="77">
        <f t="shared" si="74"/>
        <v>0</v>
      </c>
      <c r="F329" s="78">
        <f t="shared" si="75"/>
        <v>0</v>
      </c>
      <c r="G329" s="78">
        <f t="shared" si="81"/>
        <v>0</v>
      </c>
      <c r="H329" s="78">
        <f t="shared" si="76"/>
        <v>0</v>
      </c>
      <c r="I329" s="79">
        <f t="shared" si="77"/>
        <v>0</v>
      </c>
      <c r="J329" s="78">
        <f t="shared" si="82"/>
        <v>0</v>
      </c>
      <c r="K329" s="78">
        <f t="shared" si="85"/>
        <v>0</v>
      </c>
      <c r="L329" s="80">
        <f t="shared" si="83"/>
        <v>0</v>
      </c>
      <c r="M329" s="108"/>
      <c r="N329" s="109"/>
      <c r="O329" s="73">
        <f t="shared" si="79"/>
        <v>202</v>
      </c>
      <c r="P329" s="63">
        <f t="shared" si="84"/>
        <v>-110.94246575342466</v>
      </c>
      <c r="Q329" s="64">
        <f t="shared" si="80"/>
        <v>0</v>
      </c>
      <c r="S329" s="66"/>
    </row>
    <row r="330" spans="1:19" s="65" customFormat="1" x14ac:dyDescent="0.2">
      <c r="A330" s="74">
        <v>321</v>
      </c>
      <c r="B330" s="75" t="str">
        <f t="shared" ref="B330:B393" si="86">CONCATENATE(INT((A330-1)/12)+1,"-й год ",A330-1-INT((A330-1)/12)*12+1,"-й мес")</f>
        <v>27-й год 9-й мес</v>
      </c>
      <c r="C330" s="119"/>
      <c r="D330" s="76">
        <f t="shared" ref="D330:D393" si="87">DATE(YEAR(D329),MONTH(D329)+1,DAY(D329))</f>
        <v>56431</v>
      </c>
      <c r="E330" s="77">
        <f t="shared" ref="E330:E393" si="88">IF(Q330*$N$4/100/12/(1-(1+$N$4/100/12)^(-P330))&lt;H329,ROUNDUP(Q330*$N$4/100/12/(1-(1+$N$4/100/12)^(-P330)),0),H329+G330)</f>
        <v>0</v>
      </c>
      <c r="F330" s="78">
        <f t="shared" ref="F330:F393" si="89">E330-G330</f>
        <v>0</v>
      </c>
      <c r="G330" s="78">
        <f t="shared" si="81"/>
        <v>0</v>
      </c>
      <c r="H330" s="78">
        <f t="shared" ref="H330:H393" si="90">H329-F330-M330-N330</f>
        <v>0</v>
      </c>
      <c r="I330" s="79">
        <f t="shared" ref="I330:I393" si="91">J330+K330</f>
        <v>0</v>
      </c>
      <c r="J330" s="78">
        <f t="shared" si="82"/>
        <v>0</v>
      </c>
      <c r="K330" s="78">
        <f t="shared" si="85"/>
        <v>0</v>
      </c>
      <c r="L330" s="80">
        <f t="shared" si="83"/>
        <v>0</v>
      </c>
      <c r="M330" s="108"/>
      <c r="N330" s="109"/>
      <c r="O330" s="73">
        <f t="shared" ref="O330:O393" si="92">IF(ISBLANK(M329),VALUE(O329),ROW(M329))</f>
        <v>202</v>
      </c>
      <c r="P330" s="63">
        <f t="shared" si="84"/>
        <v>-110.94246575342466</v>
      </c>
      <c r="Q330" s="64">
        <f t="shared" ref="Q330:Q393" si="93">INDEX(H:H,O330,1)</f>
        <v>0</v>
      </c>
      <c r="S330" s="66"/>
    </row>
    <row r="331" spans="1:19" s="65" customFormat="1" x14ac:dyDescent="0.2">
      <c r="A331" s="74">
        <v>322</v>
      </c>
      <c r="B331" s="75" t="str">
        <f t="shared" si="86"/>
        <v>27-й год 10-й мес</v>
      </c>
      <c r="C331" s="119"/>
      <c r="D331" s="76">
        <f t="shared" si="87"/>
        <v>56462</v>
      </c>
      <c r="E331" s="77">
        <f t="shared" si="88"/>
        <v>0</v>
      </c>
      <c r="F331" s="78">
        <f t="shared" si="89"/>
        <v>0</v>
      </c>
      <c r="G331" s="78">
        <f t="shared" ref="G331:G394" si="94">H330*$N$4*(D331-D330)/(DATE(YEAR(D331)+1,1,1)-DATE(YEAR(D331),1,1))/100</f>
        <v>0</v>
      </c>
      <c r="H331" s="78">
        <f t="shared" si="90"/>
        <v>0</v>
      </c>
      <c r="I331" s="79">
        <f t="shared" si="91"/>
        <v>0</v>
      </c>
      <c r="J331" s="78">
        <f t="shared" ref="J331:J394" si="95">IF($N$3/$N$5&lt;L330,$N$3/$N$5,L330)</f>
        <v>0</v>
      </c>
      <c r="K331" s="78">
        <f t="shared" ref="K331:K394" si="96">L330*$N$4/12/100</f>
        <v>0</v>
      </c>
      <c r="L331" s="80">
        <f t="shared" ref="L331:L394" si="97">L330-J331-M331-N331</f>
        <v>0</v>
      </c>
      <c r="M331" s="108"/>
      <c r="N331" s="109"/>
      <c r="O331" s="73">
        <f t="shared" si="92"/>
        <v>202</v>
      </c>
      <c r="P331" s="63">
        <f t="shared" ref="P331:P394" si="98">P330+O330-O331</f>
        <v>-110.94246575342466</v>
      </c>
      <c r="Q331" s="64">
        <f t="shared" si="93"/>
        <v>0</v>
      </c>
      <c r="S331" s="66"/>
    </row>
    <row r="332" spans="1:19" s="65" customFormat="1" x14ac:dyDescent="0.2">
      <c r="A332" s="74">
        <v>323</v>
      </c>
      <c r="B332" s="75" t="str">
        <f t="shared" si="86"/>
        <v>27-й год 11-й мес</v>
      </c>
      <c r="C332" s="119"/>
      <c r="D332" s="76">
        <f t="shared" si="87"/>
        <v>56493</v>
      </c>
      <c r="E332" s="77">
        <f t="shared" si="88"/>
        <v>0</v>
      </c>
      <c r="F332" s="78">
        <f t="shared" si="89"/>
        <v>0</v>
      </c>
      <c r="G332" s="78">
        <f t="shared" si="94"/>
        <v>0</v>
      </c>
      <c r="H332" s="78">
        <f t="shared" si="90"/>
        <v>0</v>
      </c>
      <c r="I332" s="79">
        <f t="shared" si="91"/>
        <v>0</v>
      </c>
      <c r="J332" s="78">
        <f t="shared" si="95"/>
        <v>0</v>
      </c>
      <c r="K332" s="78">
        <f t="shared" si="96"/>
        <v>0</v>
      </c>
      <c r="L332" s="80">
        <f t="shared" si="97"/>
        <v>0</v>
      </c>
      <c r="M332" s="108"/>
      <c r="N332" s="109"/>
      <c r="O332" s="73">
        <f t="shared" si="92"/>
        <v>202</v>
      </c>
      <c r="P332" s="63">
        <f t="shared" si="98"/>
        <v>-110.94246575342466</v>
      </c>
      <c r="Q332" s="64">
        <f t="shared" si="93"/>
        <v>0</v>
      </c>
      <c r="S332" s="66"/>
    </row>
    <row r="333" spans="1:19" s="65" customFormat="1" x14ac:dyDescent="0.2">
      <c r="A333" s="74">
        <v>324</v>
      </c>
      <c r="B333" s="75" t="str">
        <f t="shared" si="86"/>
        <v>27-й год 12-й мес</v>
      </c>
      <c r="C333" s="119"/>
      <c r="D333" s="76">
        <f t="shared" si="87"/>
        <v>56523</v>
      </c>
      <c r="E333" s="77">
        <f t="shared" si="88"/>
        <v>0</v>
      </c>
      <c r="F333" s="78">
        <f t="shared" si="89"/>
        <v>0</v>
      </c>
      <c r="G333" s="78">
        <f t="shared" si="94"/>
        <v>0</v>
      </c>
      <c r="H333" s="78">
        <f t="shared" si="90"/>
        <v>0</v>
      </c>
      <c r="I333" s="79">
        <f t="shared" si="91"/>
        <v>0</v>
      </c>
      <c r="J333" s="78">
        <f t="shared" si="95"/>
        <v>0</v>
      </c>
      <c r="K333" s="78">
        <f t="shared" si="96"/>
        <v>0</v>
      </c>
      <c r="L333" s="80">
        <f t="shared" si="97"/>
        <v>0</v>
      </c>
      <c r="M333" s="108"/>
      <c r="N333" s="109"/>
      <c r="O333" s="73">
        <f t="shared" si="92"/>
        <v>202</v>
      </c>
      <c r="P333" s="63">
        <f t="shared" si="98"/>
        <v>-110.94246575342466</v>
      </c>
      <c r="Q333" s="64">
        <f t="shared" si="93"/>
        <v>0</v>
      </c>
      <c r="S333" s="66"/>
    </row>
    <row r="334" spans="1:19" s="65" customFormat="1" x14ac:dyDescent="0.2">
      <c r="A334" s="74">
        <v>325</v>
      </c>
      <c r="B334" s="75" t="str">
        <f t="shared" si="86"/>
        <v>28-й год 1-й мес</v>
      </c>
      <c r="C334" s="119"/>
      <c r="D334" s="76">
        <f t="shared" si="87"/>
        <v>56554</v>
      </c>
      <c r="E334" s="77">
        <f t="shared" si="88"/>
        <v>0</v>
      </c>
      <c r="F334" s="78">
        <f t="shared" si="89"/>
        <v>0</v>
      </c>
      <c r="G334" s="78">
        <f t="shared" si="94"/>
        <v>0</v>
      </c>
      <c r="H334" s="78">
        <f t="shared" si="90"/>
        <v>0</v>
      </c>
      <c r="I334" s="79">
        <f t="shared" si="91"/>
        <v>0</v>
      </c>
      <c r="J334" s="78">
        <f t="shared" si="95"/>
        <v>0</v>
      </c>
      <c r="K334" s="78">
        <f t="shared" si="96"/>
        <v>0</v>
      </c>
      <c r="L334" s="80">
        <f t="shared" si="97"/>
        <v>0</v>
      </c>
      <c r="M334" s="108"/>
      <c r="N334" s="109"/>
      <c r="O334" s="73">
        <f t="shared" si="92"/>
        <v>202</v>
      </c>
      <c r="P334" s="63">
        <f t="shared" si="98"/>
        <v>-110.94246575342466</v>
      </c>
      <c r="Q334" s="64">
        <f t="shared" si="93"/>
        <v>0</v>
      </c>
      <c r="S334" s="66"/>
    </row>
    <row r="335" spans="1:19" s="65" customFormat="1" x14ac:dyDescent="0.2">
      <c r="A335" s="74">
        <v>326</v>
      </c>
      <c r="B335" s="75" t="str">
        <f t="shared" si="86"/>
        <v>28-й год 2-й мес</v>
      </c>
      <c r="C335" s="119"/>
      <c r="D335" s="76">
        <f t="shared" si="87"/>
        <v>56584</v>
      </c>
      <c r="E335" s="77">
        <f t="shared" si="88"/>
        <v>0</v>
      </c>
      <c r="F335" s="78">
        <f t="shared" si="89"/>
        <v>0</v>
      </c>
      <c r="G335" s="78">
        <f t="shared" si="94"/>
        <v>0</v>
      </c>
      <c r="H335" s="78">
        <f t="shared" si="90"/>
        <v>0</v>
      </c>
      <c r="I335" s="79">
        <f t="shared" si="91"/>
        <v>0</v>
      </c>
      <c r="J335" s="78">
        <f t="shared" si="95"/>
        <v>0</v>
      </c>
      <c r="K335" s="78">
        <f t="shared" si="96"/>
        <v>0</v>
      </c>
      <c r="L335" s="80">
        <f t="shared" si="97"/>
        <v>0</v>
      </c>
      <c r="M335" s="108"/>
      <c r="N335" s="109"/>
      <c r="O335" s="73">
        <f t="shared" si="92"/>
        <v>202</v>
      </c>
      <c r="P335" s="63">
        <f t="shared" si="98"/>
        <v>-110.94246575342466</v>
      </c>
      <c r="Q335" s="64">
        <f t="shared" si="93"/>
        <v>0</v>
      </c>
      <c r="S335" s="66"/>
    </row>
    <row r="336" spans="1:19" s="65" customFormat="1" x14ac:dyDescent="0.2">
      <c r="A336" s="74">
        <v>327</v>
      </c>
      <c r="B336" s="75" t="str">
        <f t="shared" si="86"/>
        <v>28-й год 3-й мес</v>
      </c>
      <c r="C336" s="119"/>
      <c r="D336" s="76">
        <f t="shared" si="87"/>
        <v>56615</v>
      </c>
      <c r="E336" s="77">
        <f t="shared" si="88"/>
        <v>0</v>
      </c>
      <c r="F336" s="78">
        <f t="shared" si="89"/>
        <v>0</v>
      </c>
      <c r="G336" s="78">
        <f t="shared" si="94"/>
        <v>0</v>
      </c>
      <c r="H336" s="78">
        <f t="shared" si="90"/>
        <v>0</v>
      </c>
      <c r="I336" s="79">
        <f t="shared" si="91"/>
        <v>0</v>
      </c>
      <c r="J336" s="78">
        <f t="shared" si="95"/>
        <v>0</v>
      </c>
      <c r="K336" s="78">
        <f t="shared" si="96"/>
        <v>0</v>
      </c>
      <c r="L336" s="80">
        <f t="shared" si="97"/>
        <v>0</v>
      </c>
      <c r="M336" s="108"/>
      <c r="N336" s="109"/>
      <c r="O336" s="73">
        <f t="shared" si="92"/>
        <v>202</v>
      </c>
      <c r="P336" s="63">
        <f t="shared" si="98"/>
        <v>-110.94246575342466</v>
      </c>
      <c r="Q336" s="64">
        <f t="shared" si="93"/>
        <v>0</v>
      </c>
      <c r="S336" s="66"/>
    </row>
    <row r="337" spans="1:19" s="65" customFormat="1" x14ac:dyDescent="0.2">
      <c r="A337" s="74">
        <v>328</v>
      </c>
      <c r="B337" s="75" t="str">
        <f t="shared" si="86"/>
        <v>28-й год 4-й мес</v>
      </c>
      <c r="C337" s="119"/>
      <c r="D337" s="76">
        <f t="shared" si="87"/>
        <v>56646</v>
      </c>
      <c r="E337" s="77">
        <f t="shared" si="88"/>
        <v>0</v>
      </c>
      <c r="F337" s="78">
        <f t="shared" si="89"/>
        <v>0</v>
      </c>
      <c r="G337" s="78">
        <f t="shared" si="94"/>
        <v>0</v>
      </c>
      <c r="H337" s="78">
        <f t="shared" si="90"/>
        <v>0</v>
      </c>
      <c r="I337" s="79">
        <f t="shared" si="91"/>
        <v>0</v>
      </c>
      <c r="J337" s="78">
        <f t="shared" si="95"/>
        <v>0</v>
      </c>
      <c r="K337" s="78">
        <f t="shared" si="96"/>
        <v>0</v>
      </c>
      <c r="L337" s="80">
        <f t="shared" si="97"/>
        <v>0</v>
      </c>
      <c r="M337" s="108"/>
      <c r="N337" s="109"/>
      <c r="O337" s="73">
        <f t="shared" si="92"/>
        <v>202</v>
      </c>
      <c r="P337" s="63">
        <f t="shared" si="98"/>
        <v>-110.94246575342466</v>
      </c>
      <c r="Q337" s="64">
        <f t="shared" si="93"/>
        <v>0</v>
      </c>
      <c r="S337" s="66"/>
    </row>
    <row r="338" spans="1:19" s="65" customFormat="1" x14ac:dyDescent="0.2">
      <c r="A338" s="74">
        <v>329</v>
      </c>
      <c r="B338" s="75" t="str">
        <f t="shared" si="86"/>
        <v>28-й год 5-й мес</v>
      </c>
      <c r="C338" s="119"/>
      <c r="D338" s="76">
        <f t="shared" si="87"/>
        <v>56674</v>
      </c>
      <c r="E338" s="77">
        <f t="shared" si="88"/>
        <v>0</v>
      </c>
      <c r="F338" s="78">
        <f t="shared" si="89"/>
        <v>0</v>
      </c>
      <c r="G338" s="78">
        <f t="shared" si="94"/>
        <v>0</v>
      </c>
      <c r="H338" s="78">
        <f t="shared" si="90"/>
        <v>0</v>
      </c>
      <c r="I338" s="79">
        <f t="shared" si="91"/>
        <v>0</v>
      </c>
      <c r="J338" s="78">
        <f t="shared" si="95"/>
        <v>0</v>
      </c>
      <c r="K338" s="78">
        <f t="shared" si="96"/>
        <v>0</v>
      </c>
      <c r="L338" s="80">
        <f t="shared" si="97"/>
        <v>0</v>
      </c>
      <c r="M338" s="108"/>
      <c r="N338" s="109"/>
      <c r="O338" s="73">
        <f t="shared" si="92"/>
        <v>202</v>
      </c>
      <c r="P338" s="63">
        <f t="shared" si="98"/>
        <v>-110.94246575342466</v>
      </c>
      <c r="Q338" s="64">
        <f t="shared" si="93"/>
        <v>0</v>
      </c>
      <c r="S338" s="66"/>
    </row>
    <row r="339" spans="1:19" s="65" customFormat="1" x14ac:dyDescent="0.2">
      <c r="A339" s="74">
        <v>330</v>
      </c>
      <c r="B339" s="75" t="str">
        <f t="shared" si="86"/>
        <v>28-й год 6-й мес</v>
      </c>
      <c r="C339" s="119"/>
      <c r="D339" s="76">
        <f t="shared" si="87"/>
        <v>56705</v>
      </c>
      <c r="E339" s="77">
        <f t="shared" si="88"/>
        <v>0</v>
      </c>
      <c r="F339" s="78">
        <f t="shared" si="89"/>
        <v>0</v>
      </c>
      <c r="G339" s="78">
        <f t="shared" si="94"/>
        <v>0</v>
      </c>
      <c r="H339" s="78">
        <f t="shared" si="90"/>
        <v>0</v>
      </c>
      <c r="I339" s="79">
        <f t="shared" si="91"/>
        <v>0</v>
      </c>
      <c r="J339" s="78">
        <f t="shared" si="95"/>
        <v>0</v>
      </c>
      <c r="K339" s="78">
        <f t="shared" si="96"/>
        <v>0</v>
      </c>
      <c r="L339" s="80">
        <f t="shared" si="97"/>
        <v>0</v>
      </c>
      <c r="M339" s="108"/>
      <c r="N339" s="109"/>
      <c r="O339" s="73">
        <f t="shared" si="92"/>
        <v>202</v>
      </c>
      <c r="P339" s="63">
        <f t="shared" si="98"/>
        <v>-110.94246575342466</v>
      </c>
      <c r="Q339" s="64">
        <f t="shared" si="93"/>
        <v>0</v>
      </c>
      <c r="S339" s="66"/>
    </row>
    <row r="340" spans="1:19" s="65" customFormat="1" x14ac:dyDescent="0.2">
      <c r="A340" s="74">
        <v>331</v>
      </c>
      <c r="B340" s="75" t="str">
        <f t="shared" si="86"/>
        <v>28-й год 7-й мес</v>
      </c>
      <c r="C340" s="119"/>
      <c r="D340" s="76">
        <f t="shared" si="87"/>
        <v>56735</v>
      </c>
      <c r="E340" s="77">
        <f t="shared" si="88"/>
        <v>0</v>
      </c>
      <c r="F340" s="78">
        <f t="shared" si="89"/>
        <v>0</v>
      </c>
      <c r="G340" s="78">
        <f t="shared" si="94"/>
        <v>0</v>
      </c>
      <c r="H340" s="78">
        <f t="shared" si="90"/>
        <v>0</v>
      </c>
      <c r="I340" s="79">
        <f t="shared" si="91"/>
        <v>0</v>
      </c>
      <c r="J340" s="78">
        <f t="shared" si="95"/>
        <v>0</v>
      </c>
      <c r="K340" s="78">
        <f t="shared" si="96"/>
        <v>0</v>
      </c>
      <c r="L340" s="80">
        <f t="shared" si="97"/>
        <v>0</v>
      </c>
      <c r="M340" s="108"/>
      <c r="N340" s="109"/>
      <c r="O340" s="73">
        <f t="shared" si="92"/>
        <v>202</v>
      </c>
      <c r="P340" s="63">
        <f t="shared" si="98"/>
        <v>-110.94246575342466</v>
      </c>
      <c r="Q340" s="64">
        <f t="shared" si="93"/>
        <v>0</v>
      </c>
      <c r="S340" s="66"/>
    </row>
    <row r="341" spans="1:19" s="65" customFormat="1" x14ac:dyDescent="0.2">
      <c r="A341" s="74">
        <v>332</v>
      </c>
      <c r="B341" s="75" t="str">
        <f t="shared" si="86"/>
        <v>28-й год 8-й мес</v>
      </c>
      <c r="C341" s="119"/>
      <c r="D341" s="76">
        <f t="shared" si="87"/>
        <v>56766</v>
      </c>
      <c r="E341" s="77">
        <f t="shared" si="88"/>
        <v>0</v>
      </c>
      <c r="F341" s="78">
        <f t="shared" si="89"/>
        <v>0</v>
      </c>
      <c r="G341" s="78">
        <f t="shared" si="94"/>
        <v>0</v>
      </c>
      <c r="H341" s="78">
        <f t="shared" si="90"/>
        <v>0</v>
      </c>
      <c r="I341" s="79">
        <f t="shared" si="91"/>
        <v>0</v>
      </c>
      <c r="J341" s="78">
        <f t="shared" si="95"/>
        <v>0</v>
      </c>
      <c r="K341" s="78">
        <f t="shared" si="96"/>
        <v>0</v>
      </c>
      <c r="L341" s="80">
        <f t="shared" si="97"/>
        <v>0</v>
      </c>
      <c r="M341" s="108"/>
      <c r="N341" s="109"/>
      <c r="O341" s="73">
        <f t="shared" si="92"/>
        <v>202</v>
      </c>
      <c r="P341" s="63">
        <f t="shared" si="98"/>
        <v>-110.94246575342466</v>
      </c>
      <c r="Q341" s="64">
        <f t="shared" si="93"/>
        <v>0</v>
      </c>
      <c r="S341" s="66"/>
    </row>
    <row r="342" spans="1:19" s="65" customFormat="1" x14ac:dyDescent="0.2">
      <c r="A342" s="74">
        <v>333</v>
      </c>
      <c r="B342" s="75" t="str">
        <f t="shared" si="86"/>
        <v>28-й год 9-й мес</v>
      </c>
      <c r="C342" s="119"/>
      <c r="D342" s="76">
        <f t="shared" si="87"/>
        <v>56796</v>
      </c>
      <c r="E342" s="77">
        <f t="shared" si="88"/>
        <v>0</v>
      </c>
      <c r="F342" s="78">
        <f t="shared" si="89"/>
        <v>0</v>
      </c>
      <c r="G342" s="78">
        <f t="shared" si="94"/>
        <v>0</v>
      </c>
      <c r="H342" s="78">
        <f t="shared" si="90"/>
        <v>0</v>
      </c>
      <c r="I342" s="79">
        <f t="shared" si="91"/>
        <v>0</v>
      </c>
      <c r="J342" s="78">
        <f t="shared" si="95"/>
        <v>0</v>
      </c>
      <c r="K342" s="78">
        <f t="shared" si="96"/>
        <v>0</v>
      </c>
      <c r="L342" s="80">
        <f t="shared" si="97"/>
        <v>0</v>
      </c>
      <c r="M342" s="108"/>
      <c r="N342" s="109"/>
      <c r="O342" s="73">
        <f t="shared" si="92"/>
        <v>202</v>
      </c>
      <c r="P342" s="63">
        <f t="shared" si="98"/>
        <v>-110.94246575342466</v>
      </c>
      <c r="Q342" s="64">
        <f t="shared" si="93"/>
        <v>0</v>
      </c>
      <c r="S342" s="66"/>
    </row>
    <row r="343" spans="1:19" s="65" customFormat="1" x14ac:dyDescent="0.2">
      <c r="A343" s="74">
        <v>334</v>
      </c>
      <c r="B343" s="75" t="str">
        <f t="shared" si="86"/>
        <v>28-й год 10-й мес</v>
      </c>
      <c r="C343" s="119"/>
      <c r="D343" s="76">
        <f t="shared" si="87"/>
        <v>56827</v>
      </c>
      <c r="E343" s="77">
        <f t="shared" si="88"/>
        <v>0</v>
      </c>
      <c r="F343" s="78">
        <f t="shared" si="89"/>
        <v>0</v>
      </c>
      <c r="G343" s="78">
        <f t="shared" si="94"/>
        <v>0</v>
      </c>
      <c r="H343" s="78">
        <f t="shared" si="90"/>
        <v>0</v>
      </c>
      <c r="I343" s="79">
        <f t="shared" si="91"/>
        <v>0</v>
      </c>
      <c r="J343" s="78">
        <f t="shared" si="95"/>
        <v>0</v>
      </c>
      <c r="K343" s="78">
        <f t="shared" si="96"/>
        <v>0</v>
      </c>
      <c r="L343" s="80">
        <f t="shared" si="97"/>
        <v>0</v>
      </c>
      <c r="M343" s="108"/>
      <c r="N343" s="109"/>
      <c r="O343" s="73">
        <f t="shared" si="92"/>
        <v>202</v>
      </c>
      <c r="P343" s="63">
        <f t="shared" si="98"/>
        <v>-110.94246575342466</v>
      </c>
      <c r="Q343" s="64">
        <f t="shared" si="93"/>
        <v>0</v>
      </c>
      <c r="S343" s="66"/>
    </row>
    <row r="344" spans="1:19" s="65" customFormat="1" x14ac:dyDescent="0.2">
      <c r="A344" s="74">
        <v>335</v>
      </c>
      <c r="B344" s="75" t="str">
        <f t="shared" si="86"/>
        <v>28-й год 11-й мес</v>
      </c>
      <c r="C344" s="119"/>
      <c r="D344" s="76">
        <f t="shared" si="87"/>
        <v>56858</v>
      </c>
      <c r="E344" s="77">
        <f t="shared" si="88"/>
        <v>0</v>
      </c>
      <c r="F344" s="78">
        <f t="shared" si="89"/>
        <v>0</v>
      </c>
      <c r="G344" s="78">
        <f t="shared" si="94"/>
        <v>0</v>
      </c>
      <c r="H344" s="78">
        <f t="shared" si="90"/>
        <v>0</v>
      </c>
      <c r="I344" s="79">
        <f t="shared" si="91"/>
        <v>0</v>
      </c>
      <c r="J344" s="78">
        <f t="shared" si="95"/>
        <v>0</v>
      </c>
      <c r="K344" s="78">
        <f t="shared" si="96"/>
        <v>0</v>
      </c>
      <c r="L344" s="80">
        <f t="shared" si="97"/>
        <v>0</v>
      </c>
      <c r="M344" s="108"/>
      <c r="N344" s="109"/>
      <c r="O344" s="73">
        <f t="shared" si="92"/>
        <v>202</v>
      </c>
      <c r="P344" s="63">
        <f t="shared" si="98"/>
        <v>-110.94246575342466</v>
      </c>
      <c r="Q344" s="64">
        <f t="shared" si="93"/>
        <v>0</v>
      </c>
      <c r="S344" s="66"/>
    </row>
    <row r="345" spans="1:19" s="65" customFormat="1" x14ac:dyDescent="0.2">
      <c r="A345" s="74">
        <v>336</v>
      </c>
      <c r="B345" s="75" t="str">
        <f t="shared" si="86"/>
        <v>28-й год 12-й мес</v>
      </c>
      <c r="C345" s="119"/>
      <c r="D345" s="76">
        <f t="shared" si="87"/>
        <v>56888</v>
      </c>
      <c r="E345" s="77">
        <f t="shared" si="88"/>
        <v>0</v>
      </c>
      <c r="F345" s="78">
        <f t="shared" si="89"/>
        <v>0</v>
      </c>
      <c r="G345" s="78">
        <f t="shared" si="94"/>
        <v>0</v>
      </c>
      <c r="H345" s="78">
        <f t="shared" si="90"/>
        <v>0</v>
      </c>
      <c r="I345" s="79">
        <f t="shared" si="91"/>
        <v>0</v>
      </c>
      <c r="J345" s="78">
        <f t="shared" si="95"/>
        <v>0</v>
      </c>
      <c r="K345" s="78">
        <f t="shared" si="96"/>
        <v>0</v>
      </c>
      <c r="L345" s="80">
        <f t="shared" si="97"/>
        <v>0</v>
      </c>
      <c r="M345" s="108"/>
      <c r="N345" s="109"/>
      <c r="O345" s="73">
        <f t="shared" si="92"/>
        <v>202</v>
      </c>
      <c r="P345" s="63">
        <f t="shared" si="98"/>
        <v>-110.94246575342466</v>
      </c>
      <c r="Q345" s="64">
        <f t="shared" si="93"/>
        <v>0</v>
      </c>
      <c r="S345" s="66"/>
    </row>
    <row r="346" spans="1:19" s="65" customFormat="1" x14ac:dyDescent="0.2">
      <c r="A346" s="74">
        <v>337</v>
      </c>
      <c r="B346" s="75" t="str">
        <f t="shared" si="86"/>
        <v>29-й год 1-й мес</v>
      </c>
      <c r="C346" s="119"/>
      <c r="D346" s="76">
        <f t="shared" si="87"/>
        <v>56919</v>
      </c>
      <c r="E346" s="77">
        <f t="shared" si="88"/>
        <v>0</v>
      </c>
      <c r="F346" s="78">
        <f t="shared" si="89"/>
        <v>0</v>
      </c>
      <c r="G346" s="78">
        <f t="shared" si="94"/>
        <v>0</v>
      </c>
      <c r="H346" s="78">
        <f t="shared" si="90"/>
        <v>0</v>
      </c>
      <c r="I346" s="79">
        <f t="shared" si="91"/>
        <v>0</v>
      </c>
      <c r="J346" s="78">
        <f t="shared" si="95"/>
        <v>0</v>
      </c>
      <c r="K346" s="78">
        <f t="shared" si="96"/>
        <v>0</v>
      </c>
      <c r="L346" s="80">
        <f t="shared" si="97"/>
        <v>0</v>
      </c>
      <c r="M346" s="108"/>
      <c r="N346" s="109"/>
      <c r="O346" s="73">
        <f t="shared" si="92"/>
        <v>202</v>
      </c>
      <c r="P346" s="63">
        <f t="shared" si="98"/>
        <v>-110.94246575342466</v>
      </c>
      <c r="Q346" s="64">
        <f t="shared" si="93"/>
        <v>0</v>
      </c>
      <c r="S346" s="66"/>
    </row>
    <row r="347" spans="1:19" s="65" customFormat="1" x14ac:dyDescent="0.2">
      <c r="A347" s="74">
        <v>338</v>
      </c>
      <c r="B347" s="75" t="str">
        <f t="shared" si="86"/>
        <v>29-й год 2-й мес</v>
      </c>
      <c r="C347" s="119"/>
      <c r="D347" s="76">
        <f t="shared" si="87"/>
        <v>56949</v>
      </c>
      <c r="E347" s="77">
        <f t="shared" si="88"/>
        <v>0</v>
      </c>
      <c r="F347" s="78">
        <f t="shared" si="89"/>
        <v>0</v>
      </c>
      <c r="G347" s="78">
        <f t="shared" si="94"/>
        <v>0</v>
      </c>
      <c r="H347" s="78">
        <f t="shared" si="90"/>
        <v>0</v>
      </c>
      <c r="I347" s="79">
        <f t="shared" si="91"/>
        <v>0</v>
      </c>
      <c r="J347" s="78">
        <f t="shared" si="95"/>
        <v>0</v>
      </c>
      <c r="K347" s="78">
        <f t="shared" si="96"/>
        <v>0</v>
      </c>
      <c r="L347" s="80">
        <f t="shared" si="97"/>
        <v>0</v>
      </c>
      <c r="M347" s="108"/>
      <c r="N347" s="109"/>
      <c r="O347" s="73">
        <f t="shared" si="92"/>
        <v>202</v>
      </c>
      <c r="P347" s="63">
        <f t="shared" si="98"/>
        <v>-110.94246575342466</v>
      </c>
      <c r="Q347" s="64">
        <f t="shared" si="93"/>
        <v>0</v>
      </c>
      <c r="S347" s="66"/>
    </row>
    <row r="348" spans="1:19" s="65" customFormat="1" x14ac:dyDescent="0.2">
      <c r="A348" s="74">
        <v>339</v>
      </c>
      <c r="B348" s="75" t="str">
        <f t="shared" si="86"/>
        <v>29-й год 3-й мес</v>
      </c>
      <c r="C348" s="119"/>
      <c r="D348" s="76">
        <f t="shared" si="87"/>
        <v>56980</v>
      </c>
      <c r="E348" s="77">
        <f t="shared" si="88"/>
        <v>0</v>
      </c>
      <c r="F348" s="78">
        <f t="shared" si="89"/>
        <v>0</v>
      </c>
      <c r="G348" s="78">
        <f t="shared" si="94"/>
        <v>0</v>
      </c>
      <c r="H348" s="78">
        <f t="shared" si="90"/>
        <v>0</v>
      </c>
      <c r="I348" s="79">
        <f t="shared" si="91"/>
        <v>0</v>
      </c>
      <c r="J348" s="78">
        <f t="shared" si="95"/>
        <v>0</v>
      </c>
      <c r="K348" s="78">
        <f t="shared" si="96"/>
        <v>0</v>
      </c>
      <c r="L348" s="80">
        <f t="shared" si="97"/>
        <v>0</v>
      </c>
      <c r="M348" s="108"/>
      <c r="N348" s="109"/>
      <c r="O348" s="73">
        <f t="shared" si="92"/>
        <v>202</v>
      </c>
      <c r="P348" s="63">
        <f t="shared" si="98"/>
        <v>-110.94246575342466</v>
      </c>
      <c r="Q348" s="64">
        <f t="shared" si="93"/>
        <v>0</v>
      </c>
      <c r="S348" s="66"/>
    </row>
    <row r="349" spans="1:19" s="65" customFormat="1" x14ac:dyDescent="0.2">
      <c r="A349" s="74">
        <v>340</v>
      </c>
      <c r="B349" s="75" t="str">
        <f t="shared" si="86"/>
        <v>29-й год 4-й мес</v>
      </c>
      <c r="C349" s="119"/>
      <c r="D349" s="76">
        <f t="shared" si="87"/>
        <v>57011</v>
      </c>
      <c r="E349" s="77">
        <f t="shared" si="88"/>
        <v>0</v>
      </c>
      <c r="F349" s="78">
        <f t="shared" si="89"/>
        <v>0</v>
      </c>
      <c r="G349" s="78">
        <f t="shared" si="94"/>
        <v>0</v>
      </c>
      <c r="H349" s="78">
        <f t="shared" si="90"/>
        <v>0</v>
      </c>
      <c r="I349" s="79">
        <f t="shared" si="91"/>
        <v>0</v>
      </c>
      <c r="J349" s="78">
        <f t="shared" si="95"/>
        <v>0</v>
      </c>
      <c r="K349" s="78">
        <f t="shared" si="96"/>
        <v>0</v>
      </c>
      <c r="L349" s="80">
        <f t="shared" si="97"/>
        <v>0</v>
      </c>
      <c r="M349" s="108"/>
      <c r="N349" s="109"/>
      <c r="O349" s="73">
        <f t="shared" si="92"/>
        <v>202</v>
      </c>
      <c r="P349" s="63">
        <f t="shared" si="98"/>
        <v>-110.94246575342466</v>
      </c>
      <c r="Q349" s="64">
        <f t="shared" si="93"/>
        <v>0</v>
      </c>
      <c r="S349" s="66"/>
    </row>
    <row r="350" spans="1:19" s="65" customFormat="1" x14ac:dyDescent="0.2">
      <c r="A350" s="74">
        <v>341</v>
      </c>
      <c r="B350" s="75" t="str">
        <f t="shared" si="86"/>
        <v>29-й год 5-й мес</v>
      </c>
      <c r="C350" s="119"/>
      <c r="D350" s="76">
        <f t="shared" si="87"/>
        <v>57040</v>
      </c>
      <c r="E350" s="77">
        <f t="shared" si="88"/>
        <v>0</v>
      </c>
      <c r="F350" s="78">
        <f t="shared" si="89"/>
        <v>0</v>
      </c>
      <c r="G350" s="78">
        <f t="shared" si="94"/>
        <v>0</v>
      </c>
      <c r="H350" s="78">
        <f t="shared" si="90"/>
        <v>0</v>
      </c>
      <c r="I350" s="79">
        <f t="shared" si="91"/>
        <v>0</v>
      </c>
      <c r="J350" s="78">
        <f t="shared" si="95"/>
        <v>0</v>
      </c>
      <c r="K350" s="78">
        <f t="shared" si="96"/>
        <v>0</v>
      </c>
      <c r="L350" s="80">
        <f t="shared" si="97"/>
        <v>0</v>
      </c>
      <c r="M350" s="108"/>
      <c r="N350" s="109"/>
      <c r="O350" s="73">
        <f t="shared" si="92"/>
        <v>202</v>
      </c>
      <c r="P350" s="63">
        <f t="shared" si="98"/>
        <v>-110.94246575342466</v>
      </c>
      <c r="Q350" s="64">
        <f t="shared" si="93"/>
        <v>0</v>
      </c>
      <c r="S350" s="66"/>
    </row>
    <row r="351" spans="1:19" s="65" customFormat="1" x14ac:dyDescent="0.2">
      <c r="A351" s="74">
        <v>342</v>
      </c>
      <c r="B351" s="75" t="str">
        <f t="shared" si="86"/>
        <v>29-й год 6-й мес</v>
      </c>
      <c r="C351" s="119"/>
      <c r="D351" s="76">
        <f t="shared" si="87"/>
        <v>57071</v>
      </c>
      <c r="E351" s="77">
        <f t="shared" si="88"/>
        <v>0</v>
      </c>
      <c r="F351" s="78">
        <f t="shared" si="89"/>
        <v>0</v>
      </c>
      <c r="G351" s="78">
        <f t="shared" si="94"/>
        <v>0</v>
      </c>
      <c r="H351" s="78">
        <f t="shared" si="90"/>
        <v>0</v>
      </c>
      <c r="I351" s="79">
        <f t="shared" si="91"/>
        <v>0</v>
      </c>
      <c r="J351" s="78">
        <f t="shared" si="95"/>
        <v>0</v>
      </c>
      <c r="K351" s="78">
        <f t="shared" si="96"/>
        <v>0</v>
      </c>
      <c r="L351" s="80">
        <f t="shared" si="97"/>
        <v>0</v>
      </c>
      <c r="M351" s="108"/>
      <c r="N351" s="109"/>
      <c r="O351" s="73">
        <f t="shared" si="92"/>
        <v>202</v>
      </c>
      <c r="P351" s="63">
        <f t="shared" si="98"/>
        <v>-110.94246575342466</v>
      </c>
      <c r="Q351" s="64">
        <f t="shared" si="93"/>
        <v>0</v>
      </c>
      <c r="S351" s="66"/>
    </row>
    <row r="352" spans="1:19" s="65" customFormat="1" x14ac:dyDescent="0.2">
      <c r="A352" s="74">
        <v>343</v>
      </c>
      <c r="B352" s="75" t="str">
        <f t="shared" si="86"/>
        <v>29-й год 7-й мес</v>
      </c>
      <c r="C352" s="119"/>
      <c r="D352" s="76">
        <f t="shared" si="87"/>
        <v>57101</v>
      </c>
      <c r="E352" s="77">
        <f t="shared" si="88"/>
        <v>0</v>
      </c>
      <c r="F352" s="78">
        <f t="shared" si="89"/>
        <v>0</v>
      </c>
      <c r="G352" s="78">
        <f t="shared" si="94"/>
        <v>0</v>
      </c>
      <c r="H352" s="78">
        <f t="shared" si="90"/>
        <v>0</v>
      </c>
      <c r="I352" s="79">
        <f t="shared" si="91"/>
        <v>0</v>
      </c>
      <c r="J352" s="78">
        <f t="shared" si="95"/>
        <v>0</v>
      </c>
      <c r="K352" s="78">
        <f t="shared" si="96"/>
        <v>0</v>
      </c>
      <c r="L352" s="80">
        <f t="shared" si="97"/>
        <v>0</v>
      </c>
      <c r="M352" s="108"/>
      <c r="N352" s="109"/>
      <c r="O352" s="73">
        <f t="shared" si="92"/>
        <v>202</v>
      </c>
      <c r="P352" s="63">
        <f t="shared" si="98"/>
        <v>-110.94246575342466</v>
      </c>
      <c r="Q352" s="64">
        <f t="shared" si="93"/>
        <v>0</v>
      </c>
      <c r="S352" s="66"/>
    </row>
    <row r="353" spans="1:19" s="65" customFormat="1" x14ac:dyDescent="0.2">
      <c r="A353" s="74">
        <v>344</v>
      </c>
      <c r="B353" s="75" t="str">
        <f t="shared" si="86"/>
        <v>29-й год 8-й мес</v>
      </c>
      <c r="C353" s="119"/>
      <c r="D353" s="76">
        <f t="shared" si="87"/>
        <v>57132</v>
      </c>
      <c r="E353" s="77">
        <f t="shared" si="88"/>
        <v>0</v>
      </c>
      <c r="F353" s="78">
        <f t="shared" si="89"/>
        <v>0</v>
      </c>
      <c r="G353" s="78">
        <f t="shared" si="94"/>
        <v>0</v>
      </c>
      <c r="H353" s="78">
        <f t="shared" si="90"/>
        <v>0</v>
      </c>
      <c r="I353" s="79">
        <f t="shared" si="91"/>
        <v>0</v>
      </c>
      <c r="J353" s="78">
        <f t="shared" si="95"/>
        <v>0</v>
      </c>
      <c r="K353" s="78">
        <f t="shared" si="96"/>
        <v>0</v>
      </c>
      <c r="L353" s="80">
        <f t="shared" si="97"/>
        <v>0</v>
      </c>
      <c r="M353" s="108"/>
      <c r="N353" s="109"/>
      <c r="O353" s="73">
        <f t="shared" si="92"/>
        <v>202</v>
      </c>
      <c r="P353" s="63">
        <f t="shared" si="98"/>
        <v>-110.94246575342466</v>
      </c>
      <c r="Q353" s="64">
        <f t="shared" si="93"/>
        <v>0</v>
      </c>
      <c r="S353" s="66"/>
    </row>
    <row r="354" spans="1:19" s="65" customFormat="1" x14ac:dyDescent="0.2">
      <c r="A354" s="74">
        <v>345</v>
      </c>
      <c r="B354" s="75" t="str">
        <f t="shared" si="86"/>
        <v>29-й год 9-й мес</v>
      </c>
      <c r="C354" s="119"/>
      <c r="D354" s="76">
        <f t="shared" si="87"/>
        <v>57162</v>
      </c>
      <c r="E354" s="77">
        <f t="shared" si="88"/>
        <v>0</v>
      </c>
      <c r="F354" s="78">
        <f t="shared" si="89"/>
        <v>0</v>
      </c>
      <c r="G354" s="78">
        <f t="shared" si="94"/>
        <v>0</v>
      </c>
      <c r="H354" s="78">
        <f t="shared" si="90"/>
        <v>0</v>
      </c>
      <c r="I354" s="79">
        <f t="shared" si="91"/>
        <v>0</v>
      </c>
      <c r="J354" s="78">
        <f t="shared" si="95"/>
        <v>0</v>
      </c>
      <c r="K354" s="78">
        <f t="shared" si="96"/>
        <v>0</v>
      </c>
      <c r="L354" s="80">
        <f t="shared" si="97"/>
        <v>0</v>
      </c>
      <c r="M354" s="108"/>
      <c r="N354" s="109"/>
      <c r="O354" s="73">
        <f t="shared" si="92"/>
        <v>202</v>
      </c>
      <c r="P354" s="63">
        <f t="shared" si="98"/>
        <v>-110.94246575342466</v>
      </c>
      <c r="Q354" s="64">
        <f t="shared" si="93"/>
        <v>0</v>
      </c>
      <c r="S354" s="66"/>
    </row>
    <row r="355" spans="1:19" s="65" customFormat="1" x14ac:dyDescent="0.2">
      <c r="A355" s="74">
        <v>346</v>
      </c>
      <c r="B355" s="75" t="str">
        <f t="shared" si="86"/>
        <v>29-й год 10-й мес</v>
      </c>
      <c r="C355" s="119"/>
      <c r="D355" s="76">
        <f t="shared" si="87"/>
        <v>57193</v>
      </c>
      <c r="E355" s="77">
        <f t="shared" si="88"/>
        <v>0</v>
      </c>
      <c r="F355" s="78">
        <f t="shared" si="89"/>
        <v>0</v>
      </c>
      <c r="G355" s="78">
        <f t="shared" si="94"/>
        <v>0</v>
      </c>
      <c r="H355" s="78">
        <f t="shared" si="90"/>
        <v>0</v>
      </c>
      <c r="I355" s="79">
        <f t="shared" si="91"/>
        <v>0</v>
      </c>
      <c r="J355" s="78">
        <f t="shared" si="95"/>
        <v>0</v>
      </c>
      <c r="K355" s="78">
        <f t="shared" si="96"/>
        <v>0</v>
      </c>
      <c r="L355" s="80">
        <f t="shared" si="97"/>
        <v>0</v>
      </c>
      <c r="M355" s="108"/>
      <c r="N355" s="109"/>
      <c r="O355" s="73">
        <f t="shared" si="92"/>
        <v>202</v>
      </c>
      <c r="P355" s="63">
        <f t="shared" si="98"/>
        <v>-110.94246575342466</v>
      </c>
      <c r="Q355" s="64">
        <f t="shared" si="93"/>
        <v>0</v>
      </c>
      <c r="S355" s="66"/>
    </row>
    <row r="356" spans="1:19" s="65" customFormat="1" x14ac:dyDescent="0.2">
      <c r="A356" s="74">
        <v>347</v>
      </c>
      <c r="B356" s="75" t="str">
        <f t="shared" si="86"/>
        <v>29-й год 11-й мес</v>
      </c>
      <c r="C356" s="119"/>
      <c r="D356" s="76">
        <f t="shared" si="87"/>
        <v>57224</v>
      </c>
      <c r="E356" s="77">
        <f t="shared" si="88"/>
        <v>0</v>
      </c>
      <c r="F356" s="78">
        <f t="shared" si="89"/>
        <v>0</v>
      </c>
      <c r="G356" s="78">
        <f t="shared" si="94"/>
        <v>0</v>
      </c>
      <c r="H356" s="78">
        <f t="shared" si="90"/>
        <v>0</v>
      </c>
      <c r="I356" s="79">
        <f t="shared" si="91"/>
        <v>0</v>
      </c>
      <c r="J356" s="78">
        <f t="shared" si="95"/>
        <v>0</v>
      </c>
      <c r="K356" s="78">
        <f t="shared" si="96"/>
        <v>0</v>
      </c>
      <c r="L356" s="80">
        <f t="shared" si="97"/>
        <v>0</v>
      </c>
      <c r="M356" s="108"/>
      <c r="N356" s="109"/>
      <c r="O356" s="73">
        <f t="shared" si="92"/>
        <v>202</v>
      </c>
      <c r="P356" s="63">
        <f t="shared" si="98"/>
        <v>-110.94246575342466</v>
      </c>
      <c r="Q356" s="64">
        <f t="shared" si="93"/>
        <v>0</v>
      </c>
      <c r="S356" s="66"/>
    </row>
    <row r="357" spans="1:19" s="65" customFormat="1" x14ac:dyDescent="0.2">
      <c r="A357" s="74">
        <v>348</v>
      </c>
      <c r="B357" s="75" t="str">
        <f t="shared" si="86"/>
        <v>29-й год 12-й мес</v>
      </c>
      <c r="C357" s="119"/>
      <c r="D357" s="76">
        <f t="shared" si="87"/>
        <v>57254</v>
      </c>
      <c r="E357" s="77">
        <f t="shared" si="88"/>
        <v>0</v>
      </c>
      <c r="F357" s="78">
        <f t="shared" si="89"/>
        <v>0</v>
      </c>
      <c r="G357" s="78">
        <f t="shared" si="94"/>
        <v>0</v>
      </c>
      <c r="H357" s="78">
        <f t="shared" si="90"/>
        <v>0</v>
      </c>
      <c r="I357" s="79">
        <f t="shared" si="91"/>
        <v>0</v>
      </c>
      <c r="J357" s="78">
        <f t="shared" si="95"/>
        <v>0</v>
      </c>
      <c r="K357" s="78">
        <f t="shared" si="96"/>
        <v>0</v>
      </c>
      <c r="L357" s="80">
        <f t="shared" si="97"/>
        <v>0</v>
      </c>
      <c r="M357" s="108"/>
      <c r="N357" s="109"/>
      <c r="O357" s="73">
        <f t="shared" si="92"/>
        <v>202</v>
      </c>
      <c r="P357" s="63">
        <f t="shared" si="98"/>
        <v>-110.94246575342466</v>
      </c>
      <c r="Q357" s="64">
        <f t="shared" si="93"/>
        <v>0</v>
      </c>
      <c r="S357" s="66"/>
    </row>
    <row r="358" spans="1:19" s="65" customFormat="1" x14ac:dyDescent="0.2">
      <c r="A358" s="74">
        <v>349</v>
      </c>
      <c r="B358" s="75" t="str">
        <f t="shared" si="86"/>
        <v>30-й год 1-й мес</v>
      </c>
      <c r="C358" s="119"/>
      <c r="D358" s="76">
        <f t="shared" si="87"/>
        <v>57285</v>
      </c>
      <c r="E358" s="77">
        <f t="shared" si="88"/>
        <v>0</v>
      </c>
      <c r="F358" s="78">
        <f t="shared" si="89"/>
        <v>0</v>
      </c>
      <c r="G358" s="78">
        <f t="shared" si="94"/>
        <v>0</v>
      </c>
      <c r="H358" s="78">
        <f t="shared" si="90"/>
        <v>0</v>
      </c>
      <c r="I358" s="79">
        <f t="shared" si="91"/>
        <v>0</v>
      </c>
      <c r="J358" s="78">
        <f t="shared" si="95"/>
        <v>0</v>
      </c>
      <c r="K358" s="78">
        <f t="shared" si="96"/>
        <v>0</v>
      </c>
      <c r="L358" s="80">
        <f t="shared" si="97"/>
        <v>0</v>
      </c>
      <c r="M358" s="108"/>
      <c r="N358" s="109"/>
      <c r="O358" s="73">
        <f t="shared" si="92"/>
        <v>202</v>
      </c>
      <c r="P358" s="63">
        <f t="shared" si="98"/>
        <v>-110.94246575342466</v>
      </c>
      <c r="Q358" s="64">
        <f t="shared" si="93"/>
        <v>0</v>
      </c>
      <c r="S358" s="66"/>
    </row>
    <row r="359" spans="1:19" s="65" customFormat="1" x14ac:dyDescent="0.2">
      <c r="A359" s="74">
        <v>350</v>
      </c>
      <c r="B359" s="75" t="str">
        <f t="shared" si="86"/>
        <v>30-й год 2-й мес</v>
      </c>
      <c r="C359" s="119"/>
      <c r="D359" s="76">
        <f t="shared" si="87"/>
        <v>57315</v>
      </c>
      <c r="E359" s="77">
        <f t="shared" si="88"/>
        <v>0</v>
      </c>
      <c r="F359" s="78">
        <f t="shared" si="89"/>
        <v>0</v>
      </c>
      <c r="G359" s="78">
        <f t="shared" si="94"/>
        <v>0</v>
      </c>
      <c r="H359" s="78">
        <f t="shared" si="90"/>
        <v>0</v>
      </c>
      <c r="I359" s="79">
        <f t="shared" si="91"/>
        <v>0</v>
      </c>
      <c r="J359" s="78">
        <f t="shared" si="95"/>
        <v>0</v>
      </c>
      <c r="K359" s="78">
        <f t="shared" si="96"/>
        <v>0</v>
      </c>
      <c r="L359" s="80">
        <f t="shared" si="97"/>
        <v>0</v>
      </c>
      <c r="M359" s="108"/>
      <c r="N359" s="109"/>
      <c r="O359" s="73">
        <f t="shared" si="92"/>
        <v>202</v>
      </c>
      <c r="P359" s="63">
        <f t="shared" si="98"/>
        <v>-110.94246575342466</v>
      </c>
      <c r="Q359" s="64">
        <f t="shared" si="93"/>
        <v>0</v>
      </c>
      <c r="S359" s="66"/>
    </row>
    <row r="360" spans="1:19" s="65" customFormat="1" x14ac:dyDescent="0.2">
      <c r="A360" s="74">
        <v>351</v>
      </c>
      <c r="B360" s="75" t="str">
        <f t="shared" si="86"/>
        <v>30-й год 3-й мес</v>
      </c>
      <c r="C360" s="119"/>
      <c r="D360" s="76">
        <f t="shared" si="87"/>
        <v>57346</v>
      </c>
      <c r="E360" s="77">
        <f t="shared" si="88"/>
        <v>0</v>
      </c>
      <c r="F360" s="78">
        <f t="shared" si="89"/>
        <v>0</v>
      </c>
      <c r="G360" s="78">
        <f t="shared" si="94"/>
        <v>0</v>
      </c>
      <c r="H360" s="78">
        <f t="shared" si="90"/>
        <v>0</v>
      </c>
      <c r="I360" s="79">
        <f t="shared" si="91"/>
        <v>0</v>
      </c>
      <c r="J360" s="78">
        <f t="shared" si="95"/>
        <v>0</v>
      </c>
      <c r="K360" s="78">
        <f t="shared" si="96"/>
        <v>0</v>
      </c>
      <c r="L360" s="80">
        <f t="shared" si="97"/>
        <v>0</v>
      </c>
      <c r="M360" s="108"/>
      <c r="N360" s="109"/>
      <c r="O360" s="73">
        <f t="shared" si="92"/>
        <v>202</v>
      </c>
      <c r="P360" s="63">
        <f t="shared" si="98"/>
        <v>-110.94246575342466</v>
      </c>
      <c r="Q360" s="64">
        <f t="shared" si="93"/>
        <v>0</v>
      </c>
      <c r="S360" s="66"/>
    </row>
    <row r="361" spans="1:19" s="65" customFormat="1" x14ac:dyDescent="0.2">
      <c r="A361" s="74">
        <v>352</v>
      </c>
      <c r="B361" s="75" t="str">
        <f t="shared" si="86"/>
        <v>30-й год 4-й мес</v>
      </c>
      <c r="C361" s="119"/>
      <c r="D361" s="76">
        <f t="shared" si="87"/>
        <v>57377</v>
      </c>
      <c r="E361" s="77">
        <f t="shared" si="88"/>
        <v>0</v>
      </c>
      <c r="F361" s="78">
        <f t="shared" si="89"/>
        <v>0</v>
      </c>
      <c r="G361" s="78">
        <f t="shared" si="94"/>
        <v>0</v>
      </c>
      <c r="H361" s="78">
        <f t="shared" si="90"/>
        <v>0</v>
      </c>
      <c r="I361" s="79">
        <f t="shared" si="91"/>
        <v>0</v>
      </c>
      <c r="J361" s="78">
        <f t="shared" si="95"/>
        <v>0</v>
      </c>
      <c r="K361" s="78">
        <f t="shared" si="96"/>
        <v>0</v>
      </c>
      <c r="L361" s="80">
        <f t="shared" si="97"/>
        <v>0</v>
      </c>
      <c r="M361" s="108"/>
      <c r="N361" s="109"/>
      <c r="O361" s="73">
        <f t="shared" si="92"/>
        <v>202</v>
      </c>
      <c r="P361" s="63">
        <f t="shared" si="98"/>
        <v>-110.94246575342466</v>
      </c>
      <c r="Q361" s="64">
        <f t="shared" si="93"/>
        <v>0</v>
      </c>
      <c r="S361" s="66"/>
    </row>
    <row r="362" spans="1:19" s="65" customFormat="1" x14ac:dyDescent="0.2">
      <c r="A362" s="74">
        <v>353</v>
      </c>
      <c r="B362" s="75" t="str">
        <f t="shared" si="86"/>
        <v>30-й год 5-й мес</v>
      </c>
      <c r="C362" s="119"/>
      <c r="D362" s="76">
        <f t="shared" si="87"/>
        <v>57405</v>
      </c>
      <c r="E362" s="77">
        <f t="shared" si="88"/>
        <v>0</v>
      </c>
      <c r="F362" s="78">
        <f t="shared" si="89"/>
        <v>0</v>
      </c>
      <c r="G362" s="78">
        <f t="shared" si="94"/>
        <v>0</v>
      </c>
      <c r="H362" s="78">
        <f t="shared" si="90"/>
        <v>0</v>
      </c>
      <c r="I362" s="79">
        <f t="shared" si="91"/>
        <v>0</v>
      </c>
      <c r="J362" s="78">
        <f t="shared" si="95"/>
        <v>0</v>
      </c>
      <c r="K362" s="78">
        <f t="shared" si="96"/>
        <v>0</v>
      </c>
      <c r="L362" s="80">
        <f t="shared" si="97"/>
        <v>0</v>
      </c>
      <c r="M362" s="108"/>
      <c r="N362" s="109"/>
      <c r="O362" s="73">
        <f t="shared" si="92"/>
        <v>202</v>
      </c>
      <c r="P362" s="63">
        <f t="shared" si="98"/>
        <v>-110.94246575342466</v>
      </c>
      <c r="Q362" s="64">
        <f t="shared" si="93"/>
        <v>0</v>
      </c>
      <c r="S362" s="66"/>
    </row>
    <row r="363" spans="1:19" s="65" customFormat="1" x14ac:dyDescent="0.2">
      <c r="A363" s="74">
        <v>354</v>
      </c>
      <c r="B363" s="75" t="str">
        <f t="shared" si="86"/>
        <v>30-й год 6-й мес</v>
      </c>
      <c r="C363" s="119"/>
      <c r="D363" s="76">
        <f t="shared" si="87"/>
        <v>57436</v>
      </c>
      <c r="E363" s="77">
        <f t="shared" si="88"/>
        <v>0</v>
      </c>
      <c r="F363" s="78">
        <f t="shared" si="89"/>
        <v>0</v>
      </c>
      <c r="G363" s="78">
        <f t="shared" si="94"/>
        <v>0</v>
      </c>
      <c r="H363" s="78">
        <f t="shared" si="90"/>
        <v>0</v>
      </c>
      <c r="I363" s="79">
        <f t="shared" si="91"/>
        <v>0</v>
      </c>
      <c r="J363" s="78">
        <f t="shared" si="95"/>
        <v>0</v>
      </c>
      <c r="K363" s="78">
        <f t="shared" si="96"/>
        <v>0</v>
      </c>
      <c r="L363" s="80">
        <f t="shared" si="97"/>
        <v>0</v>
      </c>
      <c r="M363" s="108"/>
      <c r="N363" s="109"/>
      <c r="O363" s="73">
        <f t="shared" si="92"/>
        <v>202</v>
      </c>
      <c r="P363" s="63">
        <f t="shared" si="98"/>
        <v>-110.94246575342466</v>
      </c>
      <c r="Q363" s="64">
        <f t="shared" si="93"/>
        <v>0</v>
      </c>
      <c r="S363" s="66"/>
    </row>
    <row r="364" spans="1:19" s="65" customFormat="1" x14ac:dyDescent="0.2">
      <c r="A364" s="74">
        <v>355</v>
      </c>
      <c r="B364" s="75" t="str">
        <f t="shared" si="86"/>
        <v>30-й год 7-й мес</v>
      </c>
      <c r="C364" s="119"/>
      <c r="D364" s="76">
        <f t="shared" si="87"/>
        <v>57466</v>
      </c>
      <c r="E364" s="77">
        <f t="shared" si="88"/>
        <v>0</v>
      </c>
      <c r="F364" s="78">
        <f t="shared" si="89"/>
        <v>0</v>
      </c>
      <c r="G364" s="78">
        <f t="shared" si="94"/>
        <v>0</v>
      </c>
      <c r="H364" s="78">
        <f t="shared" si="90"/>
        <v>0</v>
      </c>
      <c r="I364" s="79">
        <f t="shared" si="91"/>
        <v>0</v>
      </c>
      <c r="J364" s="78">
        <f t="shared" si="95"/>
        <v>0</v>
      </c>
      <c r="K364" s="78">
        <f t="shared" si="96"/>
        <v>0</v>
      </c>
      <c r="L364" s="80">
        <f t="shared" si="97"/>
        <v>0</v>
      </c>
      <c r="M364" s="108"/>
      <c r="N364" s="109"/>
      <c r="O364" s="73">
        <f t="shared" si="92"/>
        <v>202</v>
      </c>
      <c r="P364" s="63">
        <f t="shared" si="98"/>
        <v>-110.94246575342466</v>
      </c>
      <c r="Q364" s="64">
        <f t="shared" si="93"/>
        <v>0</v>
      </c>
      <c r="S364" s="66"/>
    </row>
    <row r="365" spans="1:19" s="65" customFormat="1" x14ac:dyDescent="0.2">
      <c r="A365" s="74">
        <v>356</v>
      </c>
      <c r="B365" s="75" t="str">
        <f t="shared" si="86"/>
        <v>30-й год 8-й мес</v>
      </c>
      <c r="C365" s="119"/>
      <c r="D365" s="76">
        <f t="shared" si="87"/>
        <v>57497</v>
      </c>
      <c r="E365" s="77">
        <f t="shared" si="88"/>
        <v>0</v>
      </c>
      <c r="F365" s="78">
        <f t="shared" si="89"/>
        <v>0</v>
      </c>
      <c r="G365" s="78">
        <f t="shared" si="94"/>
        <v>0</v>
      </c>
      <c r="H365" s="78">
        <f t="shared" si="90"/>
        <v>0</v>
      </c>
      <c r="I365" s="79">
        <f t="shared" si="91"/>
        <v>0</v>
      </c>
      <c r="J365" s="78">
        <f t="shared" si="95"/>
        <v>0</v>
      </c>
      <c r="K365" s="78">
        <f t="shared" si="96"/>
        <v>0</v>
      </c>
      <c r="L365" s="80">
        <f t="shared" si="97"/>
        <v>0</v>
      </c>
      <c r="M365" s="108"/>
      <c r="N365" s="109"/>
      <c r="O365" s="73">
        <f t="shared" si="92"/>
        <v>202</v>
      </c>
      <c r="P365" s="63">
        <f t="shared" si="98"/>
        <v>-110.94246575342466</v>
      </c>
      <c r="Q365" s="64">
        <f t="shared" si="93"/>
        <v>0</v>
      </c>
      <c r="S365" s="66"/>
    </row>
    <row r="366" spans="1:19" s="65" customFormat="1" x14ac:dyDescent="0.2">
      <c r="A366" s="74">
        <v>357</v>
      </c>
      <c r="B366" s="75" t="str">
        <f t="shared" si="86"/>
        <v>30-й год 9-й мес</v>
      </c>
      <c r="C366" s="119"/>
      <c r="D366" s="76">
        <f t="shared" si="87"/>
        <v>57527</v>
      </c>
      <c r="E366" s="77">
        <f t="shared" si="88"/>
        <v>0</v>
      </c>
      <c r="F366" s="78">
        <f t="shared" si="89"/>
        <v>0</v>
      </c>
      <c r="G366" s="78">
        <f t="shared" si="94"/>
        <v>0</v>
      </c>
      <c r="H366" s="78">
        <f t="shared" si="90"/>
        <v>0</v>
      </c>
      <c r="I366" s="79">
        <f t="shared" si="91"/>
        <v>0</v>
      </c>
      <c r="J366" s="78">
        <f t="shared" si="95"/>
        <v>0</v>
      </c>
      <c r="K366" s="78">
        <f t="shared" si="96"/>
        <v>0</v>
      </c>
      <c r="L366" s="80">
        <f t="shared" si="97"/>
        <v>0</v>
      </c>
      <c r="M366" s="108"/>
      <c r="N366" s="109"/>
      <c r="O366" s="73">
        <f t="shared" si="92"/>
        <v>202</v>
      </c>
      <c r="P366" s="63">
        <f t="shared" si="98"/>
        <v>-110.94246575342466</v>
      </c>
      <c r="Q366" s="64">
        <f t="shared" si="93"/>
        <v>0</v>
      </c>
      <c r="S366" s="66"/>
    </row>
    <row r="367" spans="1:19" s="65" customFormat="1" x14ac:dyDescent="0.2">
      <c r="A367" s="74">
        <v>358</v>
      </c>
      <c r="B367" s="75" t="str">
        <f t="shared" si="86"/>
        <v>30-й год 10-й мес</v>
      </c>
      <c r="C367" s="119"/>
      <c r="D367" s="76">
        <f t="shared" si="87"/>
        <v>57558</v>
      </c>
      <c r="E367" s="77">
        <f t="shared" si="88"/>
        <v>0</v>
      </c>
      <c r="F367" s="78">
        <f t="shared" si="89"/>
        <v>0</v>
      </c>
      <c r="G367" s="78">
        <f t="shared" si="94"/>
        <v>0</v>
      </c>
      <c r="H367" s="78">
        <f t="shared" si="90"/>
        <v>0</v>
      </c>
      <c r="I367" s="79">
        <f t="shared" si="91"/>
        <v>0</v>
      </c>
      <c r="J367" s="78">
        <f t="shared" si="95"/>
        <v>0</v>
      </c>
      <c r="K367" s="78">
        <f t="shared" si="96"/>
        <v>0</v>
      </c>
      <c r="L367" s="80">
        <f t="shared" si="97"/>
        <v>0</v>
      </c>
      <c r="M367" s="108"/>
      <c r="N367" s="109"/>
      <c r="O367" s="73">
        <f t="shared" si="92"/>
        <v>202</v>
      </c>
      <c r="P367" s="63">
        <f t="shared" si="98"/>
        <v>-110.94246575342466</v>
      </c>
      <c r="Q367" s="64">
        <f t="shared" si="93"/>
        <v>0</v>
      </c>
      <c r="S367" s="66"/>
    </row>
    <row r="368" spans="1:19" s="65" customFormat="1" x14ac:dyDescent="0.2">
      <c r="A368" s="74">
        <v>359</v>
      </c>
      <c r="B368" s="75" t="str">
        <f t="shared" si="86"/>
        <v>30-й год 11-й мес</v>
      </c>
      <c r="C368" s="119"/>
      <c r="D368" s="76">
        <f t="shared" si="87"/>
        <v>57589</v>
      </c>
      <c r="E368" s="77">
        <f t="shared" si="88"/>
        <v>0</v>
      </c>
      <c r="F368" s="78">
        <f t="shared" si="89"/>
        <v>0</v>
      </c>
      <c r="G368" s="78">
        <f t="shared" si="94"/>
        <v>0</v>
      </c>
      <c r="H368" s="78">
        <f t="shared" si="90"/>
        <v>0</v>
      </c>
      <c r="I368" s="79">
        <f t="shared" si="91"/>
        <v>0</v>
      </c>
      <c r="J368" s="78">
        <f t="shared" si="95"/>
        <v>0</v>
      </c>
      <c r="K368" s="78">
        <f t="shared" si="96"/>
        <v>0</v>
      </c>
      <c r="L368" s="80">
        <f t="shared" si="97"/>
        <v>0</v>
      </c>
      <c r="M368" s="108"/>
      <c r="N368" s="109"/>
      <c r="O368" s="73">
        <f t="shared" si="92"/>
        <v>202</v>
      </c>
      <c r="P368" s="63">
        <f t="shared" si="98"/>
        <v>-110.94246575342466</v>
      </c>
      <c r="Q368" s="64">
        <f t="shared" si="93"/>
        <v>0</v>
      </c>
      <c r="S368" s="66"/>
    </row>
    <row r="369" spans="1:19" s="65" customFormat="1" x14ac:dyDescent="0.2">
      <c r="A369" s="74">
        <v>360</v>
      </c>
      <c r="B369" s="75" t="str">
        <f t="shared" si="86"/>
        <v>30-й год 12-й мес</v>
      </c>
      <c r="C369" s="119"/>
      <c r="D369" s="76">
        <f t="shared" si="87"/>
        <v>57619</v>
      </c>
      <c r="E369" s="77">
        <f t="shared" si="88"/>
        <v>0</v>
      </c>
      <c r="F369" s="78">
        <f t="shared" si="89"/>
        <v>0</v>
      </c>
      <c r="G369" s="78">
        <f t="shared" si="94"/>
        <v>0</v>
      </c>
      <c r="H369" s="78">
        <f t="shared" si="90"/>
        <v>0</v>
      </c>
      <c r="I369" s="79">
        <f t="shared" si="91"/>
        <v>0</v>
      </c>
      <c r="J369" s="78">
        <f t="shared" si="95"/>
        <v>0</v>
      </c>
      <c r="K369" s="78">
        <f t="shared" si="96"/>
        <v>0</v>
      </c>
      <c r="L369" s="80">
        <f t="shared" si="97"/>
        <v>0</v>
      </c>
      <c r="M369" s="108"/>
      <c r="N369" s="109"/>
      <c r="O369" s="73">
        <f t="shared" si="92"/>
        <v>202</v>
      </c>
      <c r="P369" s="63">
        <f t="shared" si="98"/>
        <v>-110.94246575342466</v>
      </c>
      <c r="Q369" s="64">
        <f t="shared" si="93"/>
        <v>0</v>
      </c>
      <c r="S369" s="66"/>
    </row>
    <row r="370" spans="1:19" s="65" customFormat="1" x14ac:dyDescent="0.2">
      <c r="A370" s="74">
        <v>361</v>
      </c>
      <c r="B370" s="75" t="str">
        <f t="shared" si="86"/>
        <v>31-й год 1-й мес</v>
      </c>
      <c r="C370" s="119"/>
      <c r="D370" s="76">
        <f t="shared" si="87"/>
        <v>57650</v>
      </c>
      <c r="E370" s="77">
        <f t="shared" si="88"/>
        <v>0</v>
      </c>
      <c r="F370" s="78">
        <f t="shared" si="89"/>
        <v>0</v>
      </c>
      <c r="G370" s="78">
        <f t="shared" si="94"/>
        <v>0</v>
      </c>
      <c r="H370" s="78">
        <f t="shared" si="90"/>
        <v>0</v>
      </c>
      <c r="I370" s="79">
        <f t="shared" si="91"/>
        <v>0</v>
      </c>
      <c r="J370" s="78">
        <f t="shared" si="95"/>
        <v>0</v>
      </c>
      <c r="K370" s="78">
        <f t="shared" si="96"/>
        <v>0</v>
      </c>
      <c r="L370" s="80">
        <f t="shared" si="97"/>
        <v>0</v>
      </c>
      <c r="M370" s="108"/>
      <c r="N370" s="109"/>
      <c r="O370" s="73">
        <f t="shared" si="92"/>
        <v>202</v>
      </c>
      <c r="P370" s="63">
        <f t="shared" si="98"/>
        <v>-110.94246575342466</v>
      </c>
      <c r="Q370" s="64">
        <f t="shared" si="93"/>
        <v>0</v>
      </c>
      <c r="S370" s="66"/>
    </row>
    <row r="371" spans="1:19" s="65" customFormat="1" x14ac:dyDescent="0.2">
      <c r="A371" s="74">
        <v>362</v>
      </c>
      <c r="B371" s="75" t="str">
        <f t="shared" si="86"/>
        <v>31-й год 2-й мес</v>
      </c>
      <c r="C371" s="119"/>
      <c r="D371" s="76">
        <f t="shared" si="87"/>
        <v>57680</v>
      </c>
      <c r="E371" s="77">
        <f t="shared" si="88"/>
        <v>0</v>
      </c>
      <c r="F371" s="78">
        <f t="shared" si="89"/>
        <v>0</v>
      </c>
      <c r="G371" s="78">
        <f t="shared" si="94"/>
        <v>0</v>
      </c>
      <c r="H371" s="78">
        <f t="shared" si="90"/>
        <v>0</v>
      </c>
      <c r="I371" s="79">
        <f t="shared" si="91"/>
        <v>0</v>
      </c>
      <c r="J371" s="78">
        <f t="shared" si="95"/>
        <v>0</v>
      </c>
      <c r="K371" s="78">
        <f t="shared" si="96"/>
        <v>0</v>
      </c>
      <c r="L371" s="80">
        <f t="shared" si="97"/>
        <v>0</v>
      </c>
      <c r="M371" s="108"/>
      <c r="N371" s="109"/>
      <c r="O371" s="73">
        <f t="shared" si="92"/>
        <v>202</v>
      </c>
      <c r="P371" s="63">
        <f t="shared" si="98"/>
        <v>-110.94246575342466</v>
      </c>
      <c r="Q371" s="64">
        <f t="shared" si="93"/>
        <v>0</v>
      </c>
      <c r="S371" s="66"/>
    </row>
    <row r="372" spans="1:19" s="65" customFormat="1" x14ac:dyDescent="0.2">
      <c r="A372" s="74">
        <v>363</v>
      </c>
      <c r="B372" s="75" t="str">
        <f t="shared" si="86"/>
        <v>31-й год 3-й мес</v>
      </c>
      <c r="C372" s="119"/>
      <c r="D372" s="76">
        <f t="shared" si="87"/>
        <v>57711</v>
      </c>
      <c r="E372" s="77">
        <f t="shared" si="88"/>
        <v>0</v>
      </c>
      <c r="F372" s="78">
        <f t="shared" si="89"/>
        <v>0</v>
      </c>
      <c r="G372" s="78">
        <f t="shared" si="94"/>
        <v>0</v>
      </c>
      <c r="H372" s="78">
        <f t="shared" si="90"/>
        <v>0</v>
      </c>
      <c r="I372" s="79">
        <f t="shared" si="91"/>
        <v>0</v>
      </c>
      <c r="J372" s="78">
        <f t="shared" si="95"/>
        <v>0</v>
      </c>
      <c r="K372" s="78">
        <f t="shared" si="96"/>
        <v>0</v>
      </c>
      <c r="L372" s="80">
        <f t="shared" si="97"/>
        <v>0</v>
      </c>
      <c r="M372" s="108"/>
      <c r="N372" s="109"/>
      <c r="O372" s="73">
        <f t="shared" si="92"/>
        <v>202</v>
      </c>
      <c r="P372" s="63">
        <f t="shared" si="98"/>
        <v>-110.94246575342466</v>
      </c>
      <c r="Q372" s="64">
        <f t="shared" si="93"/>
        <v>0</v>
      </c>
      <c r="S372" s="66"/>
    </row>
    <row r="373" spans="1:19" s="65" customFormat="1" x14ac:dyDescent="0.2">
      <c r="A373" s="74">
        <v>364</v>
      </c>
      <c r="B373" s="75" t="str">
        <f t="shared" si="86"/>
        <v>31-й год 4-й мес</v>
      </c>
      <c r="C373" s="119"/>
      <c r="D373" s="76">
        <f t="shared" si="87"/>
        <v>57742</v>
      </c>
      <c r="E373" s="77">
        <f t="shared" si="88"/>
        <v>0</v>
      </c>
      <c r="F373" s="78">
        <f t="shared" si="89"/>
        <v>0</v>
      </c>
      <c r="G373" s="78">
        <f t="shared" si="94"/>
        <v>0</v>
      </c>
      <c r="H373" s="78">
        <f t="shared" si="90"/>
        <v>0</v>
      </c>
      <c r="I373" s="79">
        <f t="shared" si="91"/>
        <v>0</v>
      </c>
      <c r="J373" s="78">
        <f t="shared" si="95"/>
        <v>0</v>
      </c>
      <c r="K373" s="78">
        <f t="shared" si="96"/>
        <v>0</v>
      </c>
      <c r="L373" s="80">
        <f t="shared" si="97"/>
        <v>0</v>
      </c>
      <c r="M373" s="108"/>
      <c r="N373" s="109"/>
      <c r="O373" s="73">
        <f t="shared" si="92"/>
        <v>202</v>
      </c>
      <c r="P373" s="63">
        <f t="shared" si="98"/>
        <v>-110.94246575342466</v>
      </c>
      <c r="Q373" s="64">
        <f t="shared" si="93"/>
        <v>0</v>
      </c>
      <c r="S373" s="66"/>
    </row>
    <row r="374" spans="1:19" s="65" customFormat="1" x14ac:dyDescent="0.2">
      <c r="A374" s="74">
        <v>365</v>
      </c>
      <c r="B374" s="75" t="str">
        <f t="shared" si="86"/>
        <v>31-й год 5-й мес</v>
      </c>
      <c r="C374" s="119"/>
      <c r="D374" s="76">
        <f t="shared" si="87"/>
        <v>57770</v>
      </c>
      <c r="E374" s="77">
        <f t="shared" si="88"/>
        <v>0</v>
      </c>
      <c r="F374" s="78">
        <f t="shared" si="89"/>
        <v>0</v>
      </c>
      <c r="G374" s="78">
        <f t="shared" si="94"/>
        <v>0</v>
      </c>
      <c r="H374" s="78">
        <f t="shared" si="90"/>
        <v>0</v>
      </c>
      <c r="I374" s="79">
        <f t="shared" si="91"/>
        <v>0</v>
      </c>
      <c r="J374" s="78">
        <f t="shared" si="95"/>
        <v>0</v>
      </c>
      <c r="K374" s="78">
        <f t="shared" si="96"/>
        <v>0</v>
      </c>
      <c r="L374" s="80">
        <f t="shared" si="97"/>
        <v>0</v>
      </c>
      <c r="M374" s="108"/>
      <c r="N374" s="109"/>
      <c r="O374" s="73">
        <f t="shared" si="92"/>
        <v>202</v>
      </c>
      <c r="P374" s="63">
        <f t="shared" si="98"/>
        <v>-110.94246575342466</v>
      </c>
      <c r="Q374" s="64">
        <f t="shared" si="93"/>
        <v>0</v>
      </c>
      <c r="S374" s="66"/>
    </row>
    <row r="375" spans="1:19" s="65" customFormat="1" x14ac:dyDescent="0.2">
      <c r="A375" s="74">
        <v>366</v>
      </c>
      <c r="B375" s="75" t="str">
        <f t="shared" si="86"/>
        <v>31-й год 6-й мес</v>
      </c>
      <c r="C375" s="119"/>
      <c r="D375" s="76">
        <f t="shared" si="87"/>
        <v>57801</v>
      </c>
      <c r="E375" s="77">
        <f t="shared" si="88"/>
        <v>0</v>
      </c>
      <c r="F375" s="78">
        <f t="shared" si="89"/>
        <v>0</v>
      </c>
      <c r="G375" s="78">
        <f t="shared" si="94"/>
        <v>0</v>
      </c>
      <c r="H375" s="78">
        <f t="shared" si="90"/>
        <v>0</v>
      </c>
      <c r="I375" s="79">
        <f t="shared" si="91"/>
        <v>0</v>
      </c>
      <c r="J375" s="78">
        <f t="shared" si="95"/>
        <v>0</v>
      </c>
      <c r="K375" s="78">
        <f t="shared" si="96"/>
        <v>0</v>
      </c>
      <c r="L375" s="80">
        <f t="shared" si="97"/>
        <v>0</v>
      </c>
      <c r="M375" s="108"/>
      <c r="N375" s="109"/>
      <c r="O375" s="73">
        <f t="shared" si="92"/>
        <v>202</v>
      </c>
      <c r="P375" s="63">
        <f t="shared" si="98"/>
        <v>-110.94246575342466</v>
      </c>
      <c r="Q375" s="64">
        <f t="shared" si="93"/>
        <v>0</v>
      </c>
      <c r="S375" s="66"/>
    </row>
    <row r="376" spans="1:19" s="65" customFormat="1" x14ac:dyDescent="0.2">
      <c r="A376" s="74">
        <v>367</v>
      </c>
      <c r="B376" s="75" t="str">
        <f t="shared" si="86"/>
        <v>31-й год 7-й мес</v>
      </c>
      <c r="C376" s="119"/>
      <c r="D376" s="76">
        <f t="shared" si="87"/>
        <v>57831</v>
      </c>
      <c r="E376" s="77">
        <f t="shared" si="88"/>
        <v>0</v>
      </c>
      <c r="F376" s="78">
        <f t="shared" si="89"/>
        <v>0</v>
      </c>
      <c r="G376" s="78">
        <f t="shared" si="94"/>
        <v>0</v>
      </c>
      <c r="H376" s="78">
        <f t="shared" si="90"/>
        <v>0</v>
      </c>
      <c r="I376" s="79">
        <f t="shared" si="91"/>
        <v>0</v>
      </c>
      <c r="J376" s="78">
        <f t="shared" si="95"/>
        <v>0</v>
      </c>
      <c r="K376" s="78">
        <f t="shared" si="96"/>
        <v>0</v>
      </c>
      <c r="L376" s="80">
        <f t="shared" si="97"/>
        <v>0</v>
      </c>
      <c r="M376" s="108"/>
      <c r="N376" s="109"/>
      <c r="O376" s="73">
        <f t="shared" si="92"/>
        <v>202</v>
      </c>
      <c r="P376" s="63">
        <f t="shared" si="98"/>
        <v>-110.94246575342466</v>
      </c>
      <c r="Q376" s="64">
        <f t="shared" si="93"/>
        <v>0</v>
      </c>
      <c r="S376" s="66"/>
    </row>
    <row r="377" spans="1:19" s="65" customFormat="1" x14ac:dyDescent="0.2">
      <c r="A377" s="74">
        <v>368</v>
      </c>
      <c r="B377" s="75" t="str">
        <f t="shared" si="86"/>
        <v>31-й год 8-й мес</v>
      </c>
      <c r="C377" s="119"/>
      <c r="D377" s="76">
        <f t="shared" si="87"/>
        <v>57862</v>
      </c>
      <c r="E377" s="77">
        <f t="shared" si="88"/>
        <v>0</v>
      </c>
      <c r="F377" s="78">
        <f t="shared" si="89"/>
        <v>0</v>
      </c>
      <c r="G377" s="78">
        <f t="shared" si="94"/>
        <v>0</v>
      </c>
      <c r="H377" s="78">
        <f t="shared" si="90"/>
        <v>0</v>
      </c>
      <c r="I377" s="79">
        <f t="shared" si="91"/>
        <v>0</v>
      </c>
      <c r="J377" s="78">
        <f t="shared" si="95"/>
        <v>0</v>
      </c>
      <c r="K377" s="78">
        <f t="shared" si="96"/>
        <v>0</v>
      </c>
      <c r="L377" s="80">
        <f t="shared" si="97"/>
        <v>0</v>
      </c>
      <c r="M377" s="108"/>
      <c r="N377" s="109"/>
      <c r="O377" s="73">
        <f t="shared" si="92"/>
        <v>202</v>
      </c>
      <c r="P377" s="63">
        <f t="shared" si="98"/>
        <v>-110.94246575342466</v>
      </c>
      <c r="Q377" s="64">
        <f t="shared" si="93"/>
        <v>0</v>
      </c>
      <c r="S377" s="66"/>
    </row>
    <row r="378" spans="1:19" s="65" customFormat="1" x14ac:dyDescent="0.2">
      <c r="A378" s="74">
        <v>369</v>
      </c>
      <c r="B378" s="75" t="str">
        <f t="shared" si="86"/>
        <v>31-й год 9-й мес</v>
      </c>
      <c r="C378" s="119"/>
      <c r="D378" s="76">
        <f t="shared" si="87"/>
        <v>57892</v>
      </c>
      <c r="E378" s="77">
        <f t="shared" si="88"/>
        <v>0</v>
      </c>
      <c r="F378" s="78">
        <f t="shared" si="89"/>
        <v>0</v>
      </c>
      <c r="G378" s="78">
        <f t="shared" si="94"/>
        <v>0</v>
      </c>
      <c r="H378" s="78">
        <f t="shared" si="90"/>
        <v>0</v>
      </c>
      <c r="I378" s="79">
        <f t="shared" si="91"/>
        <v>0</v>
      </c>
      <c r="J378" s="78">
        <f t="shared" si="95"/>
        <v>0</v>
      </c>
      <c r="K378" s="78">
        <f t="shared" si="96"/>
        <v>0</v>
      </c>
      <c r="L378" s="80">
        <f t="shared" si="97"/>
        <v>0</v>
      </c>
      <c r="M378" s="108"/>
      <c r="N378" s="109"/>
      <c r="O378" s="73">
        <f t="shared" si="92"/>
        <v>202</v>
      </c>
      <c r="P378" s="63">
        <f t="shared" si="98"/>
        <v>-110.94246575342466</v>
      </c>
      <c r="Q378" s="64">
        <f t="shared" si="93"/>
        <v>0</v>
      </c>
      <c r="S378" s="66"/>
    </row>
    <row r="379" spans="1:19" s="65" customFormat="1" x14ac:dyDescent="0.2">
      <c r="A379" s="74">
        <v>370</v>
      </c>
      <c r="B379" s="75" t="str">
        <f t="shared" si="86"/>
        <v>31-й год 10-й мес</v>
      </c>
      <c r="C379" s="119"/>
      <c r="D379" s="76">
        <f t="shared" si="87"/>
        <v>57923</v>
      </c>
      <c r="E379" s="77">
        <f t="shared" si="88"/>
        <v>0</v>
      </c>
      <c r="F379" s="78">
        <f t="shared" si="89"/>
        <v>0</v>
      </c>
      <c r="G379" s="78">
        <f t="shared" si="94"/>
        <v>0</v>
      </c>
      <c r="H379" s="78">
        <f t="shared" si="90"/>
        <v>0</v>
      </c>
      <c r="I379" s="79">
        <f t="shared" si="91"/>
        <v>0</v>
      </c>
      <c r="J379" s="78">
        <f t="shared" si="95"/>
        <v>0</v>
      </c>
      <c r="K379" s="78">
        <f t="shared" si="96"/>
        <v>0</v>
      </c>
      <c r="L379" s="80">
        <f t="shared" si="97"/>
        <v>0</v>
      </c>
      <c r="M379" s="108"/>
      <c r="N379" s="109"/>
      <c r="O379" s="73">
        <f t="shared" si="92"/>
        <v>202</v>
      </c>
      <c r="P379" s="63">
        <f t="shared" si="98"/>
        <v>-110.94246575342466</v>
      </c>
      <c r="Q379" s="64">
        <f t="shared" si="93"/>
        <v>0</v>
      </c>
      <c r="S379" s="66"/>
    </row>
    <row r="380" spans="1:19" s="65" customFormat="1" x14ac:dyDescent="0.2">
      <c r="A380" s="74">
        <v>371</v>
      </c>
      <c r="B380" s="75" t="str">
        <f t="shared" si="86"/>
        <v>31-й год 11-й мес</v>
      </c>
      <c r="C380" s="119"/>
      <c r="D380" s="76">
        <f t="shared" si="87"/>
        <v>57954</v>
      </c>
      <c r="E380" s="77">
        <f t="shared" si="88"/>
        <v>0</v>
      </c>
      <c r="F380" s="78">
        <f t="shared" si="89"/>
        <v>0</v>
      </c>
      <c r="G380" s="78">
        <f t="shared" si="94"/>
        <v>0</v>
      </c>
      <c r="H380" s="78">
        <f t="shared" si="90"/>
        <v>0</v>
      </c>
      <c r="I380" s="79">
        <f t="shared" si="91"/>
        <v>0</v>
      </c>
      <c r="J380" s="78">
        <f t="shared" si="95"/>
        <v>0</v>
      </c>
      <c r="K380" s="78">
        <f t="shared" si="96"/>
        <v>0</v>
      </c>
      <c r="L380" s="80">
        <f t="shared" si="97"/>
        <v>0</v>
      </c>
      <c r="M380" s="108"/>
      <c r="N380" s="109"/>
      <c r="O380" s="73">
        <f t="shared" si="92"/>
        <v>202</v>
      </c>
      <c r="P380" s="63">
        <f t="shared" si="98"/>
        <v>-110.94246575342466</v>
      </c>
      <c r="Q380" s="64">
        <f t="shared" si="93"/>
        <v>0</v>
      </c>
      <c r="S380" s="66"/>
    </row>
    <row r="381" spans="1:19" s="65" customFormat="1" x14ac:dyDescent="0.2">
      <c r="A381" s="74">
        <v>372</v>
      </c>
      <c r="B381" s="75" t="str">
        <f t="shared" si="86"/>
        <v>31-й год 12-й мес</v>
      </c>
      <c r="C381" s="119"/>
      <c r="D381" s="76">
        <f t="shared" si="87"/>
        <v>57984</v>
      </c>
      <c r="E381" s="77">
        <f t="shared" si="88"/>
        <v>0</v>
      </c>
      <c r="F381" s="78">
        <f t="shared" si="89"/>
        <v>0</v>
      </c>
      <c r="G381" s="78">
        <f t="shared" si="94"/>
        <v>0</v>
      </c>
      <c r="H381" s="78">
        <f t="shared" si="90"/>
        <v>0</v>
      </c>
      <c r="I381" s="79">
        <f t="shared" si="91"/>
        <v>0</v>
      </c>
      <c r="J381" s="78">
        <f t="shared" si="95"/>
        <v>0</v>
      </c>
      <c r="K381" s="78">
        <f t="shared" si="96"/>
        <v>0</v>
      </c>
      <c r="L381" s="80">
        <f t="shared" si="97"/>
        <v>0</v>
      </c>
      <c r="M381" s="108"/>
      <c r="N381" s="109"/>
      <c r="O381" s="73">
        <f t="shared" si="92"/>
        <v>202</v>
      </c>
      <c r="P381" s="63">
        <f t="shared" si="98"/>
        <v>-110.94246575342466</v>
      </c>
      <c r="Q381" s="64">
        <f t="shared" si="93"/>
        <v>0</v>
      </c>
      <c r="S381" s="66"/>
    </row>
    <row r="382" spans="1:19" s="65" customFormat="1" x14ac:dyDescent="0.2">
      <c r="A382" s="74">
        <v>373</v>
      </c>
      <c r="B382" s="75" t="str">
        <f t="shared" si="86"/>
        <v>32-й год 1-й мес</v>
      </c>
      <c r="C382" s="119"/>
      <c r="D382" s="76">
        <f t="shared" si="87"/>
        <v>58015</v>
      </c>
      <c r="E382" s="77">
        <f t="shared" si="88"/>
        <v>0</v>
      </c>
      <c r="F382" s="78">
        <f t="shared" si="89"/>
        <v>0</v>
      </c>
      <c r="G382" s="78">
        <f t="shared" si="94"/>
        <v>0</v>
      </c>
      <c r="H382" s="78">
        <f t="shared" si="90"/>
        <v>0</v>
      </c>
      <c r="I382" s="79">
        <f t="shared" si="91"/>
        <v>0</v>
      </c>
      <c r="J382" s="78">
        <f t="shared" si="95"/>
        <v>0</v>
      </c>
      <c r="K382" s="78">
        <f t="shared" si="96"/>
        <v>0</v>
      </c>
      <c r="L382" s="80">
        <f t="shared" si="97"/>
        <v>0</v>
      </c>
      <c r="M382" s="108"/>
      <c r="N382" s="109"/>
      <c r="O382" s="73">
        <f t="shared" si="92"/>
        <v>202</v>
      </c>
      <c r="P382" s="63">
        <f t="shared" si="98"/>
        <v>-110.94246575342466</v>
      </c>
      <c r="Q382" s="64">
        <f t="shared" si="93"/>
        <v>0</v>
      </c>
      <c r="S382" s="66"/>
    </row>
    <row r="383" spans="1:19" s="65" customFormat="1" x14ac:dyDescent="0.2">
      <c r="A383" s="74">
        <v>374</v>
      </c>
      <c r="B383" s="75" t="str">
        <f t="shared" si="86"/>
        <v>32-й год 2-й мес</v>
      </c>
      <c r="C383" s="119"/>
      <c r="D383" s="76">
        <f t="shared" si="87"/>
        <v>58045</v>
      </c>
      <c r="E383" s="77">
        <f t="shared" si="88"/>
        <v>0</v>
      </c>
      <c r="F383" s="78">
        <f t="shared" si="89"/>
        <v>0</v>
      </c>
      <c r="G383" s="78">
        <f t="shared" si="94"/>
        <v>0</v>
      </c>
      <c r="H383" s="78">
        <f t="shared" si="90"/>
        <v>0</v>
      </c>
      <c r="I383" s="79">
        <f t="shared" si="91"/>
        <v>0</v>
      </c>
      <c r="J383" s="78">
        <f t="shared" si="95"/>
        <v>0</v>
      </c>
      <c r="K383" s="78">
        <f t="shared" si="96"/>
        <v>0</v>
      </c>
      <c r="L383" s="80">
        <f t="shared" si="97"/>
        <v>0</v>
      </c>
      <c r="M383" s="108"/>
      <c r="N383" s="109"/>
      <c r="O383" s="73">
        <f t="shared" si="92"/>
        <v>202</v>
      </c>
      <c r="P383" s="63">
        <f t="shared" si="98"/>
        <v>-110.94246575342466</v>
      </c>
      <c r="Q383" s="64">
        <f t="shared" si="93"/>
        <v>0</v>
      </c>
      <c r="S383" s="66"/>
    </row>
    <row r="384" spans="1:19" s="65" customFormat="1" x14ac:dyDescent="0.2">
      <c r="A384" s="74">
        <v>375</v>
      </c>
      <c r="B384" s="75" t="str">
        <f t="shared" si="86"/>
        <v>32-й год 3-й мес</v>
      </c>
      <c r="C384" s="119"/>
      <c r="D384" s="76">
        <f t="shared" si="87"/>
        <v>58076</v>
      </c>
      <c r="E384" s="77">
        <f t="shared" si="88"/>
        <v>0</v>
      </c>
      <c r="F384" s="78">
        <f t="shared" si="89"/>
        <v>0</v>
      </c>
      <c r="G384" s="78">
        <f t="shared" si="94"/>
        <v>0</v>
      </c>
      <c r="H384" s="78">
        <f t="shared" si="90"/>
        <v>0</v>
      </c>
      <c r="I384" s="79">
        <f t="shared" si="91"/>
        <v>0</v>
      </c>
      <c r="J384" s="78">
        <f t="shared" si="95"/>
        <v>0</v>
      </c>
      <c r="K384" s="78">
        <f t="shared" si="96"/>
        <v>0</v>
      </c>
      <c r="L384" s="80">
        <f t="shared" si="97"/>
        <v>0</v>
      </c>
      <c r="M384" s="108"/>
      <c r="N384" s="109"/>
      <c r="O384" s="73">
        <f t="shared" si="92"/>
        <v>202</v>
      </c>
      <c r="P384" s="63">
        <f t="shared" si="98"/>
        <v>-110.94246575342466</v>
      </c>
      <c r="Q384" s="64">
        <f t="shared" si="93"/>
        <v>0</v>
      </c>
      <c r="S384" s="66"/>
    </row>
    <row r="385" spans="1:19" s="65" customFormat="1" x14ac:dyDescent="0.2">
      <c r="A385" s="74">
        <v>376</v>
      </c>
      <c r="B385" s="75" t="str">
        <f t="shared" si="86"/>
        <v>32-й год 4-й мес</v>
      </c>
      <c r="C385" s="119"/>
      <c r="D385" s="76">
        <f t="shared" si="87"/>
        <v>58107</v>
      </c>
      <c r="E385" s="77">
        <f t="shared" si="88"/>
        <v>0</v>
      </c>
      <c r="F385" s="78">
        <f t="shared" si="89"/>
        <v>0</v>
      </c>
      <c r="G385" s="78">
        <f t="shared" si="94"/>
        <v>0</v>
      </c>
      <c r="H385" s="78">
        <f t="shared" si="90"/>
        <v>0</v>
      </c>
      <c r="I385" s="79">
        <f t="shared" si="91"/>
        <v>0</v>
      </c>
      <c r="J385" s="78">
        <f t="shared" si="95"/>
        <v>0</v>
      </c>
      <c r="K385" s="78">
        <f t="shared" si="96"/>
        <v>0</v>
      </c>
      <c r="L385" s="80">
        <f t="shared" si="97"/>
        <v>0</v>
      </c>
      <c r="M385" s="108"/>
      <c r="N385" s="109"/>
      <c r="O385" s="73">
        <f t="shared" si="92"/>
        <v>202</v>
      </c>
      <c r="P385" s="63">
        <f t="shared" si="98"/>
        <v>-110.94246575342466</v>
      </c>
      <c r="Q385" s="64">
        <f t="shared" si="93"/>
        <v>0</v>
      </c>
      <c r="S385" s="66"/>
    </row>
    <row r="386" spans="1:19" s="65" customFormat="1" x14ac:dyDescent="0.2">
      <c r="A386" s="74">
        <v>377</v>
      </c>
      <c r="B386" s="75" t="str">
        <f t="shared" si="86"/>
        <v>32-й год 5-й мес</v>
      </c>
      <c r="C386" s="119"/>
      <c r="D386" s="76">
        <f t="shared" si="87"/>
        <v>58135</v>
      </c>
      <c r="E386" s="77">
        <f t="shared" si="88"/>
        <v>0</v>
      </c>
      <c r="F386" s="78">
        <f t="shared" si="89"/>
        <v>0</v>
      </c>
      <c r="G386" s="78">
        <f t="shared" si="94"/>
        <v>0</v>
      </c>
      <c r="H386" s="78">
        <f t="shared" si="90"/>
        <v>0</v>
      </c>
      <c r="I386" s="79">
        <f t="shared" si="91"/>
        <v>0</v>
      </c>
      <c r="J386" s="78">
        <f t="shared" si="95"/>
        <v>0</v>
      </c>
      <c r="K386" s="78">
        <f t="shared" si="96"/>
        <v>0</v>
      </c>
      <c r="L386" s="80">
        <f t="shared" si="97"/>
        <v>0</v>
      </c>
      <c r="M386" s="108"/>
      <c r="N386" s="109"/>
      <c r="O386" s="73">
        <f t="shared" si="92"/>
        <v>202</v>
      </c>
      <c r="P386" s="63">
        <f t="shared" si="98"/>
        <v>-110.94246575342466</v>
      </c>
      <c r="Q386" s="64">
        <f t="shared" si="93"/>
        <v>0</v>
      </c>
      <c r="S386" s="66"/>
    </row>
    <row r="387" spans="1:19" s="65" customFormat="1" x14ac:dyDescent="0.2">
      <c r="A387" s="74">
        <v>378</v>
      </c>
      <c r="B387" s="75" t="str">
        <f t="shared" si="86"/>
        <v>32-й год 6-й мес</v>
      </c>
      <c r="C387" s="119"/>
      <c r="D387" s="76">
        <f t="shared" si="87"/>
        <v>58166</v>
      </c>
      <c r="E387" s="77">
        <f t="shared" si="88"/>
        <v>0</v>
      </c>
      <c r="F387" s="78">
        <f t="shared" si="89"/>
        <v>0</v>
      </c>
      <c r="G387" s="78">
        <f t="shared" si="94"/>
        <v>0</v>
      </c>
      <c r="H387" s="78">
        <f t="shared" si="90"/>
        <v>0</v>
      </c>
      <c r="I387" s="79">
        <f t="shared" si="91"/>
        <v>0</v>
      </c>
      <c r="J387" s="78">
        <f t="shared" si="95"/>
        <v>0</v>
      </c>
      <c r="K387" s="78">
        <f t="shared" si="96"/>
        <v>0</v>
      </c>
      <c r="L387" s="80">
        <f t="shared" si="97"/>
        <v>0</v>
      </c>
      <c r="M387" s="108"/>
      <c r="N387" s="109"/>
      <c r="O387" s="73">
        <f t="shared" si="92"/>
        <v>202</v>
      </c>
      <c r="P387" s="63">
        <f t="shared" si="98"/>
        <v>-110.94246575342466</v>
      </c>
      <c r="Q387" s="64">
        <f t="shared" si="93"/>
        <v>0</v>
      </c>
      <c r="S387" s="66"/>
    </row>
    <row r="388" spans="1:19" s="65" customFormat="1" x14ac:dyDescent="0.2">
      <c r="A388" s="74">
        <v>379</v>
      </c>
      <c r="B388" s="75" t="str">
        <f t="shared" si="86"/>
        <v>32-й год 7-й мес</v>
      </c>
      <c r="C388" s="119"/>
      <c r="D388" s="76">
        <f t="shared" si="87"/>
        <v>58196</v>
      </c>
      <c r="E388" s="77">
        <f t="shared" si="88"/>
        <v>0</v>
      </c>
      <c r="F388" s="78">
        <f t="shared" si="89"/>
        <v>0</v>
      </c>
      <c r="G388" s="78">
        <f t="shared" si="94"/>
        <v>0</v>
      </c>
      <c r="H388" s="78">
        <f t="shared" si="90"/>
        <v>0</v>
      </c>
      <c r="I388" s="79">
        <f t="shared" si="91"/>
        <v>0</v>
      </c>
      <c r="J388" s="78">
        <f t="shared" si="95"/>
        <v>0</v>
      </c>
      <c r="K388" s="78">
        <f t="shared" si="96"/>
        <v>0</v>
      </c>
      <c r="L388" s="80">
        <f t="shared" si="97"/>
        <v>0</v>
      </c>
      <c r="M388" s="108"/>
      <c r="N388" s="109"/>
      <c r="O388" s="73">
        <f t="shared" si="92"/>
        <v>202</v>
      </c>
      <c r="P388" s="63">
        <f t="shared" si="98"/>
        <v>-110.94246575342466</v>
      </c>
      <c r="Q388" s="64">
        <f t="shared" si="93"/>
        <v>0</v>
      </c>
      <c r="S388" s="66"/>
    </row>
    <row r="389" spans="1:19" s="65" customFormat="1" x14ac:dyDescent="0.2">
      <c r="A389" s="74">
        <v>380</v>
      </c>
      <c r="B389" s="75" t="str">
        <f t="shared" si="86"/>
        <v>32-й год 8-й мес</v>
      </c>
      <c r="C389" s="119"/>
      <c r="D389" s="76">
        <f t="shared" si="87"/>
        <v>58227</v>
      </c>
      <c r="E389" s="77">
        <f t="shared" si="88"/>
        <v>0</v>
      </c>
      <c r="F389" s="78">
        <f t="shared" si="89"/>
        <v>0</v>
      </c>
      <c r="G389" s="78">
        <f t="shared" si="94"/>
        <v>0</v>
      </c>
      <c r="H389" s="78">
        <f t="shared" si="90"/>
        <v>0</v>
      </c>
      <c r="I389" s="79">
        <f t="shared" si="91"/>
        <v>0</v>
      </c>
      <c r="J389" s="78">
        <f t="shared" si="95"/>
        <v>0</v>
      </c>
      <c r="K389" s="78">
        <f t="shared" si="96"/>
        <v>0</v>
      </c>
      <c r="L389" s="80">
        <f t="shared" si="97"/>
        <v>0</v>
      </c>
      <c r="M389" s="108"/>
      <c r="N389" s="109"/>
      <c r="O389" s="73">
        <f t="shared" si="92"/>
        <v>202</v>
      </c>
      <c r="P389" s="63">
        <f t="shared" si="98"/>
        <v>-110.94246575342466</v>
      </c>
      <c r="Q389" s="64">
        <f t="shared" si="93"/>
        <v>0</v>
      </c>
      <c r="S389" s="66"/>
    </row>
    <row r="390" spans="1:19" s="65" customFormat="1" x14ac:dyDescent="0.2">
      <c r="A390" s="74">
        <v>381</v>
      </c>
      <c r="B390" s="75" t="str">
        <f t="shared" si="86"/>
        <v>32-й год 9-й мес</v>
      </c>
      <c r="C390" s="119"/>
      <c r="D390" s="76">
        <f t="shared" si="87"/>
        <v>58257</v>
      </c>
      <c r="E390" s="77">
        <f t="shared" si="88"/>
        <v>0</v>
      </c>
      <c r="F390" s="78">
        <f t="shared" si="89"/>
        <v>0</v>
      </c>
      <c r="G390" s="78">
        <f t="shared" si="94"/>
        <v>0</v>
      </c>
      <c r="H390" s="78">
        <f t="shared" si="90"/>
        <v>0</v>
      </c>
      <c r="I390" s="79">
        <f t="shared" si="91"/>
        <v>0</v>
      </c>
      <c r="J390" s="78">
        <f t="shared" si="95"/>
        <v>0</v>
      </c>
      <c r="K390" s="78">
        <f t="shared" si="96"/>
        <v>0</v>
      </c>
      <c r="L390" s="80">
        <f t="shared" si="97"/>
        <v>0</v>
      </c>
      <c r="M390" s="108"/>
      <c r="N390" s="109"/>
      <c r="O390" s="73">
        <f t="shared" si="92"/>
        <v>202</v>
      </c>
      <c r="P390" s="63">
        <f t="shared" si="98"/>
        <v>-110.94246575342466</v>
      </c>
      <c r="Q390" s="64">
        <f t="shared" si="93"/>
        <v>0</v>
      </c>
      <c r="S390" s="66"/>
    </row>
    <row r="391" spans="1:19" s="65" customFormat="1" x14ac:dyDescent="0.2">
      <c r="A391" s="74">
        <v>382</v>
      </c>
      <c r="B391" s="75" t="str">
        <f t="shared" si="86"/>
        <v>32-й год 10-й мес</v>
      </c>
      <c r="C391" s="119"/>
      <c r="D391" s="76">
        <f t="shared" si="87"/>
        <v>58288</v>
      </c>
      <c r="E391" s="77">
        <f t="shared" si="88"/>
        <v>0</v>
      </c>
      <c r="F391" s="78">
        <f t="shared" si="89"/>
        <v>0</v>
      </c>
      <c r="G391" s="78">
        <f t="shared" si="94"/>
        <v>0</v>
      </c>
      <c r="H391" s="78">
        <f t="shared" si="90"/>
        <v>0</v>
      </c>
      <c r="I391" s="79">
        <f t="shared" si="91"/>
        <v>0</v>
      </c>
      <c r="J391" s="78">
        <f t="shared" si="95"/>
        <v>0</v>
      </c>
      <c r="K391" s="78">
        <f t="shared" si="96"/>
        <v>0</v>
      </c>
      <c r="L391" s="80">
        <f t="shared" si="97"/>
        <v>0</v>
      </c>
      <c r="M391" s="108"/>
      <c r="N391" s="109"/>
      <c r="O391" s="73">
        <f t="shared" si="92"/>
        <v>202</v>
      </c>
      <c r="P391" s="63">
        <f t="shared" si="98"/>
        <v>-110.94246575342466</v>
      </c>
      <c r="Q391" s="64">
        <f t="shared" si="93"/>
        <v>0</v>
      </c>
      <c r="S391" s="66"/>
    </row>
    <row r="392" spans="1:19" s="65" customFormat="1" x14ac:dyDescent="0.2">
      <c r="A392" s="74">
        <v>383</v>
      </c>
      <c r="B392" s="75" t="str">
        <f t="shared" si="86"/>
        <v>32-й год 11-й мес</v>
      </c>
      <c r="C392" s="119"/>
      <c r="D392" s="76">
        <f t="shared" si="87"/>
        <v>58319</v>
      </c>
      <c r="E392" s="77">
        <f t="shared" si="88"/>
        <v>0</v>
      </c>
      <c r="F392" s="78">
        <f t="shared" si="89"/>
        <v>0</v>
      </c>
      <c r="G392" s="78">
        <f t="shared" si="94"/>
        <v>0</v>
      </c>
      <c r="H392" s="78">
        <f t="shared" si="90"/>
        <v>0</v>
      </c>
      <c r="I392" s="79">
        <f t="shared" si="91"/>
        <v>0</v>
      </c>
      <c r="J392" s="78">
        <f t="shared" si="95"/>
        <v>0</v>
      </c>
      <c r="K392" s="78">
        <f t="shared" si="96"/>
        <v>0</v>
      </c>
      <c r="L392" s="80">
        <f t="shared" si="97"/>
        <v>0</v>
      </c>
      <c r="M392" s="108"/>
      <c r="N392" s="109"/>
      <c r="O392" s="73">
        <f t="shared" si="92"/>
        <v>202</v>
      </c>
      <c r="P392" s="63">
        <f t="shared" si="98"/>
        <v>-110.94246575342466</v>
      </c>
      <c r="Q392" s="64">
        <f t="shared" si="93"/>
        <v>0</v>
      </c>
      <c r="S392" s="66"/>
    </row>
    <row r="393" spans="1:19" s="65" customFormat="1" x14ac:dyDescent="0.2">
      <c r="A393" s="74">
        <v>384</v>
      </c>
      <c r="B393" s="75" t="str">
        <f t="shared" si="86"/>
        <v>32-й год 12-й мес</v>
      </c>
      <c r="C393" s="119"/>
      <c r="D393" s="76">
        <f t="shared" si="87"/>
        <v>58349</v>
      </c>
      <c r="E393" s="77">
        <f t="shared" si="88"/>
        <v>0</v>
      </c>
      <c r="F393" s="78">
        <f t="shared" si="89"/>
        <v>0</v>
      </c>
      <c r="G393" s="78">
        <f t="shared" si="94"/>
        <v>0</v>
      </c>
      <c r="H393" s="78">
        <f t="shared" si="90"/>
        <v>0</v>
      </c>
      <c r="I393" s="79">
        <f t="shared" si="91"/>
        <v>0</v>
      </c>
      <c r="J393" s="78">
        <f t="shared" si="95"/>
        <v>0</v>
      </c>
      <c r="K393" s="78">
        <f t="shared" si="96"/>
        <v>0</v>
      </c>
      <c r="L393" s="80">
        <f t="shared" si="97"/>
        <v>0</v>
      </c>
      <c r="M393" s="108"/>
      <c r="N393" s="109"/>
      <c r="O393" s="73">
        <f t="shared" si="92"/>
        <v>202</v>
      </c>
      <c r="P393" s="63">
        <f t="shared" si="98"/>
        <v>-110.94246575342466</v>
      </c>
      <c r="Q393" s="64">
        <f t="shared" si="93"/>
        <v>0</v>
      </c>
      <c r="S393" s="66"/>
    </row>
    <row r="394" spans="1:19" s="65" customFormat="1" x14ac:dyDescent="0.2">
      <c r="A394" s="74">
        <v>385</v>
      </c>
      <c r="B394" s="75" t="str">
        <f t="shared" ref="B394:B457" si="99">CONCATENATE(INT((A394-1)/12)+1,"-й год ",A394-1-INT((A394-1)/12)*12+1,"-й мес")</f>
        <v>33-й год 1-й мес</v>
      </c>
      <c r="C394" s="119"/>
      <c r="D394" s="76">
        <f t="shared" ref="D394:D457" si="100">DATE(YEAR(D393),MONTH(D393)+1,DAY(D393))</f>
        <v>58380</v>
      </c>
      <c r="E394" s="77">
        <f t="shared" ref="E394:E457" si="101">IF(Q394*$N$4/100/12/(1-(1+$N$4/100/12)^(-P394))&lt;H393,ROUNDUP(Q394*$N$4/100/12/(1-(1+$N$4/100/12)^(-P394)),0),H393+G394)</f>
        <v>0</v>
      </c>
      <c r="F394" s="78">
        <f t="shared" ref="F394:F457" si="102">E394-G394</f>
        <v>0</v>
      </c>
      <c r="G394" s="78">
        <f t="shared" si="94"/>
        <v>0</v>
      </c>
      <c r="H394" s="78">
        <f t="shared" ref="H394:H457" si="103">H393-F394-M394-N394</f>
        <v>0</v>
      </c>
      <c r="I394" s="79">
        <f t="shared" ref="I394:I457" si="104">J394+K394</f>
        <v>0</v>
      </c>
      <c r="J394" s="78">
        <f t="shared" si="95"/>
        <v>0</v>
      </c>
      <c r="K394" s="78">
        <f t="shared" si="96"/>
        <v>0</v>
      </c>
      <c r="L394" s="80">
        <f t="shared" si="97"/>
        <v>0</v>
      </c>
      <c r="M394" s="108"/>
      <c r="N394" s="109"/>
      <c r="O394" s="73">
        <f t="shared" ref="O394:O457" si="105">IF(ISBLANK(M393),VALUE(O393),ROW(M393))</f>
        <v>202</v>
      </c>
      <c r="P394" s="63">
        <f t="shared" si="98"/>
        <v>-110.94246575342466</v>
      </c>
      <c r="Q394" s="64">
        <f t="shared" ref="Q394:Q457" si="106">INDEX(H:H,O394,1)</f>
        <v>0</v>
      </c>
      <c r="S394" s="66"/>
    </row>
    <row r="395" spans="1:19" s="65" customFormat="1" x14ac:dyDescent="0.2">
      <c r="A395" s="74">
        <v>386</v>
      </c>
      <c r="B395" s="75" t="str">
        <f t="shared" si="99"/>
        <v>33-й год 2-й мес</v>
      </c>
      <c r="C395" s="119"/>
      <c r="D395" s="76">
        <f t="shared" si="100"/>
        <v>58410</v>
      </c>
      <c r="E395" s="77">
        <f t="shared" si="101"/>
        <v>0</v>
      </c>
      <c r="F395" s="78">
        <f t="shared" si="102"/>
        <v>0</v>
      </c>
      <c r="G395" s="78">
        <f t="shared" ref="G395:G458" si="107">H394*$N$4*(D395-D394)/(DATE(YEAR(D395)+1,1,1)-DATE(YEAR(D395),1,1))/100</f>
        <v>0</v>
      </c>
      <c r="H395" s="78">
        <f t="shared" si="103"/>
        <v>0</v>
      </c>
      <c r="I395" s="79">
        <f t="shared" si="104"/>
        <v>0</v>
      </c>
      <c r="J395" s="78">
        <f t="shared" ref="J395:J458" si="108">IF($N$3/$N$5&lt;L394,$N$3/$N$5,L394)</f>
        <v>0</v>
      </c>
      <c r="K395" s="78">
        <f t="shared" ref="K395:K458" si="109">L394*$N$4/12/100</f>
        <v>0</v>
      </c>
      <c r="L395" s="80">
        <f t="shared" ref="L395:L458" si="110">L394-J395-M395-N395</f>
        <v>0</v>
      </c>
      <c r="M395" s="108"/>
      <c r="N395" s="109"/>
      <c r="O395" s="73">
        <f t="shared" si="105"/>
        <v>202</v>
      </c>
      <c r="P395" s="63">
        <f t="shared" ref="P395:P458" si="111">P394+O394-O395</f>
        <v>-110.94246575342466</v>
      </c>
      <c r="Q395" s="64">
        <f t="shared" si="106"/>
        <v>0</v>
      </c>
      <c r="S395" s="66"/>
    </row>
    <row r="396" spans="1:19" s="65" customFormat="1" x14ac:dyDescent="0.2">
      <c r="A396" s="74">
        <v>387</v>
      </c>
      <c r="B396" s="75" t="str">
        <f t="shared" si="99"/>
        <v>33-й год 3-й мес</v>
      </c>
      <c r="C396" s="119"/>
      <c r="D396" s="76">
        <f t="shared" si="100"/>
        <v>58441</v>
      </c>
      <c r="E396" s="77">
        <f t="shared" si="101"/>
        <v>0</v>
      </c>
      <c r="F396" s="78">
        <f t="shared" si="102"/>
        <v>0</v>
      </c>
      <c r="G396" s="78">
        <f t="shared" si="107"/>
        <v>0</v>
      </c>
      <c r="H396" s="78">
        <f t="shared" si="103"/>
        <v>0</v>
      </c>
      <c r="I396" s="79">
        <f t="shared" si="104"/>
        <v>0</v>
      </c>
      <c r="J396" s="78">
        <f t="shared" si="108"/>
        <v>0</v>
      </c>
      <c r="K396" s="78">
        <f t="shared" si="109"/>
        <v>0</v>
      </c>
      <c r="L396" s="80">
        <f t="shared" si="110"/>
        <v>0</v>
      </c>
      <c r="M396" s="108"/>
      <c r="N396" s="109"/>
      <c r="O396" s="73">
        <f t="shared" si="105"/>
        <v>202</v>
      </c>
      <c r="P396" s="63">
        <f t="shared" si="111"/>
        <v>-110.94246575342466</v>
      </c>
      <c r="Q396" s="64">
        <f t="shared" si="106"/>
        <v>0</v>
      </c>
      <c r="S396" s="66"/>
    </row>
    <row r="397" spans="1:19" s="65" customFormat="1" x14ac:dyDescent="0.2">
      <c r="A397" s="74">
        <v>388</v>
      </c>
      <c r="B397" s="75" t="str">
        <f t="shared" si="99"/>
        <v>33-й год 4-й мес</v>
      </c>
      <c r="C397" s="119"/>
      <c r="D397" s="76">
        <f t="shared" si="100"/>
        <v>58472</v>
      </c>
      <c r="E397" s="77">
        <f t="shared" si="101"/>
        <v>0</v>
      </c>
      <c r="F397" s="78">
        <f t="shared" si="102"/>
        <v>0</v>
      </c>
      <c r="G397" s="78">
        <f t="shared" si="107"/>
        <v>0</v>
      </c>
      <c r="H397" s="78">
        <f t="shared" si="103"/>
        <v>0</v>
      </c>
      <c r="I397" s="79">
        <f t="shared" si="104"/>
        <v>0</v>
      </c>
      <c r="J397" s="78">
        <f t="shared" si="108"/>
        <v>0</v>
      </c>
      <c r="K397" s="78">
        <f t="shared" si="109"/>
        <v>0</v>
      </c>
      <c r="L397" s="80">
        <f t="shared" si="110"/>
        <v>0</v>
      </c>
      <c r="M397" s="108"/>
      <c r="N397" s="109"/>
      <c r="O397" s="73">
        <f t="shared" si="105"/>
        <v>202</v>
      </c>
      <c r="P397" s="63">
        <f t="shared" si="111"/>
        <v>-110.94246575342466</v>
      </c>
      <c r="Q397" s="64">
        <f t="shared" si="106"/>
        <v>0</v>
      </c>
      <c r="S397" s="66"/>
    </row>
    <row r="398" spans="1:19" s="65" customFormat="1" x14ac:dyDescent="0.2">
      <c r="A398" s="74">
        <v>389</v>
      </c>
      <c r="B398" s="75" t="str">
        <f t="shared" si="99"/>
        <v>33-й год 5-й мес</v>
      </c>
      <c r="C398" s="119"/>
      <c r="D398" s="76">
        <f t="shared" si="100"/>
        <v>58501</v>
      </c>
      <c r="E398" s="77">
        <f t="shared" si="101"/>
        <v>0</v>
      </c>
      <c r="F398" s="78">
        <f t="shared" si="102"/>
        <v>0</v>
      </c>
      <c r="G398" s="78">
        <f t="shared" si="107"/>
        <v>0</v>
      </c>
      <c r="H398" s="78">
        <f t="shared" si="103"/>
        <v>0</v>
      </c>
      <c r="I398" s="79">
        <f t="shared" si="104"/>
        <v>0</v>
      </c>
      <c r="J398" s="78">
        <f t="shared" si="108"/>
        <v>0</v>
      </c>
      <c r="K398" s="78">
        <f t="shared" si="109"/>
        <v>0</v>
      </c>
      <c r="L398" s="80">
        <f t="shared" si="110"/>
        <v>0</v>
      </c>
      <c r="M398" s="108"/>
      <c r="N398" s="109"/>
      <c r="O398" s="73">
        <f t="shared" si="105"/>
        <v>202</v>
      </c>
      <c r="P398" s="63">
        <f t="shared" si="111"/>
        <v>-110.94246575342466</v>
      </c>
      <c r="Q398" s="64">
        <f t="shared" si="106"/>
        <v>0</v>
      </c>
      <c r="S398" s="66"/>
    </row>
    <row r="399" spans="1:19" s="65" customFormat="1" x14ac:dyDescent="0.2">
      <c r="A399" s="74">
        <v>390</v>
      </c>
      <c r="B399" s="75" t="str">
        <f t="shared" si="99"/>
        <v>33-й год 6-й мес</v>
      </c>
      <c r="C399" s="119"/>
      <c r="D399" s="76">
        <f t="shared" si="100"/>
        <v>58532</v>
      </c>
      <c r="E399" s="77">
        <f t="shared" si="101"/>
        <v>0</v>
      </c>
      <c r="F399" s="78">
        <f t="shared" si="102"/>
        <v>0</v>
      </c>
      <c r="G399" s="78">
        <f t="shared" si="107"/>
        <v>0</v>
      </c>
      <c r="H399" s="78">
        <f t="shared" si="103"/>
        <v>0</v>
      </c>
      <c r="I399" s="79">
        <f t="shared" si="104"/>
        <v>0</v>
      </c>
      <c r="J399" s="78">
        <f t="shared" si="108"/>
        <v>0</v>
      </c>
      <c r="K399" s="78">
        <f t="shared" si="109"/>
        <v>0</v>
      </c>
      <c r="L399" s="80">
        <f t="shared" si="110"/>
        <v>0</v>
      </c>
      <c r="M399" s="108"/>
      <c r="N399" s="109"/>
      <c r="O399" s="73">
        <f t="shared" si="105"/>
        <v>202</v>
      </c>
      <c r="P399" s="63">
        <f t="shared" si="111"/>
        <v>-110.94246575342466</v>
      </c>
      <c r="Q399" s="64">
        <f t="shared" si="106"/>
        <v>0</v>
      </c>
      <c r="S399" s="66"/>
    </row>
    <row r="400" spans="1:19" s="65" customFormat="1" x14ac:dyDescent="0.2">
      <c r="A400" s="74">
        <v>391</v>
      </c>
      <c r="B400" s="75" t="str">
        <f t="shared" si="99"/>
        <v>33-й год 7-й мес</v>
      </c>
      <c r="C400" s="119"/>
      <c r="D400" s="76">
        <f t="shared" si="100"/>
        <v>58562</v>
      </c>
      <c r="E400" s="77">
        <f t="shared" si="101"/>
        <v>0</v>
      </c>
      <c r="F400" s="78">
        <f t="shared" si="102"/>
        <v>0</v>
      </c>
      <c r="G400" s="78">
        <f t="shared" si="107"/>
        <v>0</v>
      </c>
      <c r="H400" s="78">
        <f t="shared" si="103"/>
        <v>0</v>
      </c>
      <c r="I400" s="79">
        <f t="shared" si="104"/>
        <v>0</v>
      </c>
      <c r="J400" s="78">
        <f t="shared" si="108"/>
        <v>0</v>
      </c>
      <c r="K400" s="78">
        <f t="shared" si="109"/>
        <v>0</v>
      </c>
      <c r="L400" s="80">
        <f t="shared" si="110"/>
        <v>0</v>
      </c>
      <c r="M400" s="108"/>
      <c r="N400" s="109"/>
      <c r="O400" s="73">
        <f t="shared" si="105"/>
        <v>202</v>
      </c>
      <c r="P400" s="63">
        <f t="shared" si="111"/>
        <v>-110.94246575342466</v>
      </c>
      <c r="Q400" s="64">
        <f t="shared" si="106"/>
        <v>0</v>
      </c>
      <c r="S400" s="66"/>
    </row>
    <row r="401" spans="1:19" s="65" customFormat="1" x14ac:dyDescent="0.2">
      <c r="A401" s="74">
        <v>392</v>
      </c>
      <c r="B401" s="75" t="str">
        <f t="shared" si="99"/>
        <v>33-й год 8-й мес</v>
      </c>
      <c r="C401" s="119"/>
      <c r="D401" s="76">
        <f t="shared" si="100"/>
        <v>58593</v>
      </c>
      <c r="E401" s="77">
        <f t="shared" si="101"/>
        <v>0</v>
      </c>
      <c r="F401" s="78">
        <f t="shared" si="102"/>
        <v>0</v>
      </c>
      <c r="G401" s="78">
        <f t="shared" si="107"/>
        <v>0</v>
      </c>
      <c r="H401" s="78">
        <f t="shared" si="103"/>
        <v>0</v>
      </c>
      <c r="I401" s="79">
        <f t="shared" si="104"/>
        <v>0</v>
      </c>
      <c r="J401" s="78">
        <f t="shared" si="108"/>
        <v>0</v>
      </c>
      <c r="K401" s="78">
        <f t="shared" si="109"/>
        <v>0</v>
      </c>
      <c r="L401" s="80">
        <f t="shared" si="110"/>
        <v>0</v>
      </c>
      <c r="M401" s="108"/>
      <c r="N401" s="109"/>
      <c r="O401" s="73">
        <f t="shared" si="105"/>
        <v>202</v>
      </c>
      <c r="P401" s="63">
        <f t="shared" si="111"/>
        <v>-110.94246575342466</v>
      </c>
      <c r="Q401" s="64">
        <f t="shared" si="106"/>
        <v>0</v>
      </c>
      <c r="S401" s="66"/>
    </row>
    <row r="402" spans="1:19" s="65" customFormat="1" x14ac:dyDescent="0.2">
      <c r="A402" s="74">
        <v>393</v>
      </c>
      <c r="B402" s="75" t="str">
        <f t="shared" si="99"/>
        <v>33-й год 9-й мес</v>
      </c>
      <c r="C402" s="119"/>
      <c r="D402" s="76">
        <f t="shared" si="100"/>
        <v>58623</v>
      </c>
      <c r="E402" s="77">
        <f t="shared" si="101"/>
        <v>0</v>
      </c>
      <c r="F402" s="78">
        <f t="shared" si="102"/>
        <v>0</v>
      </c>
      <c r="G402" s="78">
        <f t="shared" si="107"/>
        <v>0</v>
      </c>
      <c r="H402" s="78">
        <f t="shared" si="103"/>
        <v>0</v>
      </c>
      <c r="I402" s="79">
        <f t="shared" si="104"/>
        <v>0</v>
      </c>
      <c r="J402" s="78">
        <f t="shared" si="108"/>
        <v>0</v>
      </c>
      <c r="K402" s="78">
        <f t="shared" si="109"/>
        <v>0</v>
      </c>
      <c r="L402" s="80">
        <f t="shared" si="110"/>
        <v>0</v>
      </c>
      <c r="M402" s="108"/>
      <c r="N402" s="109"/>
      <c r="O402" s="73">
        <f t="shared" si="105"/>
        <v>202</v>
      </c>
      <c r="P402" s="63">
        <f t="shared" si="111"/>
        <v>-110.94246575342466</v>
      </c>
      <c r="Q402" s="64">
        <f t="shared" si="106"/>
        <v>0</v>
      </c>
      <c r="S402" s="66"/>
    </row>
    <row r="403" spans="1:19" s="65" customFormat="1" x14ac:dyDescent="0.2">
      <c r="A403" s="74">
        <v>394</v>
      </c>
      <c r="B403" s="75" t="str">
        <f t="shared" si="99"/>
        <v>33-й год 10-й мес</v>
      </c>
      <c r="C403" s="119"/>
      <c r="D403" s="76">
        <f t="shared" si="100"/>
        <v>58654</v>
      </c>
      <c r="E403" s="77">
        <f t="shared" si="101"/>
        <v>0</v>
      </c>
      <c r="F403" s="78">
        <f t="shared" si="102"/>
        <v>0</v>
      </c>
      <c r="G403" s="78">
        <f t="shared" si="107"/>
        <v>0</v>
      </c>
      <c r="H403" s="78">
        <f t="shared" si="103"/>
        <v>0</v>
      </c>
      <c r="I403" s="79">
        <f t="shared" si="104"/>
        <v>0</v>
      </c>
      <c r="J403" s="78">
        <f t="shared" si="108"/>
        <v>0</v>
      </c>
      <c r="K403" s="78">
        <f t="shared" si="109"/>
        <v>0</v>
      </c>
      <c r="L403" s="80">
        <f t="shared" si="110"/>
        <v>0</v>
      </c>
      <c r="M403" s="108"/>
      <c r="N403" s="109"/>
      <c r="O403" s="73">
        <f t="shared" si="105"/>
        <v>202</v>
      </c>
      <c r="P403" s="63">
        <f t="shared" si="111"/>
        <v>-110.94246575342466</v>
      </c>
      <c r="Q403" s="64">
        <f t="shared" si="106"/>
        <v>0</v>
      </c>
      <c r="S403" s="66"/>
    </row>
    <row r="404" spans="1:19" s="65" customFormat="1" x14ac:dyDescent="0.2">
      <c r="A404" s="74">
        <v>395</v>
      </c>
      <c r="B404" s="75" t="str">
        <f t="shared" si="99"/>
        <v>33-й год 11-й мес</v>
      </c>
      <c r="C404" s="119"/>
      <c r="D404" s="76">
        <f t="shared" si="100"/>
        <v>58685</v>
      </c>
      <c r="E404" s="77">
        <f t="shared" si="101"/>
        <v>0</v>
      </c>
      <c r="F404" s="78">
        <f t="shared" si="102"/>
        <v>0</v>
      </c>
      <c r="G404" s="78">
        <f t="shared" si="107"/>
        <v>0</v>
      </c>
      <c r="H404" s="78">
        <f t="shared" si="103"/>
        <v>0</v>
      </c>
      <c r="I404" s="79">
        <f t="shared" si="104"/>
        <v>0</v>
      </c>
      <c r="J404" s="78">
        <f t="shared" si="108"/>
        <v>0</v>
      </c>
      <c r="K404" s="78">
        <f t="shared" si="109"/>
        <v>0</v>
      </c>
      <c r="L404" s="80">
        <f t="shared" si="110"/>
        <v>0</v>
      </c>
      <c r="M404" s="108"/>
      <c r="N404" s="109"/>
      <c r="O404" s="73">
        <f t="shared" si="105"/>
        <v>202</v>
      </c>
      <c r="P404" s="63">
        <f t="shared" si="111"/>
        <v>-110.94246575342466</v>
      </c>
      <c r="Q404" s="64">
        <f t="shared" si="106"/>
        <v>0</v>
      </c>
      <c r="S404" s="66"/>
    </row>
    <row r="405" spans="1:19" s="65" customFormat="1" x14ac:dyDescent="0.2">
      <c r="A405" s="74">
        <v>396</v>
      </c>
      <c r="B405" s="75" t="str">
        <f t="shared" si="99"/>
        <v>33-й год 12-й мес</v>
      </c>
      <c r="C405" s="119"/>
      <c r="D405" s="76">
        <f t="shared" si="100"/>
        <v>58715</v>
      </c>
      <c r="E405" s="77">
        <f t="shared" si="101"/>
        <v>0</v>
      </c>
      <c r="F405" s="78">
        <f t="shared" si="102"/>
        <v>0</v>
      </c>
      <c r="G405" s="78">
        <f t="shared" si="107"/>
        <v>0</v>
      </c>
      <c r="H405" s="78">
        <f t="shared" si="103"/>
        <v>0</v>
      </c>
      <c r="I405" s="79">
        <f t="shared" si="104"/>
        <v>0</v>
      </c>
      <c r="J405" s="78">
        <f t="shared" si="108"/>
        <v>0</v>
      </c>
      <c r="K405" s="78">
        <f t="shared" si="109"/>
        <v>0</v>
      </c>
      <c r="L405" s="80">
        <f t="shared" si="110"/>
        <v>0</v>
      </c>
      <c r="M405" s="108"/>
      <c r="N405" s="109"/>
      <c r="O405" s="73">
        <f t="shared" si="105"/>
        <v>202</v>
      </c>
      <c r="P405" s="63">
        <f t="shared" si="111"/>
        <v>-110.94246575342466</v>
      </c>
      <c r="Q405" s="64">
        <f t="shared" si="106"/>
        <v>0</v>
      </c>
      <c r="S405" s="66"/>
    </row>
    <row r="406" spans="1:19" s="65" customFormat="1" x14ac:dyDescent="0.2">
      <c r="A406" s="74">
        <v>397</v>
      </c>
      <c r="B406" s="75" t="str">
        <f t="shared" si="99"/>
        <v>34-й год 1-й мес</v>
      </c>
      <c r="C406" s="119"/>
      <c r="D406" s="76">
        <f t="shared" si="100"/>
        <v>58746</v>
      </c>
      <c r="E406" s="77">
        <f t="shared" si="101"/>
        <v>0</v>
      </c>
      <c r="F406" s="78">
        <f t="shared" si="102"/>
        <v>0</v>
      </c>
      <c r="G406" s="78">
        <f t="shared" si="107"/>
        <v>0</v>
      </c>
      <c r="H406" s="78">
        <f t="shared" si="103"/>
        <v>0</v>
      </c>
      <c r="I406" s="79">
        <f t="shared" si="104"/>
        <v>0</v>
      </c>
      <c r="J406" s="78">
        <f t="shared" si="108"/>
        <v>0</v>
      </c>
      <c r="K406" s="78">
        <f t="shared" si="109"/>
        <v>0</v>
      </c>
      <c r="L406" s="80">
        <f t="shared" si="110"/>
        <v>0</v>
      </c>
      <c r="M406" s="108"/>
      <c r="N406" s="109"/>
      <c r="O406" s="73">
        <f t="shared" si="105"/>
        <v>202</v>
      </c>
      <c r="P406" s="63">
        <f t="shared" si="111"/>
        <v>-110.94246575342466</v>
      </c>
      <c r="Q406" s="64">
        <f t="shared" si="106"/>
        <v>0</v>
      </c>
      <c r="S406" s="66"/>
    </row>
    <row r="407" spans="1:19" s="65" customFormat="1" x14ac:dyDescent="0.2">
      <c r="A407" s="74">
        <v>398</v>
      </c>
      <c r="B407" s="75" t="str">
        <f t="shared" si="99"/>
        <v>34-й год 2-й мес</v>
      </c>
      <c r="C407" s="119"/>
      <c r="D407" s="76">
        <f t="shared" si="100"/>
        <v>58776</v>
      </c>
      <c r="E407" s="77">
        <f t="shared" si="101"/>
        <v>0</v>
      </c>
      <c r="F407" s="78">
        <f t="shared" si="102"/>
        <v>0</v>
      </c>
      <c r="G407" s="78">
        <f t="shared" si="107"/>
        <v>0</v>
      </c>
      <c r="H407" s="78">
        <f t="shared" si="103"/>
        <v>0</v>
      </c>
      <c r="I407" s="79">
        <f t="shared" si="104"/>
        <v>0</v>
      </c>
      <c r="J407" s="78">
        <f t="shared" si="108"/>
        <v>0</v>
      </c>
      <c r="K407" s="78">
        <f t="shared" si="109"/>
        <v>0</v>
      </c>
      <c r="L407" s="80">
        <f t="shared" si="110"/>
        <v>0</v>
      </c>
      <c r="M407" s="108"/>
      <c r="N407" s="109"/>
      <c r="O407" s="73">
        <f t="shared" si="105"/>
        <v>202</v>
      </c>
      <c r="P407" s="63">
        <f t="shared" si="111"/>
        <v>-110.94246575342466</v>
      </c>
      <c r="Q407" s="64">
        <f t="shared" si="106"/>
        <v>0</v>
      </c>
      <c r="S407" s="66"/>
    </row>
    <row r="408" spans="1:19" s="65" customFormat="1" x14ac:dyDescent="0.2">
      <c r="A408" s="74">
        <v>399</v>
      </c>
      <c r="B408" s="75" t="str">
        <f t="shared" si="99"/>
        <v>34-й год 3-й мес</v>
      </c>
      <c r="C408" s="119"/>
      <c r="D408" s="76">
        <f t="shared" si="100"/>
        <v>58807</v>
      </c>
      <c r="E408" s="77">
        <f t="shared" si="101"/>
        <v>0</v>
      </c>
      <c r="F408" s="78">
        <f t="shared" si="102"/>
        <v>0</v>
      </c>
      <c r="G408" s="78">
        <f t="shared" si="107"/>
        <v>0</v>
      </c>
      <c r="H408" s="78">
        <f t="shared" si="103"/>
        <v>0</v>
      </c>
      <c r="I408" s="79">
        <f t="shared" si="104"/>
        <v>0</v>
      </c>
      <c r="J408" s="78">
        <f t="shared" si="108"/>
        <v>0</v>
      </c>
      <c r="K408" s="78">
        <f t="shared" si="109"/>
        <v>0</v>
      </c>
      <c r="L408" s="80">
        <f t="shared" si="110"/>
        <v>0</v>
      </c>
      <c r="M408" s="108"/>
      <c r="N408" s="109"/>
      <c r="O408" s="73">
        <f t="shared" si="105"/>
        <v>202</v>
      </c>
      <c r="P408" s="63">
        <f t="shared" si="111"/>
        <v>-110.94246575342466</v>
      </c>
      <c r="Q408" s="64">
        <f t="shared" si="106"/>
        <v>0</v>
      </c>
      <c r="S408" s="66"/>
    </row>
    <row r="409" spans="1:19" s="65" customFormat="1" x14ac:dyDescent="0.2">
      <c r="A409" s="74">
        <v>400</v>
      </c>
      <c r="B409" s="75" t="str">
        <f t="shared" si="99"/>
        <v>34-й год 4-й мес</v>
      </c>
      <c r="C409" s="119"/>
      <c r="D409" s="76">
        <f t="shared" si="100"/>
        <v>58838</v>
      </c>
      <c r="E409" s="77">
        <f t="shared" si="101"/>
        <v>0</v>
      </c>
      <c r="F409" s="78">
        <f t="shared" si="102"/>
        <v>0</v>
      </c>
      <c r="G409" s="78">
        <f t="shared" si="107"/>
        <v>0</v>
      </c>
      <c r="H409" s="78">
        <f t="shared" si="103"/>
        <v>0</v>
      </c>
      <c r="I409" s="79">
        <f t="shared" si="104"/>
        <v>0</v>
      </c>
      <c r="J409" s="78">
        <f t="shared" si="108"/>
        <v>0</v>
      </c>
      <c r="K409" s="78">
        <f t="shared" si="109"/>
        <v>0</v>
      </c>
      <c r="L409" s="80">
        <f t="shared" si="110"/>
        <v>0</v>
      </c>
      <c r="M409" s="108"/>
      <c r="N409" s="109"/>
      <c r="O409" s="73">
        <f t="shared" si="105"/>
        <v>202</v>
      </c>
      <c r="P409" s="63">
        <f t="shared" si="111"/>
        <v>-110.94246575342466</v>
      </c>
      <c r="Q409" s="64">
        <f t="shared" si="106"/>
        <v>0</v>
      </c>
      <c r="S409" s="66"/>
    </row>
    <row r="410" spans="1:19" s="65" customFormat="1" x14ac:dyDescent="0.2">
      <c r="A410" s="74">
        <v>401</v>
      </c>
      <c r="B410" s="75" t="str">
        <f t="shared" si="99"/>
        <v>34-й год 5-й мес</v>
      </c>
      <c r="C410" s="119"/>
      <c r="D410" s="76">
        <f t="shared" si="100"/>
        <v>58866</v>
      </c>
      <c r="E410" s="77">
        <f t="shared" si="101"/>
        <v>0</v>
      </c>
      <c r="F410" s="78">
        <f t="shared" si="102"/>
        <v>0</v>
      </c>
      <c r="G410" s="78">
        <f t="shared" si="107"/>
        <v>0</v>
      </c>
      <c r="H410" s="78">
        <f t="shared" si="103"/>
        <v>0</v>
      </c>
      <c r="I410" s="79">
        <f t="shared" si="104"/>
        <v>0</v>
      </c>
      <c r="J410" s="78">
        <f t="shared" si="108"/>
        <v>0</v>
      </c>
      <c r="K410" s="78">
        <f t="shared" si="109"/>
        <v>0</v>
      </c>
      <c r="L410" s="80">
        <f t="shared" si="110"/>
        <v>0</v>
      </c>
      <c r="M410" s="108"/>
      <c r="N410" s="109"/>
      <c r="O410" s="73">
        <f t="shared" si="105"/>
        <v>202</v>
      </c>
      <c r="P410" s="63">
        <f t="shared" si="111"/>
        <v>-110.94246575342466</v>
      </c>
      <c r="Q410" s="64">
        <f t="shared" si="106"/>
        <v>0</v>
      </c>
      <c r="S410" s="66"/>
    </row>
    <row r="411" spans="1:19" s="65" customFormat="1" x14ac:dyDescent="0.2">
      <c r="A411" s="74">
        <v>402</v>
      </c>
      <c r="B411" s="75" t="str">
        <f t="shared" si="99"/>
        <v>34-й год 6-й мес</v>
      </c>
      <c r="C411" s="119"/>
      <c r="D411" s="76">
        <f t="shared" si="100"/>
        <v>58897</v>
      </c>
      <c r="E411" s="77">
        <f t="shared" si="101"/>
        <v>0</v>
      </c>
      <c r="F411" s="78">
        <f t="shared" si="102"/>
        <v>0</v>
      </c>
      <c r="G411" s="78">
        <f t="shared" si="107"/>
        <v>0</v>
      </c>
      <c r="H411" s="78">
        <f t="shared" si="103"/>
        <v>0</v>
      </c>
      <c r="I411" s="79">
        <f t="shared" si="104"/>
        <v>0</v>
      </c>
      <c r="J411" s="78">
        <f t="shared" si="108"/>
        <v>0</v>
      </c>
      <c r="K411" s="78">
        <f t="shared" si="109"/>
        <v>0</v>
      </c>
      <c r="L411" s="80">
        <f t="shared" si="110"/>
        <v>0</v>
      </c>
      <c r="M411" s="108"/>
      <c r="N411" s="109"/>
      <c r="O411" s="73">
        <f t="shared" si="105"/>
        <v>202</v>
      </c>
      <c r="P411" s="63">
        <f t="shared" si="111"/>
        <v>-110.94246575342466</v>
      </c>
      <c r="Q411" s="64">
        <f t="shared" si="106"/>
        <v>0</v>
      </c>
      <c r="S411" s="66"/>
    </row>
    <row r="412" spans="1:19" s="65" customFormat="1" x14ac:dyDescent="0.2">
      <c r="A412" s="74">
        <v>403</v>
      </c>
      <c r="B412" s="75" t="str">
        <f t="shared" si="99"/>
        <v>34-й год 7-й мес</v>
      </c>
      <c r="C412" s="119"/>
      <c r="D412" s="76">
        <f t="shared" si="100"/>
        <v>58927</v>
      </c>
      <c r="E412" s="77">
        <f t="shared" si="101"/>
        <v>0</v>
      </c>
      <c r="F412" s="78">
        <f t="shared" si="102"/>
        <v>0</v>
      </c>
      <c r="G412" s="78">
        <f t="shared" si="107"/>
        <v>0</v>
      </c>
      <c r="H412" s="78">
        <f t="shared" si="103"/>
        <v>0</v>
      </c>
      <c r="I412" s="79">
        <f t="shared" si="104"/>
        <v>0</v>
      </c>
      <c r="J412" s="78">
        <f t="shared" si="108"/>
        <v>0</v>
      </c>
      <c r="K412" s="78">
        <f t="shared" si="109"/>
        <v>0</v>
      </c>
      <c r="L412" s="80">
        <f t="shared" si="110"/>
        <v>0</v>
      </c>
      <c r="M412" s="108"/>
      <c r="N412" s="109"/>
      <c r="O412" s="73">
        <f t="shared" si="105"/>
        <v>202</v>
      </c>
      <c r="P412" s="63">
        <f t="shared" si="111"/>
        <v>-110.94246575342466</v>
      </c>
      <c r="Q412" s="64">
        <f t="shared" si="106"/>
        <v>0</v>
      </c>
      <c r="S412" s="66"/>
    </row>
    <row r="413" spans="1:19" s="65" customFormat="1" x14ac:dyDescent="0.2">
      <c r="A413" s="74">
        <v>404</v>
      </c>
      <c r="B413" s="75" t="str">
        <f t="shared" si="99"/>
        <v>34-й год 8-й мес</v>
      </c>
      <c r="C413" s="119"/>
      <c r="D413" s="76">
        <f t="shared" si="100"/>
        <v>58958</v>
      </c>
      <c r="E413" s="77">
        <f t="shared" si="101"/>
        <v>0</v>
      </c>
      <c r="F413" s="78">
        <f t="shared" si="102"/>
        <v>0</v>
      </c>
      <c r="G413" s="78">
        <f t="shared" si="107"/>
        <v>0</v>
      </c>
      <c r="H413" s="78">
        <f t="shared" si="103"/>
        <v>0</v>
      </c>
      <c r="I413" s="79">
        <f t="shared" si="104"/>
        <v>0</v>
      </c>
      <c r="J413" s="78">
        <f t="shared" si="108"/>
        <v>0</v>
      </c>
      <c r="K413" s="78">
        <f t="shared" si="109"/>
        <v>0</v>
      </c>
      <c r="L413" s="80">
        <f t="shared" si="110"/>
        <v>0</v>
      </c>
      <c r="M413" s="108"/>
      <c r="N413" s="109"/>
      <c r="O413" s="73">
        <f t="shared" si="105"/>
        <v>202</v>
      </c>
      <c r="P413" s="63">
        <f t="shared" si="111"/>
        <v>-110.94246575342466</v>
      </c>
      <c r="Q413" s="64">
        <f t="shared" si="106"/>
        <v>0</v>
      </c>
      <c r="S413" s="66"/>
    </row>
    <row r="414" spans="1:19" s="65" customFormat="1" x14ac:dyDescent="0.2">
      <c r="A414" s="74">
        <v>405</v>
      </c>
      <c r="B414" s="75" t="str">
        <f t="shared" si="99"/>
        <v>34-й год 9-й мес</v>
      </c>
      <c r="C414" s="119"/>
      <c r="D414" s="76">
        <f t="shared" si="100"/>
        <v>58988</v>
      </c>
      <c r="E414" s="77">
        <f t="shared" si="101"/>
        <v>0</v>
      </c>
      <c r="F414" s="78">
        <f t="shared" si="102"/>
        <v>0</v>
      </c>
      <c r="G414" s="78">
        <f t="shared" si="107"/>
        <v>0</v>
      </c>
      <c r="H414" s="78">
        <f t="shared" si="103"/>
        <v>0</v>
      </c>
      <c r="I414" s="79">
        <f t="shared" si="104"/>
        <v>0</v>
      </c>
      <c r="J414" s="78">
        <f t="shared" si="108"/>
        <v>0</v>
      </c>
      <c r="K414" s="78">
        <f t="shared" si="109"/>
        <v>0</v>
      </c>
      <c r="L414" s="80">
        <f t="shared" si="110"/>
        <v>0</v>
      </c>
      <c r="M414" s="108"/>
      <c r="N414" s="109"/>
      <c r="O414" s="73">
        <f t="shared" si="105"/>
        <v>202</v>
      </c>
      <c r="P414" s="63">
        <f t="shared" si="111"/>
        <v>-110.94246575342466</v>
      </c>
      <c r="Q414" s="64">
        <f t="shared" si="106"/>
        <v>0</v>
      </c>
      <c r="S414" s="66"/>
    </row>
    <row r="415" spans="1:19" s="65" customFormat="1" x14ac:dyDescent="0.2">
      <c r="A415" s="74">
        <v>406</v>
      </c>
      <c r="B415" s="75" t="str">
        <f t="shared" si="99"/>
        <v>34-й год 10-й мес</v>
      </c>
      <c r="C415" s="119"/>
      <c r="D415" s="76">
        <f t="shared" si="100"/>
        <v>59019</v>
      </c>
      <c r="E415" s="77">
        <f t="shared" si="101"/>
        <v>0</v>
      </c>
      <c r="F415" s="78">
        <f t="shared" si="102"/>
        <v>0</v>
      </c>
      <c r="G415" s="78">
        <f t="shared" si="107"/>
        <v>0</v>
      </c>
      <c r="H415" s="78">
        <f t="shared" si="103"/>
        <v>0</v>
      </c>
      <c r="I415" s="79">
        <f t="shared" si="104"/>
        <v>0</v>
      </c>
      <c r="J415" s="78">
        <f t="shared" si="108"/>
        <v>0</v>
      </c>
      <c r="K415" s="78">
        <f t="shared" si="109"/>
        <v>0</v>
      </c>
      <c r="L415" s="80">
        <f t="shared" si="110"/>
        <v>0</v>
      </c>
      <c r="M415" s="108"/>
      <c r="N415" s="109"/>
      <c r="O415" s="73">
        <f t="shared" si="105"/>
        <v>202</v>
      </c>
      <c r="P415" s="63">
        <f t="shared" si="111"/>
        <v>-110.94246575342466</v>
      </c>
      <c r="Q415" s="64">
        <f t="shared" si="106"/>
        <v>0</v>
      </c>
      <c r="S415" s="66"/>
    </row>
    <row r="416" spans="1:19" s="65" customFormat="1" x14ac:dyDescent="0.2">
      <c r="A416" s="74">
        <v>407</v>
      </c>
      <c r="B416" s="75" t="str">
        <f t="shared" si="99"/>
        <v>34-й год 11-й мес</v>
      </c>
      <c r="C416" s="119"/>
      <c r="D416" s="76">
        <f t="shared" si="100"/>
        <v>59050</v>
      </c>
      <c r="E416" s="77">
        <f t="shared" si="101"/>
        <v>0</v>
      </c>
      <c r="F416" s="78">
        <f t="shared" si="102"/>
        <v>0</v>
      </c>
      <c r="G416" s="78">
        <f t="shared" si="107"/>
        <v>0</v>
      </c>
      <c r="H416" s="78">
        <f t="shared" si="103"/>
        <v>0</v>
      </c>
      <c r="I416" s="79">
        <f t="shared" si="104"/>
        <v>0</v>
      </c>
      <c r="J416" s="78">
        <f t="shared" si="108"/>
        <v>0</v>
      </c>
      <c r="K416" s="78">
        <f t="shared" si="109"/>
        <v>0</v>
      </c>
      <c r="L416" s="80">
        <f t="shared" si="110"/>
        <v>0</v>
      </c>
      <c r="M416" s="108"/>
      <c r="N416" s="109"/>
      <c r="O416" s="73">
        <f t="shared" si="105"/>
        <v>202</v>
      </c>
      <c r="P416" s="63">
        <f t="shared" si="111"/>
        <v>-110.94246575342466</v>
      </c>
      <c r="Q416" s="64">
        <f t="shared" si="106"/>
        <v>0</v>
      </c>
      <c r="S416" s="66"/>
    </row>
    <row r="417" spans="1:19" s="65" customFormat="1" x14ac:dyDescent="0.2">
      <c r="A417" s="74">
        <v>408</v>
      </c>
      <c r="B417" s="75" t="str">
        <f t="shared" si="99"/>
        <v>34-й год 12-й мес</v>
      </c>
      <c r="C417" s="119"/>
      <c r="D417" s="76">
        <f t="shared" si="100"/>
        <v>59080</v>
      </c>
      <c r="E417" s="77">
        <f t="shared" si="101"/>
        <v>0</v>
      </c>
      <c r="F417" s="78">
        <f t="shared" si="102"/>
        <v>0</v>
      </c>
      <c r="G417" s="78">
        <f t="shared" si="107"/>
        <v>0</v>
      </c>
      <c r="H417" s="78">
        <f t="shared" si="103"/>
        <v>0</v>
      </c>
      <c r="I417" s="79">
        <f t="shared" si="104"/>
        <v>0</v>
      </c>
      <c r="J417" s="78">
        <f t="shared" si="108"/>
        <v>0</v>
      </c>
      <c r="K417" s="78">
        <f t="shared" si="109"/>
        <v>0</v>
      </c>
      <c r="L417" s="80">
        <f t="shared" si="110"/>
        <v>0</v>
      </c>
      <c r="M417" s="108"/>
      <c r="N417" s="109"/>
      <c r="O417" s="73">
        <f t="shared" si="105"/>
        <v>202</v>
      </c>
      <c r="P417" s="63">
        <f t="shared" si="111"/>
        <v>-110.94246575342466</v>
      </c>
      <c r="Q417" s="64">
        <f t="shared" si="106"/>
        <v>0</v>
      </c>
      <c r="S417" s="66"/>
    </row>
    <row r="418" spans="1:19" s="65" customFormat="1" x14ac:dyDescent="0.2">
      <c r="A418" s="74">
        <v>409</v>
      </c>
      <c r="B418" s="75" t="str">
        <f t="shared" si="99"/>
        <v>35-й год 1-й мес</v>
      </c>
      <c r="C418" s="119"/>
      <c r="D418" s="76">
        <f t="shared" si="100"/>
        <v>59111</v>
      </c>
      <c r="E418" s="77">
        <f t="shared" si="101"/>
        <v>0</v>
      </c>
      <c r="F418" s="78">
        <f t="shared" si="102"/>
        <v>0</v>
      </c>
      <c r="G418" s="78">
        <f t="shared" si="107"/>
        <v>0</v>
      </c>
      <c r="H418" s="78">
        <f t="shared" si="103"/>
        <v>0</v>
      </c>
      <c r="I418" s="79">
        <f t="shared" si="104"/>
        <v>0</v>
      </c>
      <c r="J418" s="78">
        <f t="shared" si="108"/>
        <v>0</v>
      </c>
      <c r="K418" s="78">
        <f t="shared" si="109"/>
        <v>0</v>
      </c>
      <c r="L418" s="80">
        <f t="shared" si="110"/>
        <v>0</v>
      </c>
      <c r="M418" s="108"/>
      <c r="N418" s="109"/>
      <c r="O418" s="73">
        <f t="shared" si="105"/>
        <v>202</v>
      </c>
      <c r="P418" s="63">
        <f t="shared" si="111"/>
        <v>-110.94246575342466</v>
      </c>
      <c r="Q418" s="64">
        <f t="shared" si="106"/>
        <v>0</v>
      </c>
      <c r="S418" s="66"/>
    </row>
    <row r="419" spans="1:19" s="65" customFormat="1" x14ac:dyDescent="0.2">
      <c r="A419" s="74">
        <v>410</v>
      </c>
      <c r="B419" s="75" t="str">
        <f t="shared" si="99"/>
        <v>35-й год 2-й мес</v>
      </c>
      <c r="C419" s="119"/>
      <c r="D419" s="76">
        <f t="shared" si="100"/>
        <v>59141</v>
      </c>
      <c r="E419" s="77">
        <f t="shared" si="101"/>
        <v>0</v>
      </c>
      <c r="F419" s="78">
        <f t="shared" si="102"/>
        <v>0</v>
      </c>
      <c r="G419" s="78">
        <f t="shared" si="107"/>
        <v>0</v>
      </c>
      <c r="H419" s="78">
        <f t="shared" si="103"/>
        <v>0</v>
      </c>
      <c r="I419" s="79">
        <f t="shared" si="104"/>
        <v>0</v>
      </c>
      <c r="J419" s="78">
        <f t="shared" si="108"/>
        <v>0</v>
      </c>
      <c r="K419" s="78">
        <f t="shared" si="109"/>
        <v>0</v>
      </c>
      <c r="L419" s="80">
        <f t="shared" si="110"/>
        <v>0</v>
      </c>
      <c r="M419" s="108"/>
      <c r="N419" s="109"/>
      <c r="O419" s="73">
        <f t="shared" si="105"/>
        <v>202</v>
      </c>
      <c r="P419" s="63">
        <f t="shared" si="111"/>
        <v>-110.94246575342466</v>
      </c>
      <c r="Q419" s="64">
        <f t="shared" si="106"/>
        <v>0</v>
      </c>
      <c r="S419" s="66"/>
    </row>
    <row r="420" spans="1:19" s="65" customFormat="1" x14ac:dyDescent="0.2">
      <c r="A420" s="74">
        <v>411</v>
      </c>
      <c r="B420" s="75" t="str">
        <f t="shared" si="99"/>
        <v>35-й год 3-й мес</v>
      </c>
      <c r="C420" s="119"/>
      <c r="D420" s="76">
        <f t="shared" si="100"/>
        <v>59172</v>
      </c>
      <c r="E420" s="77">
        <f t="shared" si="101"/>
        <v>0</v>
      </c>
      <c r="F420" s="78">
        <f t="shared" si="102"/>
        <v>0</v>
      </c>
      <c r="G420" s="78">
        <f t="shared" si="107"/>
        <v>0</v>
      </c>
      <c r="H420" s="78">
        <f t="shared" si="103"/>
        <v>0</v>
      </c>
      <c r="I420" s="79">
        <f t="shared" si="104"/>
        <v>0</v>
      </c>
      <c r="J420" s="78">
        <f t="shared" si="108"/>
        <v>0</v>
      </c>
      <c r="K420" s="78">
        <f t="shared" si="109"/>
        <v>0</v>
      </c>
      <c r="L420" s="80">
        <f t="shared" si="110"/>
        <v>0</v>
      </c>
      <c r="M420" s="108"/>
      <c r="N420" s="109"/>
      <c r="O420" s="73">
        <f t="shared" si="105"/>
        <v>202</v>
      </c>
      <c r="P420" s="63">
        <f t="shared" si="111"/>
        <v>-110.94246575342466</v>
      </c>
      <c r="Q420" s="64">
        <f t="shared" si="106"/>
        <v>0</v>
      </c>
      <c r="S420" s="66"/>
    </row>
    <row r="421" spans="1:19" s="65" customFormat="1" x14ac:dyDescent="0.2">
      <c r="A421" s="74">
        <v>412</v>
      </c>
      <c r="B421" s="75" t="str">
        <f t="shared" si="99"/>
        <v>35-й год 4-й мес</v>
      </c>
      <c r="C421" s="119"/>
      <c r="D421" s="76">
        <f t="shared" si="100"/>
        <v>59203</v>
      </c>
      <c r="E421" s="77">
        <f t="shared" si="101"/>
        <v>0</v>
      </c>
      <c r="F421" s="78">
        <f t="shared" si="102"/>
        <v>0</v>
      </c>
      <c r="G421" s="78">
        <f t="shared" si="107"/>
        <v>0</v>
      </c>
      <c r="H421" s="78">
        <f t="shared" si="103"/>
        <v>0</v>
      </c>
      <c r="I421" s="79">
        <f t="shared" si="104"/>
        <v>0</v>
      </c>
      <c r="J421" s="78">
        <f t="shared" si="108"/>
        <v>0</v>
      </c>
      <c r="K421" s="78">
        <f t="shared" si="109"/>
        <v>0</v>
      </c>
      <c r="L421" s="80">
        <f t="shared" si="110"/>
        <v>0</v>
      </c>
      <c r="M421" s="108"/>
      <c r="N421" s="109"/>
      <c r="O421" s="73">
        <f t="shared" si="105"/>
        <v>202</v>
      </c>
      <c r="P421" s="63">
        <f t="shared" si="111"/>
        <v>-110.94246575342466</v>
      </c>
      <c r="Q421" s="64">
        <f t="shared" si="106"/>
        <v>0</v>
      </c>
      <c r="S421" s="66"/>
    </row>
    <row r="422" spans="1:19" s="65" customFormat="1" x14ac:dyDescent="0.2">
      <c r="A422" s="74">
        <v>413</v>
      </c>
      <c r="B422" s="75" t="str">
        <f t="shared" si="99"/>
        <v>35-й год 5-й мес</v>
      </c>
      <c r="C422" s="119"/>
      <c r="D422" s="76">
        <f t="shared" si="100"/>
        <v>59231</v>
      </c>
      <c r="E422" s="77">
        <f t="shared" si="101"/>
        <v>0</v>
      </c>
      <c r="F422" s="78">
        <f t="shared" si="102"/>
        <v>0</v>
      </c>
      <c r="G422" s="78">
        <f t="shared" si="107"/>
        <v>0</v>
      </c>
      <c r="H422" s="78">
        <f t="shared" si="103"/>
        <v>0</v>
      </c>
      <c r="I422" s="79">
        <f t="shared" si="104"/>
        <v>0</v>
      </c>
      <c r="J422" s="78">
        <f t="shared" si="108"/>
        <v>0</v>
      </c>
      <c r="K422" s="78">
        <f t="shared" si="109"/>
        <v>0</v>
      </c>
      <c r="L422" s="80">
        <f t="shared" si="110"/>
        <v>0</v>
      </c>
      <c r="M422" s="108"/>
      <c r="N422" s="109"/>
      <c r="O422" s="73">
        <f t="shared" si="105"/>
        <v>202</v>
      </c>
      <c r="P422" s="63">
        <f t="shared" si="111"/>
        <v>-110.94246575342466</v>
      </c>
      <c r="Q422" s="64">
        <f t="shared" si="106"/>
        <v>0</v>
      </c>
      <c r="S422" s="66"/>
    </row>
    <row r="423" spans="1:19" s="65" customFormat="1" x14ac:dyDescent="0.2">
      <c r="A423" s="74">
        <v>414</v>
      </c>
      <c r="B423" s="75" t="str">
        <f t="shared" si="99"/>
        <v>35-й год 6-й мес</v>
      </c>
      <c r="C423" s="119"/>
      <c r="D423" s="76">
        <f t="shared" si="100"/>
        <v>59262</v>
      </c>
      <c r="E423" s="77">
        <f t="shared" si="101"/>
        <v>0</v>
      </c>
      <c r="F423" s="78">
        <f t="shared" si="102"/>
        <v>0</v>
      </c>
      <c r="G423" s="78">
        <f t="shared" si="107"/>
        <v>0</v>
      </c>
      <c r="H423" s="78">
        <f t="shared" si="103"/>
        <v>0</v>
      </c>
      <c r="I423" s="79">
        <f t="shared" si="104"/>
        <v>0</v>
      </c>
      <c r="J423" s="78">
        <f t="shared" si="108"/>
        <v>0</v>
      </c>
      <c r="K423" s="78">
        <f t="shared" si="109"/>
        <v>0</v>
      </c>
      <c r="L423" s="80">
        <f t="shared" si="110"/>
        <v>0</v>
      </c>
      <c r="M423" s="108"/>
      <c r="N423" s="109"/>
      <c r="O423" s="73">
        <f t="shared" si="105"/>
        <v>202</v>
      </c>
      <c r="P423" s="63">
        <f t="shared" si="111"/>
        <v>-110.94246575342466</v>
      </c>
      <c r="Q423" s="64">
        <f t="shared" si="106"/>
        <v>0</v>
      </c>
      <c r="S423" s="66"/>
    </row>
    <row r="424" spans="1:19" s="65" customFormat="1" x14ac:dyDescent="0.2">
      <c r="A424" s="74">
        <v>415</v>
      </c>
      <c r="B424" s="75" t="str">
        <f t="shared" si="99"/>
        <v>35-й год 7-й мес</v>
      </c>
      <c r="C424" s="119"/>
      <c r="D424" s="76">
        <f t="shared" si="100"/>
        <v>59292</v>
      </c>
      <c r="E424" s="77">
        <f t="shared" si="101"/>
        <v>0</v>
      </c>
      <c r="F424" s="78">
        <f t="shared" si="102"/>
        <v>0</v>
      </c>
      <c r="G424" s="78">
        <f t="shared" si="107"/>
        <v>0</v>
      </c>
      <c r="H424" s="78">
        <f t="shared" si="103"/>
        <v>0</v>
      </c>
      <c r="I424" s="79">
        <f t="shared" si="104"/>
        <v>0</v>
      </c>
      <c r="J424" s="78">
        <f t="shared" si="108"/>
        <v>0</v>
      </c>
      <c r="K424" s="78">
        <f t="shared" si="109"/>
        <v>0</v>
      </c>
      <c r="L424" s="80">
        <f t="shared" si="110"/>
        <v>0</v>
      </c>
      <c r="M424" s="108"/>
      <c r="N424" s="109"/>
      <c r="O424" s="73">
        <f t="shared" si="105"/>
        <v>202</v>
      </c>
      <c r="P424" s="63">
        <f t="shared" si="111"/>
        <v>-110.94246575342466</v>
      </c>
      <c r="Q424" s="64">
        <f t="shared" si="106"/>
        <v>0</v>
      </c>
      <c r="S424" s="66"/>
    </row>
    <row r="425" spans="1:19" s="65" customFormat="1" x14ac:dyDescent="0.2">
      <c r="A425" s="74">
        <v>416</v>
      </c>
      <c r="B425" s="75" t="str">
        <f t="shared" si="99"/>
        <v>35-й год 8-й мес</v>
      </c>
      <c r="C425" s="119"/>
      <c r="D425" s="76">
        <f t="shared" si="100"/>
        <v>59323</v>
      </c>
      <c r="E425" s="77">
        <f t="shared" si="101"/>
        <v>0</v>
      </c>
      <c r="F425" s="78">
        <f t="shared" si="102"/>
        <v>0</v>
      </c>
      <c r="G425" s="78">
        <f t="shared" si="107"/>
        <v>0</v>
      </c>
      <c r="H425" s="78">
        <f t="shared" si="103"/>
        <v>0</v>
      </c>
      <c r="I425" s="79">
        <f t="shared" si="104"/>
        <v>0</v>
      </c>
      <c r="J425" s="78">
        <f t="shared" si="108"/>
        <v>0</v>
      </c>
      <c r="K425" s="78">
        <f t="shared" si="109"/>
        <v>0</v>
      </c>
      <c r="L425" s="80">
        <f t="shared" si="110"/>
        <v>0</v>
      </c>
      <c r="M425" s="108"/>
      <c r="N425" s="109"/>
      <c r="O425" s="73">
        <f t="shared" si="105"/>
        <v>202</v>
      </c>
      <c r="P425" s="63">
        <f t="shared" si="111"/>
        <v>-110.94246575342466</v>
      </c>
      <c r="Q425" s="64">
        <f t="shared" si="106"/>
        <v>0</v>
      </c>
      <c r="S425" s="66"/>
    </row>
    <row r="426" spans="1:19" s="65" customFormat="1" x14ac:dyDescent="0.2">
      <c r="A426" s="74">
        <v>417</v>
      </c>
      <c r="B426" s="75" t="str">
        <f t="shared" si="99"/>
        <v>35-й год 9-й мес</v>
      </c>
      <c r="C426" s="119"/>
      <c r="D426" s="76">
        <f t="shared" si="100"/>
        <v>59353</v>
      </c>
      <c r="E426" s="77">
        <f t="shared" si="101"/>
        <v>0</v>
      </c>
      <c r="F426" s="78">
        <f t="shared" si="102"/>
        <v>0</v>
      </c>
      <c r="G426" s="78">
        <f t="shared" si="107"/>
        <v>0</v>
      </c>
      <c r="H426" s="78">
        <f t="shared" si="103"/>
        <v>0</v>
      </c>
      <c r="I426" s="79">
        <f t="shared" si="104"/>
        <v>0</v>
      </c>
      <c r="J426" s="78">
        <f t="shared" si="108"/>
        <v>0</v>
      </c>
      <c r="K426" s="78">
        <f t="shared" si="109"/>
        <v>0</v>
      </c>
      <c r="L426" s="80">
        <f t="shared" si="110"/>
        <v>0</v>
      </c>
      <c r="M426" s="108"/>
      <c r="N426" s="109"/>
      <c r="O426" s="73">
        <f t="shared" si="105"/>
        <v>202</v>
      </c>
      <c r="P426" s="63">
        <f t="shared" si="111"/>
        <v>-110.94246575342466</v>
      </c>
      <c r="Q426" s="64">
        <f t="shared" si="106"/>
        <v>0</v>
      </c>
      <c r="S426" s="66"/>
    </row>
    <row r="427" spans="1:19" s="65" customFormat="1" x14ac:dyDescent="0.2">
      <c r="A427" s="74">
        <v>418</v>
      </c>
      <c r="B427" s="75" t="str">
        <f t="shared" si="99"/>
        <v>35-й год 10-й мес</v>
      </c>
      <c r="C427" s="119"/>
      <c r="D427" s="76">
        <f t="shared" si="100"/>
        <v>59384</v>
      </c>
      <c r="E427" s="77">
        <f t="shared" si="101"/>
        <v>0</v>
      </c>
      <c r="F427" s="78">
        <f t="shared" si="102"/>
        <v>0</v>
      </c>
      <c r="G427" s="78">
        <f t="shared" si="107"/>
        <v>0</v>
      </c>
      <c r="H427" s="78">
        <f t="shared" si="103"/>
        <v>0</v>
      </c>
      <c r="I427" s="79">
        <f t="shared" si="104"/>
        <v>0</v>
      </c>
      <c r="J427" s="78">
        <f t="shared" si="108"/>
        <v>0</v>
      </c>
      <c r="K427" s="78">
        <f t="shared" si="109"/>
        <v>0</v>
      </c>
      <c r="L427" s="80">
        <f t="shared" si="110"/>
        <v>0</v>
      </c>
      <c r="M427" s="108"/>
      <c r="N427" s="109"/>
      <c r="O427" s="73">
        <f t="shared" si="105"/>
        <v>202</v>
      </c>
      <c r="P427" s="63">
        <f t="shared" si="111"/>
        <v>-110.94246575342466</v>
      </c>
      <c r="Q427" s="64">
        <f t="shared" si="106"/>
        <v>0</v>
      </c>
      <c r="S427" s="66"/>
    </row>
    <row r="428" spans="1:19" s="65" customFormat="1" x14ac:dyDescent="0.2">
      <c r="A428" s="74">
        <v>419</v>
      </c>
      <c r="B428" s="75" t="str">
        <f t="shared" si="99"/>
        <v>35-й год 11-й мес</v>
      </c>
      <c r="C428" s="119"/>
      <c r="D428" s="76">
        <f t="shared" si="100"/>
        <v>59415</v>
      </c>
      <c r="E428" s="77">
        <f t="shared" si="101"/>
        <v>0</v>
      </c>
      <c r="F428" s="78">
        <f t="shared" si="102"/>
        <v>0</v>
      </c>
      <c r="G428" s="78">
        <f t="shared" si="107"/>
        <v>0</v>
      </c>
      <c r="H428" s="78">
        <f t="shared" si="103"/>
        <v>0</v>
      </c>
      <c r="I428" s="79">
        <f t="shared" si="104"/>
        <v>0</v>
      </c>
      <c r="J428" s="78">
        <f t="shared" si="108"/>
        <v>0</v>
      </c>
      <c r="K428" s="78">
        <f t="shared" si="109"/>
        <v>0</v>
      </c>
      <c r="L428" s="80">
        <f t="shared" si="110"/>
        <v>0</v>
      </c>
      <c r="M428" s="108"/>
      <c r="N428" s="109"/>
      <c r="O428" s="73">
        <f t="shared" si="105"/>
        <v>202</v>
      </c>
      <c r="P428" s="63">
        <f t="shared" si="111"/>
        <v>-110.94246575342466</v>
      </c>
      <c r="Q428" s="64">
        <f t="shared" si="106"/>
        <v>0</v>
      </c>
      <c r="S428" s="66"/>
    </row>
    <row r="429" spans="1:19" s="65" customFormat="1" x14ac:dyDescent="0.2">
      <c r="A429" s="74">
        <v>420</v>
      </c>
      <c r="B429" s="75" t="str">
        <f t="shared" si="99"/>
        <v>35-й год 12-й мес</v>
      </c>
      <c r="C429" s="119"/>
      <c r="D429" s="76">
        <f t="shared" si="100"/>
        <v>59445</v>
      </c>
      <c r="E429" s="77">
        <f t="shared" si="101"/>
        <v>0</v>
      </c>
      <c r="F429" s="78">
        <f t="shared" si="102"/>
        <v>0</v>
      </c>
      <c r="G429" s="78">
        <f t="shared" si="107"/>
        <v>0</v>
      </c>
      <c r="H429" s="78">
        <f t="shared" si="103"/>
        <v>0</v>
      </c>
      <c r="I429" s="79">
        <f t="shared" si="104"/>
        <v>0</v>
      </c>
      <c r="J429" s="78">
        <f t="shared" si="108"/>
        <v>0</v>
      </c>
      <c r="K429" s="78">
        <f t="shared" si="109"/>
        <v>0</v>
      </c>
      <c r="L429" s="80">
        <f t="shared" si="110"/>
        <v>0</v>
      </c>
      <c r="M429" s="108"/>
      <c r="N429" s="109"/>
      <c r="O429" s="73">
        <f t="shared" si="105"/>
        <v>202</v>
      </c>
      <c r="P429" s="63">
        <f t="shared" si="111"/>
        <v>-110.94246575342466</v>
      </c>
      <c r="Q429" s="64">
        <f t="shared" si="106"/>
        <v>0</v>
      </c>
      <c r="S429" s="66"/>
    </row>
    <row r="430" spans="1:19" s="65" customFormat="1" x14ac:dyDescent="0.2">
      <c r="A430" s="74">
        <v>421</v>
      </c>
      <c r="B430" s="75" t="str">
        <f t="shared" si="99"/>
        <v>36-й год 1-й мес</v>
      </c>
      <c r="C430" s="119"/>
      <c r="D430" s="76">
        <f t="shared" si="100"/>
        <v>59476</v>
      </c>
      <c r="E430" s="77">
        <f t="shared" si="101"/>
        <v>0</v>
      </c>
      <c r="F430" s="78">
        <f t="shared" si="102"/>
        <v>0</v>
      </c>
      <c r="G430" s="78">
        <f t="shared" si="107"/>
        <v>0</v>
      </c>
      <c r="H430" s="78">
        <f t="shared" si="103"/>
        <v>0</v>
      </c>
      <c r="I430" s="79">
        <f t="shared" si="104"/>
        <v>0</v>
      </c>
      <c r="J430" s="78">
        <f t="shared" si="108"/>
        <v>0</v>
      </c>
      <c r="K430" s="78">
        <f t="shared" si="109"/>
        <v>0</v>
      </c>
      <c r="L430" s="80">
        <f t="shared" si="110"/>
        <v>0</v>
      </c>
      <c r="M430" s="108"/>
      <c r="N430" s="109"/>
      <c r="O430" s="73">
        <f t="shared" si="105"/>
        <v>202</v>
      </c>
      <c r="P430" s="63">
        <f t="shared" si="111"/>
        <v>-110.94246575342466</v>
      </c>
      <c r="Q430" s="64">
        <f t="shared" si="106"/>
        <v>0</v>
      </c>
      <c r="S430" s="66"/>
    </row>
    <row r="431" spans="1:19" s="65" customFormat="1" x14ac:dyDescent="0.2">
      <c r="A431" s="74">
        <v>422</v>
      </c>
      <c r="B431" s="75" t="str">
        <f t="shared" si="99"/>
        <v>36-й год 2-й мес</v>
      </c>
      <c r="C431" s="119"/>
      <c r="D431" s="76">
        <f t="shared" si="100"/>
        <v>59506</v>
      </c>
      <c r="E431" s="77">
        <f t="shared" si="101"/>
        <v>0</v>
      </c>
      <c r="F431" s="78">
        <f t="shared" si="102"/>
        <v>0</v>
      </c>
      <c r="G431" s="78">
        <f t="shared" si="107"/>
        <v>0</v>
      </c>
      <c r="H431" s="78">
        <f t="shared" si="103"/>
        <v>0</v>
      </c>
      <c r="I431" s="79">
        <f t="shared" si="104"/>
        <v>0</v>
      </c>
      <c r="J431" s="78">
        <f t="shared" si="108"/>
        <v>0</v>
      </c>
      <c r="K431" s="78">
        <f t="shared" si="109"/>
        <v>0</v>
      </c>
      <c r="L431" s="80">
        <f t="shared" si="110"/>
        <v>0</v>
      </c>
      <c r="M431" s="108"/>
      <c r="N431" s="109"/>
      <c r="O431" s="73">
        <f t="shared" si="105"/>
        <v>202</v>
      </c>
      <c r="P431" s="63">
        <f t="shared" si="111"/>
        <v>-110.94246575342466</v>
      </c>
      <c r="Q431" s="64">
        <f t="shared" si="106"/>
        <v>0</v>
      </c>
      <c r="S431" s="66"/>
    </row>
    <row r="432" spans="1:19" s="65" customFormat="1" x14ac:dyDescent="0.2">
      <c r="A432" s="74">
        <v>423</v>
      </c>
      <c r="B432" s="75" t="str">
        <f t="shared" si="99"/>
        <v>36-й год 3-й мес</v>
      </c>
      <c r="C432" s="119"/>
      <c r="D432" s="76">
        <f t="shared" si="100"/>
        <v>59537</v>
      </c>
      <c r="E432" s="77">
        <f t="shared" si="101"/>
        <v>0</v>
      </c>
      <c r="F432" s="78">
        <f t="shared" si="102"/>
        <v>0</v>
      </c>
      <c r="G432" s="78">
        <f t="shared" si="107"/>
        <v>0</v>
      </c>
      <c r="H432" s="78">
        <f t="shared" si="103"/>
        <v>0</v>
      </c>
      <c r="I432" s="79">
        <f t="shared" si="104"/>
        <v>0</v>
      </c>
      <c r="J432" s="78">
        <f t="shared" si="108"/>
        <v>0</v>
      </c>
      <c r="K432" s="78">
        <f t="shared" si="109"/>
        <v>0</v>
      </c>
      <c r="L432" s="80">
        <f t="shared" si="110"/>
        <v>0</v>
      </c>
      <c r="M432" s="108"/>
      <c r="N432" s="109"/>
      <c r="O432" s="73">
        <f t="shared" si="105"/>
        <v>202</v>
      </c>
      <c r="P432" s="63">
        <f t="shared" si="111"/>
        <v>-110.94246575342466</v>
      </c>
      <c r="Q432" s="64">
        <f t="shared" si="106"/>
        <v>0</v>
      </c>
      <c r="S432" s="66"/>
    </row>
    <row r="433" spans="1:19" s="65" customFormat="1" x14ac:dyDescent="0.2">
      <c r="A433" s="74">
        <v>424</v>
      </c>
      <c r="B433" s="75" t="str">
        <f t="shared" si="99"/>
        <v>36-й год 4-й мес</v>
      </c>
      <c r="C433" s="119"/>
      <c r="D433" s="76">
        <f t="shared" si="100"/>
        <v>59568</v>
      </c>
      <c r="E433" s="77">
        <f t="shared" si="101"/>
        <v>0</v>
      </c>
      <c r="F433" s="78">
        <f t="shared" si="102"/>
        <v>0</v>
      </c>
      <c r="G433" s="78">
        <f t="shared" si="107"/>
        <v>0</v>
      </c>
      <c r="H433" s="78">
        <f t="shared" si="103"/>
        <v>0</v>
      </c>
      <c r="I433" s="79">
        <f t="shared" si="104"/>
        <v>0</v>
      </c>
      <c r="J433" s="78">
        <f t="shared" si="108"/>
        <v>0</v>
      </c>
      <c r="K433" s="78">
        <f t="shared" si="109"/>
        <v>0</v>
      </c>
      <c r="L433" s="80">
        <f t="shared" si="110"/>
        <v>0</v>
      </c>
      <c r="M433" s="108"/>
      <c r="N433" s="109"/>
      <c r="O433" s="73">
        <f t="shared" si="105"/>
        <v>202</v>
      </c>
      <c r="P433" s="63">
        <f t="shared" si="111"/>
        <v>-110.94246575342466</v>
      </c>
      <c r="Q433" s="64">
        <f t="shared" si="106"/>
        <v>0</v>
      </c>
      <c r="S433" s="66"/>
    </row>
    <row r="434" spans="1:19" s="65" customFormat="1" x14ac:dyDescent="0.2">
      <c r="A434" s="74">
        <v>425</v>
      </c>
      <c r="B434" s="75" t="str">
        <f t="shared" si="99"/>
        <v>36-й год 5-й мес</v>
      </c>
      <c r="C434" s="119"/>
      <c r="D434" s="76">
        <f t="shared" si="100"/>
        <v>59596</v>
      </c>
      <c r="E434" s="77">
        <f t="shared" si="101"/>
        <v>0</v>
      </c>
      <c r="F434" s="78">
        <f t="shared" si="102"/>
        <v>0</v>
      </c>
      <c r="G434" s="78">
        <f t="shared" si="107"/>
        <v>0</v>
      </c>
      <c r="H434" s="78">
        <f t="shared" si="103"/>
        <v>0</v>
      </c>
      <c r="I434" s="79">
        <f t="shared" si="104"/>
        <v>0</v>
      </c>
      <c r="J434" s="78">
        <f t="shared" si="108"/>
        <v>0</v>
      </c>
      <c r="K434" s="78">
        <f t="shared" si="109"/>
        <v>0</v>
      </c>
      <c r="L434" s="80">
        <f t="shared" si="110"/>
        <v>0</v>
      </c>
      <c r="M434" s="108"/>
      <c r="N434" s="109"/>
      <c r="O434" s="73">
        <f t="shared" si="105"/>
        <v>202</v>
      </c>
      <c r="P434" s="63">
        <f t="shared" si="111"/>
        <v>-110.94246575342466</v>
      </c>
      <c r="Q434" s="64">
        <f t="shared" si="106"/>
        <v>0</v>
      </c>
      <c r="S434" s="66"/>
    </row>
    <row r="435" spans="1:19" s="65" customFormat="1" x14ac:dyDescent="0.2">
      <c r="A435" s="74">
        <v>426</v>
      </c>
      <c r="B435" s="75" t="str">
        <f t="shared" si="99"/>
        <v>36-й год 6-й мес</v>
      </c>
      <c r="C435" s="119"/>
      <c r="D435" s="76">
        <f t="shared" si="100"/>
        <v>59627</v>
      </c>
      <c r="E435" s="77">
        <f t="shared" si="101"/>
        <v>0</v>
      </c>
      <c r="F435" s="78">
        <f t="shared" si="102"/>
        <v>0</v>
      </c>
      <c r="G435" s="78">
        <f t="shared" si="107"/>
        <v>0</v>
      </c>
      <c r="H435" s="78">
        <f t="shared" si="103"/>
        <v>0</v>
      </c>
      <c r="I435" s="79">
        <f t="shared" si="104"/>
        <v>0</v>
      </c>
      <c r="J435" s="78">
        <f t="shared" si="108"/>
        <v>0</v>
      </c>
      <c r="K435" s="78">
        <f t="shared" si="109"/>
        <v>0</v>
      </c>
      <c r="L435" s="80">
        <f t="shared" si="110"/>
        <v>0</v>
      </c>
      <c r="M435" s="108"/>
      <c r="N435" s="109"/>
      <c r="O435" s="73">
        <f t="shared" si="105"/>
        <v>202</v>
      </c>
      <c r="P435" s="63">
        <f t="shared" si="111"/>
        <v>-110.94246575342466</v>
      </c>
      <c r="Q435" s="64">
        <f t="shared" si="106"/>
        <v>0</v>
      </c>
      <c r="S435" s="66"/>
    </row>
    <row r="436" spans="1:19" s="65" customFormat="1" x14ac:dyDescent="0.2">
      <c r="A436" s="74">
        <v>427</v>
      </c>
      <c r="B436" s="75" t="str">
        <f t="shared" si="99"/>
        <v>36-й год 7-й мес</v>
      </c>
      <c r="C436" s="119"/>
      <c r="D436" s="76">
        <f t="shared" si="100"/>
        <v>59657</v>
      </c>
      <c r="E436" s="77">
        <f t="shared" si="101"/>
        <v>0</v>
      </c>
      <c r="F436" s="78">
        <f t="shared" si="102"/>
        <v>0</v>
      </c>
      <c r="G436" s="78">
        <f t="shared" si="107"/>
        <v>0</v>
      </c>
      <c r="H436" s="78">
        <f t="shared" si="103"/>
        <v>0</v>
      </c>
      <c r="I436" s="79">
        <f t="shared" si="104"/>
        <v>0</v>
      </c>
      <c r="J436" s="78">
        <f t="shared" si="108"/>
        <v>0</v>
      </c>
      <c r="K436" s="78">
        <f t="shared" si="109"/>
        <v>0</v>
      </c>
      <c r="L436" s="80">
        <f t="shared" si="110"/>
        <v>0</v>
      </c>
      <c r="M436" s="108"/>
      <c r="N436" s="109"/>
      <c r="O436" s="73">
        <f t="shared" si="105"/>
        <v>202</v>
      </c>
      <c r="P436" s="63">
        <f t="shared" si="111"/>
        <v>-110.94246575342466</v>
      </c>
      <c r="Q436" s="64">
        <f t="shared" si="106"/>
        <v>0</v>
      </c>
      <c r="S436" s="66"/>
    </row>
    <row r="437" spans="1:19" s="65" customFormat="1" x14ac:dyDescent="0.2">
      <c r="A437" s="74">
        <v>428</v>
      </c>
      <c r="B437" s="75" t="str">
        <f t="shared" si="99"/>
        <v>36-й год 8-й мес</v>
      </c>
      <c r="C437" s="119"/>
      <c r="D437" s="76">
        <f t="shared" si="100"/>
        <v>59688</v>
      </c>
      <c r="E437" s="77">
        <f t="shared" si="101"/>
        <v>0</v>
      </c>
      <c r="F437" s="78">
        <f t="shared" si="102"/>
        <v>0</v>
      </c>
      <c r="G437" s="78">
        <f t="shared" si="107"/>
        <v>0</v>
      </c>
      <c r="H437" s="78">
        <f t="shared" si="103"/>
        <v>0</v>
      </c>
      <c r="I437" s="79">
        <f t="shared" si="104"/>
        <v>0</v>
      </c>
      <c r="J437" s="78">
        <f t="shared" si="108"/>
        <v>0</v>
      </c>
      <c r="K437" s="78">
        <f t="shared" si="109"/>
        <v>0</v>
      </c>
      <c r="L437" s="80">
        <f t="shared" si="110"/>
        <v>0</v>
      </c>
      <c r="M437" s="108"/>
      <c r="N437" s="109"/>
      <c r="O437" s="73">
        <f t="shared" si="105"/>
        <v>202</v>
      </c>
      <c r="P437" s="63">
        <f t="shared" si="111"/>
        <v>-110.94246575342466</v>
      </c>
      <c r="Q437" s="64">
        <f t="shared" si="106"/>
        <v>0</v>
      </c>
      <c r="S437" s="66"/>
    </row>
    <row r="438" spans="1:19" s="65" customFormat="1" x14ac:dyDescent="0.2">
      <c r="A438" s="74">
        <v>429</v>
      </c>
      <c r="B438" s="75" t="str">
        <f t="shared" si="99"/>
        <v>36-й год 9-й мес</v>
      </c>
      <c r="C438" s="119"/>
      <c r="D438" s="76">
        <f t="shared" si="100"/>
        <v>59718</v>
      </c>
      <c r="E438" s="77">
        <f t="shared" si="101"/>
        <v>0</v>
      </c>
      <c r="F438" s="78">
        <f t="shared" si="102"/>
        <v>0</v>
      </c>
      <c r="G438" s="78">
        <f t="shared" si="107"/>
        <v>0</v>
      </c>
      <c r="H438" s="78">
        <f t="shared" si="103"/>
        <v>0</v>
      </c>
      <c r="I438" s="79">
        <f t="shared" si="104"/>
        <v>0</v>
      </c>
      <c r="J438" s="78">
        <f t="shared" si="108"/>
        <v>0</v>
      </c>
      <c r="K438" s="78">
        <f t="shared" si="109"/>
        <v>0</v>
      </c>
      <c r="L438" s="80">
        <f t="shared" si="110"/>
        <v>0</v>
      </c>
      <c r="M438" s="108"/>
      <c r="N438" s="109"/>
      <c r="O438" s="73">
        <f t="shared" si="105"/>
        <v>202</v>
      </c>
      <c r="P438" s="63">
        <f t="shared" si="111"/>
        <v>-110.94246575342466</v>
      </c>
      <c r="Q438" s="64">
        <f t="shared" si="106"/>
        <v>0</v>
      </c>
      <c r="S438" s="66"/>
    </row>
    <row r="439" spans="1:19" s="65" customFormat="1" x14ac:dyDescent="0.2">
      <c r="A439" s="74">
        <v>430</v>
      </c>
      <c r="B439" s="75" t="str">
        <f t="shared" si="99"/>
        <v>36-й год 10-й мес</v>
      </c>
      <c r="C439" s="119"/>
      <c r="D439" s="76">
        <f t="shared" si="100"/>
        <v>59749</v>
      </c>
      <c r="E439" s="77">
        <f t="shared" si="101"/>
        <v>0</v>
      </c>
      <c r="F439" s="78">
        <f t="shared" si="102"/>
        <v>0</v>
      </c>
      <c r="G439" s="78">
        <f t="shared" si="107"/>
        <v>0</v>
      </c>
      <c r="H439" s="78">
        <f t="shared" si="103"/>
        <v>0</v>
      </c>
      <c r="I439" s="79">
        <f t="shared" si="104"/>
        <v>0</v>
      </c>
      <c r="J439" s="78">
        <f t="shared" si="108"/>
        <v>0</v>
      </c>
      <c r="K439" s="78">
        <f t="shared" si="109"/>
        <v>0</v>
      </c>
      <c r="L439" s="80">
        <f t="shared" si="110"/>
        <v>0</v>
      </c>
      <c r="M439" s="108"/>
      <c r="N439" s="109"/>
      <c r="O439" s="73">
        <f t="shared" si="105"/>
        <v>202</v>
      </c>
      <c r="P439" s="63">
        <f t="shared" si="111"/>
        <v>-110.94246575342466</v>
      </c>
      <c r="Q439" s="64">
        <f t="shared" si="106"/>
        <v>0</v>
      </c>
      <c r="S439" s="66"/>
    </row>
    <row r="440" spans="1:19" s="65" customFormat="1" x14ac:dyDescent="0.2">
      <c r="A440" s="74">
        <v>431</v>
      </c>
      <c r="B440" s="75" t="str">
        <f t="shared" si="99"/>
        <v>36-й год 11-й мес</v>
      </c>
      <c r="C440" s="119"/>
      <c r="D440" s="76">
        <f t="shared" si="100"/>
        <v>59780</v>
      </c>
      <c r="E440" s="77">
        <f t="shared" si="101"/>
        <v>0</v>
      </c>
      <c r="F440" s="78">
        <f t="shared" si="102"/>
        <v>0</v>
      </c>
      <c r="G440" s="78">
        <f t="shared" si="107"/>
        <v>0</v>
      </c>
      <c r="H440" s="78">
        <f t="shared" si="103"/>
        <v>0</v>
      </c>
      <c r="I440" s="79">
        <f t="shared" si="104"/>
        <v>0</v>
      </c>
      <c r="J440" s="78">
        <f t="shared" si="108"/>
        <v>0</v>
      </c>
      <c r="K440" s="78">
        <f t="shared" si="109"/>
        <v>0</v>
      </c>
      <c r="L440" s="80">
        <f t="shared" si="110"/>
        <v>0</v>
      </c>
      <c r="M440" s="108"/>
      <c r="N440" s="109"/>
      <c r="O440" s="73">
        <f t="shared" si="105"/>
        <v>202</v>
      </c>
      <c r="P440" s="63">
        <f t="shared" si="111"/>
        <v>-110.94246575342466</v>
      </c>
      <c r="Q440" s="64">
        <f t="shared" si="106"/>
        <v>0</v>
      </c>
      <c r="S440" s="66"/>
    </row>
    <row r="441" spans="1:19" s="65" customFormat="1" x14ac:dyDescent="0.2">
      <c r="A441" s="74">
        <v>432</v>
      </c>
      <c r="B441" s="75" t="str">
        <f t="shared" si="99"/>
        <v>36-й год 12-й мес</v>
      </c>
      <c r="C441" s="119"/>
      <c r="D441" s="76">
        <f t="shared" si="100"/>
        <v>59810</v>
      </c>
      <c r="E441" s="77">
        <f t="shared" si="101"/>
        <v>0</v>
      </c>
      <c r="F441" s="78">
        <f t="shared" si="102"/>
        <v>0</v>
      </c>
      <c r="G441" s="78">
        <f t="shared" si="107"/>
        <v>0</v>
      </c>
      <c r="H441" s="78">
        <f t="shared" si="103"/>
        <v>0</v>
      </c>
      <c r="I441" s="79">
        <f t="shared" si="104"/>
        <v>0</v>
      </c>
      <c r="J441" s="78">
        <f t="shared" si="108"/>
        <v>0</v>
      </c>
      <c r="K441" s="78">
        <f t="shared" si="109"/>
        <v>0</v>
      </c>
      <c r="L441" s="80">
        <f t="shared" si="110"/>
        <v>0</v>
      </c>
      <c r="M441" s="108"/>
      <c r="N441" s="109"/>
      <c r="O441" s="73">
        <f t="shared" si="105"/>
        <v>202</v>
      </c>
      <c r="P441" s="63">
        <f t="shared" si="111"/>
        <v>-110.94246575342466</v>
      </c>
      <c r="Q441" s="64">
        <f t="shared" si="106"/>
        <v>0</v>
      </c>
      <c r="S441" s="66"/>
    </row>
    <row r="442" spans="1:19" s="65" customFormat="1" x14ac:dyDescent="0.2">
      <c r="A442" s="74">
        <v>433</v>
      </c>
      <c r="B442" s="75" t="str">
        <f t="shared" si="99"/>
        <v>37-й год 1-й мес</v>
      </c>
      <c r="C442" s="119"/>
      <c r="D442" s="76">
        <f t="shared" si="100"/>
        <v>59841</v>
      </c>
      <c r="E442" s="77">
        <f t="shared" si="101"/>
        <v>0</v>
      </c>
      <c r="F442" s="78">
        <f t="shared" si="102"/>
        <v>0</v>
      </c>
      <c r="G442" s="78">
        <f t="shared" si="107"/>
        <v>0</v>
      </c>
      <c r="H442" s="78">
        <f t="shared" si="103"/>
        <v>0</v>
      </c>
      <c r="I442" s="79">
        <f t="shared" si="104"/>
        <v>0</v>
      </c>
      <c r="J442" s="78">
        <f t="shared" si="108"/>
        <v>0</v>
      </c>
      <c r="K442" s="78">
        <f t="shared" si="109"/>
        <v>0</v>
      </c>
      <c r="L442" s="80">
        <f t="shared" si="110"/>
        <v>0</v>
      </c>
      <c r="M442" s="108"/>
      <c r="N442" s="109"/>
      <c r="O442" s="73">
        <f t="shared" si="105"/>
        <v>202</v>
      </c>
      <c r="P442" s="63">
        <f t="shared" si="111"/>
        <v>-110.94246575342466</v>
      </c>
      <c r="Q442" s="64">
        <f t="shared" si="106"/>
        <v>0</v>
      </c>
      <c r="S442" s="66"/>
    </row>
    <row r="443" spans="1:19" s="65" customFormat="1" x14ac:dyDescent="0.2">
      <c r="A443" s="74">
        <v>434</v>
      </c>
      <c r="B443" s="75" t="str">
        <f t="shared" si="99"/>
        <v>37-й год 2-й мес</v>
      </c>
      <c r="C443" s="119"/>
      <c r="D443" s="76">
        <f t="shared" si="100"/>
        <v>59871</v>
      </c>
      <c r="E443" s="77">
        <f t="shared" si="101"/>
        <v>0</v>
      </c>
      <c r="F443" s="78">
        <f t="shared" si="102"/>
        <v>0</v>
      </c>
      <c r="G443" s="78">
        <f t="shared" si="107"/>
        <v>0</v>
      </c>
      <c r="H443" s="78">
        <f t="shared" si="103"/>
        <v>0</v>
      </c>
      <c r="I443" s="79">
        <f t="shared" si="104"/>
        <v>0</v>
      </c>
      <c r="J443" s="78">
        <f t="shared" si="108"/>
        <v>0</v>
      </c>
      <c r="K443" s="78">
        <f t="shared" si="109"/>
        <v>0</v>
      </c>
      <c r="L443" s="80">
        <f t="shared" si="110"/>
        <v>0</v>
      </c>
      <c r="M443" s="108"/>
      <c r="N443" s="109"/>
      <c r="O443" s="73">
        <f t="shared" si="105"/>
        <v>202</v>
      </c>
      <c r="P443" s="63">
        <f t="shared" si="111"/>
        <v>-110.94246575342466</v>
      </c>
      <c r="Q443" s="64">
        <f t="shared" si="106"/>
        <v>0</v>
      </c>
      <c r="S443" s="66"/>
    </row>
    <row r="444" spans="1:19" s="65" customFormat="1" x14ac:dyDescent="0.2">
      <c r="A444" s="74">
        <v>435</v>
      </c>
      <c r="B444" s="75" t="str">
        <f t="shared" si="99"/>
        <v>37-й год 3-й мес</v>
      </c>
      <c r="C444" s="119"/>
      <c r="D444" s="76">
        <f t="shared" si="100"/>
        <v>59902</v>
      </c>
      <c r="E444" s="77">
        <f t="shared" si="101"/>
        <v>0</v>
      </c>
      <c r="F444" s="78">
        <f t="shared" si="102"/>
        <v>0</v>
      </c>
      <c r="G444" s="78">
        <f t="shared" si="107"/>
        <v>0</v>
      </c>
      <c r="H444" s="78">
        <f t="shared" si="103"/>
        <v>0</v>
      </c>
      <c r="I444" s="79">
        <f t="shared" si="104"/>
        <v>0</v>
      </c>
      <c r="J444" s="78">
        <f t="shared" si="108"/>
        <v>0</v>
      </c>
      <c r="K444" s="78">
        <f t="shared" si="109"/>
        <v>0</v>
      </c>
      <c r="L444" s="80">
        <f t="shared" si="110"/>
        <v>0</v>
      </c>
      <c r="M444" s="108"/>
      <c r="N444" s="109"/>
      <c r="O444" s="73">
        <f t="shared" si="105"/>
        <v>202</v>
      </c>
      <c r="P444" s="63">
        <f t="shared" si="111"/>
        <v>-110.94246575342466</v>
      </c>
      <c r="Q444" s="64">
        <f t="shared" si="106"/>
        <v>0</v>
      </c>
      <c r="S444" s="66"/>
    </row>
    <row r="445" spans="1:19" s="65" customFormat="1" x14ac:dyDescent="0.2">
      <c r="A445" s="74">
        <v>436</v>
      </c>
      <c r="B445" s="75" t="str">
        <f t="shared" si="99"/>
        <v>37-й год 4-й мес</v>
      </c>
      <c r="C445" s="119"/>
      <c r="D445" s="76">
        <f t="shared" si="100"/>
        <v>59933</v>
      </c>
      <c r="E445" s="77">
        <f t="shared" si="101"/>
        <v>0</v>
      </c>
      <c r="F445" s="78">
        <f t="shared" si="102"/>
        <v>0</v>
      </c>
      <c r="G445" s="78">
        <f t="shared" si="107"/>
        <v>0</v>
      </c>
      <c r="H445" s="78">
        <f t="shared" si="103"/>
        <v>0</v>
      </c>
      <c r="I445" s="79">
        <f t="shared" si="104"/>
        <v>0</v>
      </c>
      <c r="J445" s="78">
        <f t="shared" si="108"/>
        <v>0</v>
      </c>
      <c r="K445" s="78">
        <f t="shared" si="109"/>
        <v>0</v>
      </c>
      <c r="L445" s="80">
        <f t="shared" si="110"/>
        <v>0</v>
      </c>
      <c r="M445" s="108"/>
      <c r="N445" s="109"/>
      <c r="O445" s="73">
        <f t="shared" si="105"/>
        <v>202</v>
      </c>
      <c r="P445" s="63">
        <f t="shared" si="111"/>
        <v>-110.94246575342466</v>
      </c>
      <c r="Q445" s="64">
        <f t="shared" si="106"/>
        <v>0</v>
      </c>
      <c r="S445" s="66"/>
    </row>
    <row r="446" spans="1:19" s="65" customFormat="1" x14ac:dyDescent="0.2">
      <c r="A446" s="74">
        <v>437</v>
      </c>
      <c r="B446" s="75" t="str">
        <f t="shared" si="99"/>
        <v>37-й год 5-й мес</v>
      </c>
      <c r="C446" s="119"/>
      <c r="D446" s="76">
        <f t="shared" si="100"/>
        <v>59962</v>
      </c>
      <c r="E446" s="77">
        <f t="shared" si="101"/>
        <v>0</v>
      </c>
      <c r="F446" s="78">
        <f t="shared" si="102"/>
        <v>0</v>
      </c>
      <c r="G446" s="78">
        <f t="shared" si="107"/>
        <v>0</v>
      </c>
      <c r="H446" s="78">
        <f t="shared" si="103"/>
        <v>0</v>
      </c>
      <c r="I446" s="79">
        <f t="shared" si="104"/>
        <v>0</v>
      </c>
      <c r="J446" s="78">
        <f t="shared" si="108"/>
        <v>0</v>
      </c>
      <c r="K446" s="78">
        <f t="shared" si="109"/>
        <v>0</v>
      </c>
      <c r="L446" s="80">
        <f t="shared" si="110"/>
        <v>0</v>
      </c>
      <c r="M446" s="108"/>
      <c r="N446" s="109"/>
      <c r="O446" s="73">
        <f t="shared" si="105"/>
        <v>202</v>
      </c>
      <c r="P446" s="63">
        <f t="shared" si="111"/>
        <v>-110.94246575342466</v>
      </c>
      <c r="Q446" s="64">
        <f t="shared" si="106"/>
        <v>0</v>
      </c>
      <c r="S446" s="66"/>
    </row>
    <row r="447" spans="1:19" s="65" customFormat="1" x14ac:dyDescent="0.2">
      <c r="A447" s="74">
        <v>438</v>
      </c>
      <c r="B447" s="75" t="str">
        <f t="shared" si="99"/>
        <v>37-й год 6-й мес</v>
      </c>
      <c r="C447" s="119"/>
      <c r="D447" s="76">
        <f t="shared" si="100"/>
        <v>59993</v>
      </c>
      <c r="E447" s="77">
        <f t="shared" si="101"/>
        <v>0</v>
      </c>
      <c r="F447" s="78">
        <f t="shared" si="102"/>
        <v>0</v>
      </c>
      <c r="G447" s="78">
        <f t="shared" si="107"/>
        <v>0</v>
      </c>
      <c r="H447" s="78">
        <f t="shared" si="103"/>
        <v>0</v>
      </c>
      <c r="I447" s="79">
        <f t="shared" si="104"/>
        <v>0</v>
      </c>
      <c r="J447" s="78">
        <f t="shared" si="108"/>
        <v>0</v>
      </c>
      <c r="K447" s="78">
        <f t="shared" si="109"/>
        <v>0</v>
      </c>
      <c r="L447" s="80">
        <f t="shared" si="110"/>
        <v>0</v>
      </c>
      <c r="M447" s="108"/>
      <c r="N447" s="109"/>
      <c r="O447" s="73">
        <f t="shared" si="105"/>
        <v>202</v>
      </c>
      <c r="P447" s="63">
        <f t="shared" si="111"/>
        <v>-110.94246575342466</v>
      </c>
      <c r="Q447" s="64">
        <f t="shared" si="106"/>
        <v>0</v>
      </c>
      <c r="S447" s="66"/>
    </row>
    <row r="448" spans="1:19" s="65" customFormat="1" x14ac:dyDescent="0.2">
      <c r="A448" s="74">
        <v>439</v>
      </c>
      <c r="B448" s="75" t="str">
        <f t="shared" si="99"/>
        <v>37-й год 7-й мес</v>
      </c>
      <c r="C448" s="119"/>
      <c r="D448" s="76">
        <f t="shared" si="100"/>
        <v>60023</v>
      </c>
      <c r="E448" s="77">
        <f t="shared" si="101"/>
        <v>0</v>
      </c>
      <c r="F448" s="78">
        <f t="shared" si="102"/>
        <v>0</v>
      </c>
      <c r="G448" s="78">
        <f t="shared" si="107"/>
        <v>0</v>
      </c>
      <c r="H448" s="78">
        <f t="shared" si="103"/>
        <v>0</v>
      </c>
      <c r="I448" s="79">
        <f t="shared" si="104"/>
        <v>0</v>
      </c>
      <c r="J448" s="78">
        <f t="shared" si="108"/>
        <v>0</v>
      </c>
      <c r="K448" s="78">
        <f t="shared" si="109"/>
        <v>0</v>
      </c>
      <c r="L448" s="80">
        <f t="shared" si="110"/>
        <v>0</v>
      </c>
      <c r="M448" s="108"/>
      <c r="N448" s="109"/>
      <c r="O448" s="73">
        <f t="shared" si="105"/>
        <v>202</v>
      </c>
      <c r="P448" s="63">
        <f t="shared" si="111"/>
        <v>-110.94246575342466</v>
      </c>
      <c r="Q448" s="64">
        <f t="shared" si="106"/>
        <v>0</v>
      </c>
      <c r="S448" s="66"/>
    </row>
    <row r="449" spans="1:19" s="65" customFormat="1" x14ac:dyDescent="0.2">
      <c r="A449" s="74">
        <v>440</v>
      </c>
      <c r="B449" s="75" t="str">
        <f t="shared" si="99"/>
        <v>37-й год 8-й мес</v>
      </c>
      <c r="C449" s="119"/>
      <c r="D449" s="76">
        <f t="shared" si="100"/>
        <v>60054</v>
      </c>
      <c r="E449" s="77">
        <f t="shared" si="101"/>
        <v>0</v>
      </c>
      <c r="F449" s="78">
        <f t="shared" si="102"/>
        <v>0</v>
      </c>
      <c r="G449" s="78">
        <f t="shared" si="107"/>
        <v>0</v>
      </c>
      <c r="H449" s="78">
        <f t="shared" si="103"/>
        <v>0</v>
      </c>
      <c r="I449" s="79">
        <f t="shared" si="104"/>
        <v>0</v>
      </c>
      <c r="J449" s="78">
        <f t="shared" si="108"/>
        <v>0</v>
      </c>
      <c r="K449" s="78">
        <f t="shared" si="109"/>
        <v>0</v>
      </c>
      <c r="L449" s="80">
        <f t="shared" si="110"/>
        <v>0</v>
      </c>
      <c r="M449" s="108"/>
      <c r="N449" s="109"/>
      <c r="O449" s="73">
        <f t="shared" si="105"/>
        <v>202</v>
      </c>
      <c r="P449" s="63">
        <f t="shared" si="111"/>
        <v>-110.94246575342466</v>
      </c>
      <c r="Q449" s="64">
        <f t="shared" si="106"/>
        <v>0</v>
      </c>
      <c r="S449" s="66"/>
    </row>
    <row r="450" spans="1:19" s="65" customFormat="1" x14ac:dyDescent="0.2">
      <c r="A450" s="74">
        <v>441</v>
      </c>
      <c r="B450" s="75" t="str">
        <f t="shared" si="99"/>
        <v>37-й год 9-й мес</v>
      </c>
      <c r="C450" s="119"/>
      <c r="D450" s="76">
        <f t="shared" si="100"/>
        <v>60084</v>
      </c>
      <c r="E450" s="77">
        <f t="shared" si="101"/>
        <v>0</v>
      </c>
      <c r="F450" s="78">
        <f t="shared" si="102"/>
        <v>0</v>
      </c>
      <c r="G450" s="78">
        <f t="shared" si="107"/>
        <v>0</v>
      </c>
      <c r="H450" s="78">
        <f t="shared" si="103"/>
        <v>0</v>
      </c>
      <c r="I450" s="79">
        <f t="shared" si="104"/>
        <v>0</v>
      </c>
      <c r="J450" s="78">
        <f t="shared" si="108"/>
        <v>0</v>
      </c>
      <c r="K450" s="78">
        <f t="shared" si="109"/>
        <v>0</v>
      </c>
      <c r="L450" s="80">
        <f t="shared" si="110"/>
        <v>0</v>
      </c>
      <c r="M450" s="108"/>
      <c r="N450" s="109"/>
      <c r="O450" s="73">
        <f t="shared" si="105"/>
        <v>202</v>
      </c>
      <c r="P450" s="63">
        <f t="shared" si="111"/>
        <v>-110.94246575342466</v>
      </c>
      <c r="Q450" s="64">
        <f t="shared" si="106"/>
        <v>0</v>
      </c>
      <c r="S450" s="66"/>
    </row>
    <row r="451" spans="1:19" s="65" customFormat="1" x14ac:dyDescent="0.2">
      <c r="A451" s="74">
        <v>442</v>
      </c>
      <c r="B451" s="75" t="str">
        <f t="shared" si="99"/>
        <v>37-й год 10-й мес</v>
      </c>
      <c r="C451" s="119"/>
      <c r="D451" s="76">
        <f t="shared" si="100"/>
        <v>60115</v>
      </c>
      <c r="E451" s="77">
        <f t="shared" si="101"/>
        <v>0</v>
      </c>
      <c r="F451" s="78">
        <f t="shared" si="102"/>
        <v>0</v>
      </c>
      <c r="G451" s="78">
        <f t="shared" si="107"/>
        <v>0</v>
      </c>
      <c r="H451" s="78">
        <f t="shared" si="103"/>
        <v>0</v>
      </c>
      <c r="I451" s="79">
        <f t="shared" si="104"/>
        <v>0</v>
      </c>
      <c r="J451" s="78">
        <f t="shared" si="108"/>
        <v>0</v>
      </c>
      <c r="K451" s="78">
        <f t="shared" si="109"/>
        <v>0</v>
      </c>
      <c r="L451" s="80">
        <f t="shared" si="110"/>
        <v>0</v>
      </c>
      <c r="M451" s="108"/>
      <c r="N451" s="109"/>
      <c r="O451" s="73">
        <f t="shared" si="105"/>
        <v>202</v>
      </c>
      <c r="P451" s="63">
        <f t="shared" si="111"/>
        <v>-110.94246575342466</v>
      </c>
      <c r="Q451" s="64">
        <f t="shared" si="106"/>
        <v>0</v>
      </c>
      <c r="S451" s="66"/>
    </row>
    <row r="452" spans="1:19" s="65" customFormat="1" x14ac:dyDescent="0.2">
      <c r="A452" s="74">
        <v>443</v>
      </c>
      <c r="B452" s="75" t="str">
        <f t="shared" si="99"/>
        <v>37-й год 11-й мес</v>
      </c>
      <c r="C452" s="119"/>
      <c r="D452" s="76">
        <f t="shared" si="100"/>
        <v>60146</v>
      </c>
      <c r="E452" s="77">
        <f t="shared" si="101"/>
        <v>0</v>
      </c>
      <c r="F452" s="78">
        <f t="shared" si="102"/>
        <v>0</v>
      </c>
      <c r="G452" s="78">
        <f t="shared" si="107"/>
        <v>0</v>
      </c>
      <c r="H452" s="78">
        <f t="shared" si="103"/>
        <v>0</v>
      </c>
      <c r="I452" s="79">
        <f t="shared" si="104"/>
        <v>0</v>
      </c>
      <c r="J452" s="78">
        <f t="shared" si="108"/>
        <v>0</v>
      </c>
      <c r="K452" s="78">
        <f t="shared" si="109"/>
        <v>0</v>
      </c>
      <c r="L452" s="80">
        <f t="shared" si="110"/>
        <v>0</v>
      </c>
      <c r="M452" s="108"/>
      <c r="N452" s="109"/>
      <c r="O452" s="73">
        <f t="shared" si="105"/>
        <v>202</v>
      </c>
      <c r="P452" s="63">
        <f t="shared" si="111"/>
        <v>-110.94246575342466</v>
      </c>
      <c r="Q452" s="64">
        <f t="shared" si="106"/>
        <v>0</v>
      </c>
      <c r="S452" s="66"/>
    </row>
    <row r="453" spans="1:19" s="65" customFormat="1" x14ac:dyDescent="0.2">
      <c r="A453" s="74">
        <v>444</v>
      </c>
      <c r="B453" s="75" t="str">
        <f t="shared" si="99"/>
        <v>37-й год 12-й мес</v>
      </c>
      <c r="C453" s="119"/>
      <c r="D453" s="76">
        <f t="shared" si="100"/>
        <v>60176</v>
      </c>
      <c r="E453" s="77">
        <f t="shared" si="101"/>
        <v>0</v>
      </c>
      <c r="F453" s="78">
        <f t="shared" si="102"/>
        <v>0</v>
      </c>
      <c r="G453" s="78">
        <f t="shared" si="107"/>
        <v>0</v>
      </c>
      <c r="H453" s="78">
        <f t="shared" si="103"/>
        <v>0</v>
      </c>
      <c r="I453" s="79">
        <f t="shared" si="104"/>
        <v>0</v>
      </c>
      <c r="J453" s="78">
        <f t="shared" si="108"/>
        <v>0</v>
      </c>
      <c r="K453" s="78">
        <f t="shared" si="109"/>
        <v>0</v>
      </c>
      <c r="L453" s="80">
        <f t="shared" si="110"/>
        <v>0</v>
      </c>
      <c r="M453" s="108"/>
      <c r="N453" s="109"/>
      <c r="O453" s="73">
        <f t="shared" si="105"/>
        <v>202</v>
      </c>
      <c r="P453" s="63">
        <f t="shared" si="111"/>
        <v>-110.94246575342466</v>
      </c>
      <c r="Q453" s="64">
        <f t="shared" si="106"/>
        <v>0</v>
      </c>
      <c r="S453" s="66"/>
    </row>
    <row r="454" spans="1:19" s="65" customFormat="1" x14ac:dyDescent="0.2">
      <c r="A454" s="74">
        <v>445</v>
      </c>
      <c r="B454" s="75" t="str">
        <f t="shared" si="99"/>
        <v>38-й год 1-й мес</v>
      </c>
      <c r="C454" s="119"/>
      <c r="D454" s="76">
        <f t="shared" si="100"/>
        <v>60207</v>
      </c>
      <c r="E454" s="77">
        <f t="shared" si="101"/>
        <v>0</v>
      </c>
      <c r="F454" s="78">
        <f t="shared" si="102"/>
        <v>0</v>
      </c>
      <c r="G454" s="78">
        <f t="shared" si="107"/>
        <v>0</v>
      </c>
      <c r="H454" s="78">
        <f t="shared" si="103"/>
        <v>0</v>
      </c>
      <c r="I454" s="79">
        <f t="shared" si="104"/>
        <v>0</v>
      </c>
      <c r="J454" s="78">
        <f t="shared" si="108"/>
        <v>0</v>
      </c>
      <c r="K454" s="78">
        <f t="shared" si="109"/>
        <v>0</v>
      </c>
      <c r="L454" s="80">
        <f t="shared" si="110"/>
        <v>0</v>
      </c>
      <c r="M454" s="108"/>
      <c r="N454" s="109"/>
      <c r="O454" s="73">
        <f t="shared" si="105"/>
        <v>202</v>
      </c>
      <c r="P454" s="63">
        <f t="shared" si="111"/>
        <v>-110.94246575342466</v>
      </c>
      <c r="Q454" s="64">
        <f t="shared" si="106"/>
        <v>0</v>
      </c>
      <c r="S454" s="66"/>
    </row>
    <row r="455" spans="1:19" s="65" customFormat="1" x14ac:dyDescent="0.2">
      <c r="A455" s="74">
        <v>446</v>
      </c>
      <c r="B455" s="75" t="str">
        <f t="shared" si="99"/>
        <v>38-й год 2-й мес</v>
      </c>
      <c r="C455" s="119"/>
      <c r="D455" s="76">
        <f t="shared" si="100"/>
        <v>60237</v>
      </c>
      <c r="E455" s="77">
        <f t="shared" si="101"/>
        <v>0</v>
      </c>
      <c r="F455" s="78">
        <f t="shared" si="102"/>
        <v>0</v>
      </c>
      <c r="G455" s="78">
        <f t="shared" si="107"/>
        <v>0</v>
      </c>
      <c r="H455" s="78">
        <f t="shared" si="103"/>
        <v>0</v>
      </c>
      <c r="I455" s="79">
        <f t="shared" si="104"/>
        <v>0</v>
      </c>
      <c r="J455" s="78">
        <f t="shared" si="108"/>
        <v>0</v>
      </c>
      <c r="K455" s="78">
        <f t="shared" si="109"/>
        <v>0</v>
      </c>
      <c r="L455" s="80">
        <f t="shared" si="110"/>
        <v>0</v>
      </c>
      <c r="M455" s="108"/>
      <c r="N455" s="109"/>
      <c r="O455" s="73">
        <f t="shared" si="105"/>
        <v>202</v>
      </c>
      <c r="P455" s="63">
        <f t="shared" si="111"/>
        <v>-110.94246575342466</v>
      </c>
      <c r="Q455" s="64">
        <f t="shared" si="106"/>
        <v>0</v>
      </c>
      <c r="S455" s="66"/>
    </row>
    <row r="456" spans="1:19" s="65" customFormat="1" x14ac:dyDescent="0.2">
      <c r="A456" s="74">
        <v>447</v>
      </c>
      <c r="B456" s="75" t="str">
        <f t="shared" si="99"/>
        <v>38-й год 3-й мес</v>
      </c>
      <c r="C456" s="119"/>
      <c r="D456" s="76">
        <f t="shared" si="100"/>
        <v>60268</v>
      </c>
      <c r="E456" s="77">
        <f t="shared" si="101"/>
        <v>0</v>
      </c>
      <c r="F456" s="78">
        <f t="shared" si="102"/>
        <v>0</v>
      </c>
      <c r="G456" s="78">
        <f t="shared" si="107"/>
        <v>0</v>
      </c>
      <c r="H456" s="78">
        <f t="shared" si="103"/>
        <v>0</v>
      </c>
      <c r="I456" s="79">
        <f t="shared" si="104"/>
        <v>0</v>
      </c>
      <c r="J456" s="78">
        <f t="shared" si="108"/>
        <v>0</v>
      </c>
      <c r="K456" s="78">
        <f t="shared" si="109"/>
        <v>0</v>
      </c>
      <c r="L456" s="80">
        <f t="shared" si="110"/>
        <v>0</v>
      </c>
      <c r="M456" s="108"/>
      <c r="N456" s="109"/>
      <c r="O456" s="73">
        <f t="shared" si="105"/>
        <v>202</v>
      </c>
      <c r="P456" s="63">
        <f t="shared" si="111"/>
        <v>-110.94246575342466</v>
      </c>
      <c r="Q456" s="64">
        <f t="shared" si="106"/>
        <v>0</v>
      </c>
      <c r="S456" s="66"/>
    </row>
    <row r="457" spans="1:19" s="65" customFormat="1" x14ac:dyDescent="0.2">
      <c r="A457" s="74">
        <v>448</v>
      </c>
      <c r="B457" s="75" t="str">
        <f t="shared" si="99"/>
        <v>38-й год 4-й мес</v>
      </c>
      <c r="C457" s="119"/>
      <c r="D457" s="76">
        <f t="shared" si="100"/>
        <v>60299</v>
      </c>
      <c r="E457" s="77">
        <f t="shared" si="101"/>
        <v>0</v>
      </c>
      <c r="F457" s="78">
        <f t="shared" si="102"/>
        <v>0</v>
      </c>
      <c r="G457" s="78">
        <f t="shared" si="107"/>
        <v>0</v>
      </c>
      <c r="H457" s="78">
        <f t="shared" si="103"/>
        <v>0</v>
      </c>
      <c r="I457" s="79">
        <f t="shared" si="104"/>
        <v>0</v>
      </c>
      <c r="J457" s="78">
        <f t="shared" si="108"/>
        <v>0</v>
      </c>
      <c r="K457" s="78">
        <f t="shared" si="109"/>
        <v>0</v>
      </c>
      <c r="L457" s="80">
        <f t="shared" si="110"/>
        <v>0</v>
      </c>
      <c r="M457" s="108"/>
      <c r="N457" s="109"/>
      <c r="O457" s="73">
        <f t="shared" si="105"/>
        <v>202</v>
      </c>
      <c r="P457" s="63">
        <f t="shared" si="111"/>
        <v>-110.94246575342466</v>
      </c>
      <c r="Q457" s="64">
        <f t="shared" si="106"/>
        <v>0</v>
      </c>
      <c r="S457" s="66"/>
    </row>
    <row r="458" spans="1:19" s="65" customFormat="1" x14ac:dyDescent="0.2">
      <c r="A458" s="74">
        <v>449</v>
      </c>
      <c r="B458" s="75" t="str">
        <f t="shared" ref="B458:B521" si="112">CONCATENATE(INT((A458-1)/12)+1,"-й год ",A458-1-INT((A458-1)/12)*12+1,"-й мес")</f>
        <v>38-й год 5-й мес</v>
      </c>
      <c r="C458" s="119"/>
      <c r="D458" s="76">
        <f t="shared" ref="D458:D521" si="113">DATE(YEAR(D457),MONTH(D457)+1,DAY(D457))</f>
        <v>60327</v>
      </c>
      <c r="E458" s="77">
        <f t="shared" ref="E458:E521" si="114">IF(Q458*$N$4/100/12/(1-(1+$N$4/100/12)^(-P458))&lt;H457,ROUNDUP(Q458*$N$4/100/12/(1-(1+$N$4/100/12)^(-P458)),0),H457+G458)</f>
        <v>0</v>
      </c>
      <c r="F458" s="78">
        <f t="shared" ref="F458:F521" si="115">E458-G458</f>
        <v>0</v>
      </c>
      <c r="G458" s="78">
        <f t="shared" si="107"/>
        <v>0</v>
      </c>
      <c r="H458" s="78">
        <f t="shared" ref="H458:H521" si="116">H457-F458-M458-N458</f>
        <v>0</v>
      </c>
      <c r="I458" s="79">
        <f t="shared" ref="I458:I521" si="117">J458+K458</f>
        <v>0</v>
      </c>
      <c r="J458" s="78">
        <f t="shared" si="108"/>
        <v>0</v>
      </c>
      <c r="K458" s="78">
        <f t="shared" si="109"/>
        <v>0</v>
      </c>
      <c r="L458" s="80">
        <f t="shared" si="110"/>
        <v>0</v>
      </c>
      <c r="M458" s="108"/>
      <c r="N458" s="109"/>
      <c r="O458" s="73">
        <f t="shared" ref="O458:O521" si="118">IF(ISBLANK(M457),VALUE(O457),ROW(M457))</f>
        <v>202</v>
      </c>
      <c r="P458" s="63">
        <f t="shared" si="111"/>
        <v>-110.94246575342466</v>
      </c>
      <c r="Q458" s="64">
        <f t="shared" ref="Q458:Q521" si="119">INDEX(H:H,O458,1)</f>
        <v>0</v>
      </c>
      <c r="S458" s="66"/>
    </row>
    <row r="459" spans="1:19" s="65" customFormat="1" x14ac:dyDescent="0.2">
      <c r="A459" s="74">
        <v>450</v>
      </c>
      <c r="B459" s="75" t="str">
        <f t="shared" si="112"/>
        <v>38-й год 6-й мес</v>
      </c>
      <c r="C459" s="119"/>
      <c r="D459" s="76">
        <f t="shared" si="113"/>
        <v>60358</v>
      </c>
      <c r="E459" s="77">
        <f t="shared" si="114"/>
        <v>0</v>
      </c>
      <c r="F459" s="78">
        <f t="shared" si="115"/>
        <v>0</v>
      </c>
      <c r="G459" s="78">
        <f t="shared" ref="G459:G522" si="120">H458*$N$4*(D459-D458)/(DATE(YEAR(D459)+1,1,1)-DATE(YEAR(D459),1,1))/100</f>
        <v>0</v>
      </c>
      <c r="H459" s="78">
        <f t="shared" si="116"/>
        <v>0</v>
      </c>
      <c r="I459" s="79">
        <f t="shared" si="117"/>
        <v>0</v>
      </c>
      <c r="J459" s="78">
        <f t="shared" ref="J459:J522" si="121">IF($N$3/$N$5&lt;L458,$N$3/$N$5,L458)</f>
        <v>0</v>
      </c>
      <c r="K459" s="78">
        <f t="shared" ref="K459:K522" si="122">L458*$N$4/12/100</f>
        <v>0</v>
      </c>
      <c r="L459" s="80">
        <f t="shared" ref="L459:L522" si="123">L458-J459-M459-N459</f>
        <v>0</v>
      </c>
      <c r="M459" s="108"/>
      <c r="N459" s="109"/>
      <c r="O459" s="73">
        <f t="shared" si="118"/>
        <v>202</v>
      </c>
      <c r="P459" s="63">
        <f t="shared" ref="P459:P522" si="124">P458+O458-O459</f>
        <v>-110.94246575342466</v>
      </c>
      <c r="Q459" s="64">
        <f t="shared" si="119"/>
        <v>0</v>
      </c>
      <c r="S459" s="66"/>
    </row>
    <row r="460" spans="1:19" s="65" customFormat="1" x14ac:dyDescent="0.2">
      <c r="A460" s="74">
        <v>451</v>
      </c>
      <c r="B460" s="75" t="str">
        <f t="shared" si="112"/>
        <v>38-й год 7-й мес</v>
      </c>
      <c r="C460" s="119"/>
      <c r="D460" s="76">
        <f t="shared" si="113"/>
        <v>60388</v>
      </c>
      <c r="E460" s="77">
        <f t="shared" si="114"/>
        <v>0</v>
      </c>
      <c r="F460" s="78">
        <f t="shared" si="115"/>
        <v>0</v>
      </c>
      <c r="G460" s="78">
        <f t="shared" si="120"/>
        <v>0</v>
      </c>
      <c r="H460" s="78">
        <f t="shared" si="116"/>
        <v>0</v>
      </c>
      <c r="I460" s="79">
        <f t="shared" si="117"/>
        <v>0</v>
      </c>
      <c r="J460" s="78">
        <f t="shared" si="121"/>
        <v>0</v>
      </c>
      <c r="K460" s="78">
        <f t="shared" si="122"/>
        <v>0</v>
      </c>
      <c r="L460" s="80">
        <f t="shared" si="123"/>
        <v>0</v>
      </c>
      <c r="M460" s="108"/>
      <c r="N460" s="109"/>
      <c r="O460" s="73">
        <f t="shared" si="118"/>
        <v>202</v>
      </c>
      <c r="P460" s="63">
        <f t="shared" si="124"/>
        <v>-110.94246575342466</v>
      </c>
      <c r="Q460" s="64">
        <f t="shared" si="119"/>
        <v>0</v>
      </c>
      <c r="S460" s="66"/>
    </row>
    <row r="461" spans="1:19" s="65" customFormat="1" x14ac:dyDescent="0.2">
      <c r="A461" s="74">
        <v>452</v>
      </c>
      <c r="B461" s="75" t="str">
        <f t="shared" si="112"/>
        <v>38-й год 8-й мес</v>
      </c>
      <c r="C461" s="119"/>
      <c r="D461" s="76">
        <f t="shared" si="113"/>
        <v>60419</v>
      </c>
      <c r="E461" s="77">
        <f t="shared" si="114"/>
        <v>0</v>
      </c>
      <c r="F461" s="78">
        <f t="shared" si="115"/>
        <v>0</v>
      </c>
      <c r="G461" s="78">
        <f t="shared" si="120"/>
        <v>0</v>
      </c>
      <c r="H461" s="78">
        <f t="shared" si="116"/>
        <v>0</v>
      </c>
      <c r="I461" s="79">
        <f t="shared" si="117"/>
        <v>0</v>
      </c>
      <c r="J461" s="78">
        <f t="shared" si="121"/>
        <v>0</v>
      </c>
      <c r="K461" s="78">
        <f t="shared" si="122"/>
        <v>0</v>
      </c>
      <c r="L461" s="80">
        <f t="shared" si="123"/>
        <v>0</v>
      </c>
      <c r="M461" s="108"/>
      <c r="N461" s="109"/>
      <c r="O461" s="73">
        <f t="shared" si="118"/>
        <v>202</v>
      </c>
      <c r="P461" s="63">
        <f t="shared" si="124"/>
        <v>-110.94246575342466</v>
      </c>
      <c r="Q461" s="64">
        <f t="shared" si="119"/>
        <v>0</v>
      </c>
      <c r="S461" s="66"/>
    </row>
    <row r="462" spans="1:19" s="65" customFormat="1" x14ac:dyDescent="0.2">
      <c r="A462" s="74">
        <v>453</v>
      </c>
      <c r="B462" s="75" t="str">
        <f t="shared" si="112"/>
        <v>38-й год 9-й мес</v>
      </c>
      <c r="C462" s="119"/>
      <c r="D462" s="76">
        <f t="shared" si="113"/>
        <v>60449</v>
      </c>
      <c r="E462" s="77">
        <f t="shared" si="114"/>
        <v>0</v>
      </c>
      <c r="F462" s="78">
        <f t="shared" si="115"/>
        <v>0</v>
      </c>
      <c r="G462" s="78">
        <f t="shared" si="120"/>
        <v>0</v>
      </c>
      <c r="H462" s="78">
        <f t="shared" si="116"/>
        <v>0</v>
      </c>
      <c r="I462" s="79">
        <f t="shared" si="117"/>
        <v>0</v>
      </c>
      <c r="J462" s="78">
        <f t="shared" si="121"/>
        <v>0</v>
      </c>
      <c r="K462" s="78">
        <f t="shared" si="122"/>
        <v>0</v>
      </c>
      <c r="L462" s="80">
        <f t="shared" si="123"/>
        <v>0</v>
      </c>
      <c r="M462" s="108"/>
      <c r="N462" s="109"/>
      <c r="O462" s="73">
        <f t="shared" si="118"/>
        <v>202</v>
      </c>
      <c r="P462" s="63">
        <f t="shared" si="124"/>
        <v>-110.94246575342466</v>
      </c>
      <c r="Q462" s="64">
        <f t="shared" si="119"/>
        <v>0</v>
      </c>
      <c r="S462" s="66"/>
    </row>
    <row r="463" spans="1:19" s="65" customFormat="1" x14ac:dyDescent="0.2">
      <c r="A463" s="74">
        <v>454</v>
      </c>
      <c r="B463" s="75" t="str">
        <f t="shared" si="112"/>
        <v>38-й год 10-й мес</v>
      </c>
      <c r="C463" s="119"/>
      <c r="D463" s="76">
        <f t="shared" si="113"/>
        <v>60480</v>
      </c>
      <c r="E463" s="77">
        <f t="shared" si="114"/>
        <v>0</v>
      </c>
      <c r="F463" s="78">
        <f t="shared" si="115"/>
        <v>0</v>
      </c>
      <c r="G463" s="78">
        <f t="shared" si="120"/>
        <v>0</v>
      </c>
      <c r="H463" s="78">
        <f t="shared" si="116"/>
        <v>0</v>
      </c>
      <c r="I463" s="79">
        <f t="shared" si="117"/>
        <v>0</v>
      </c>
      <c r="J463" s="78">
        <f t="shared" si="121"/>
        <v>0</v>
      </c>
      <c r="K463" s="78">
        <f t="shared" si="122"/>
        <v>0</v>
      </c>
      <c r="L463" s="80">
        <f t="shared" si="123"/>
        <v>0</v>
      </c>
      <c r="M463" s="108"/>
      <c r="N463" s="109"/>
      <c r="O463" s="73">
        <f t="shared" si="118"/>
        <v>202</v>
      </c>
      <c r="P463" s="63">
        <f t="shared" si="124"/>
        <v>-110.94246575342466</v>
      </c>
      <c r="Q463" s="64">
        <f t="shared" si="119"/>
        <v>0</v>
      </c>
      <c r="S463" s="66"/>
    </row>
    <row r="464" spans="1:19" s="65" customFormat="1" x14ac:dyDescent="0.2">
      <c r="A464" s="74">
        <v>455</v>
      </c>
      <c r="B464" s="75" t="str">
        <f t="shared" si="112"/>
        <v>38-й год 11-й мес</v>
      </c>
      <c r="C464" s="119"/>
      <c r="D464" s="76">
        <f t="shared" si="113"/>
        <v>60511</v>
      </c>
      <c r="E464" s="77">
        <f t="shared" si="114"/>
        <v>0</v>
      </c>
      <c r="F464" s="78">
        <f t="shared" si="115"/>
        <v>0</v>
      </c>
      <c r="G464" s="78">
        <f t="shared" si="120"/>
        <v>0</v>
      </c>
      <c r="H464" s="78">
        <f t="shared" si="116"/>
        <v>0</v>
      </c>
      <c r="I464" s="79">
        <f t="shared" si="117"/>
        <v>0</v>
      </c>
      <c r="J464" s="78">
        <f t="shared" si="121"/>
        <v>0</v>
      </c>
      <c r="K464" s="78">
        <f t="shared" si="122"/>
        <v>0</v>
      </c>
      <c r="L464" s="80">
        <f t="shared" si="123"/>
        <v>0</v>
      </c>
      <c r="M464" s="108"/>
      <c r="N464" s="109"/>
      <c r="O464" s="73">
        <f t="shared" si="118"/>
        <v>202</v>
      </c>
      <c r="P464" s="63">
        <f t="shared" si="124"/>
        <v>-110.94246575342466</v>
      </c>
      <c r="Q464" s="64">
        <f t="shared" si="119"/>
        <v>0</v>
      </c>
      <c r="S464" s="66"/>
    </row>
    <row r="465" spans="1:19" s="65" customFormat="1" x14ac:dyDescent="0.2">
      <c r="A465" s="74">
        <v>456</v>
      </c>
      <c r="B465" s="75" t="str">
        <f t="shared" si="112"/>
        <v>38-й год 12-й мес</v>
      </c>
      <c r="C465" s="119"/>
      <c r="D465" s="76">
        <f t="shared" si="113"/>
        <v>60541</v>
      </c>
      <c r="E465" s="77">
        <f t="shared" si="114"/>
        <v>0</v>
      </c>
      <c r="F465" s="78">
        <f t="shared" si="115"/>
        <v>0</v>
      </c>
      <c r="G465" s="78">
        <f t="shared" si="120"/>
        <v>0</v>
      </c>
      <c r="H465" s="78">
        <f t="shared" si="116"/>
        <v>0</v>
      </c>
      <c r="I465" s="79">
        <f t="shared" si="117"/>
        <v>0</v>
      </c>
      <c r="J465" s="78">
        <f t="shared" si="121"/>
        <v>0</v>
      </c>
      <c r="K465" s="78">
        <f t="shared" si="122"/>
        <v>0</v>
      </c>
      <c r="L465" s="80">
        <f t="shared" si="123"/>
        <v>0</v>
      </c>
      <c r="M465" s="108"/>
      <c r="N465" s="109"/>
      <c r="O465" s="73">
        <f t="shared" si="118"/>
        <v>202</v>
      </c>
      <c r="P465" s="63">
        <f t="shared" si="124"/>
        <v>-110.94246575342466</v>
      </c>
      <c r="Q465" s="64">
        <f t="shared" si="119"/>
        <v>0</v>
      </c>
      <c r="S465" s="66"/>
    </row>
    <row r="466" spans="1:19" s="65" customFormat="1" x14ac:dyDescent="0.2">
      <c r="A466" s="74">
        <v>457</v>
      </c>
      <c r="B466" s="75" t="str">
        <f t="shared" si="112"/>
        <v>39-й год 1-й мес</v>
      </c>
      <c r="C466" s="119"/>
      <c r="D466" s="76">
        <f t="shared" si="113"/>
        <v>60572</v>
      </c>
      <c r="E466" s="77">
        <f t="shared" si="114"/>
        <v>0</v>
      </c>
      <c r="F466" s="78">
        <f t="shared" si="115"/>
        <v>0</v>
      </c>
      <c r="G466" s="78">
        <f t="shared" si="120"/>
        <v>0</v>
      </c>
      <c r="H466" s="78">
        <f t="shared" si="116"/>
        <v>0</v>
      </c>
      <c r="I466" s="79">
        <f t="shared" si="117"/>
        <v>0</v>
      </c>
      <c r="J466" s="78">
        <f t="shared" si="121"/>
        <v>0</v>
      </c>
      <c r="K466" s="78">
        <f t="shared" si="122"/>
        <v>0</v>
      </c>
      <c r="L466" s="80">
        <f t="shared" si="123"/>
        <v>0</v>
      </c>
      <c r="M466" s="108"/>
      <c r="N466" s="109"/>
      <c r="O466" s="73">
        <f t="shared" si="118"/>
        <v>202</v>
      </c>
      <c r="P466" s="63">
        <f t="shared" si="124"/>
        <v>-110.94246575342466</v>
      </c>
      <c r="Q466" s="64">
        <f t="shared" si="119"/>
        <v>0</v>
      </c>
      <c r="S466" s="66"/>
    </row>
    <row r="467" spans="1:19" s="65" customFormat="1" x14ac:dyDescent="0.2">
      <c r="A467" s="74">
        <v>458</v>
      </c>
      <c r="B467" s="75" t="str">
        <f t="shared" si="112"/>
        <v>39-й год 2-й мес</v>
      </c>
      <c r="C467" s="119"/>
      <c r="D467" s="76">
        <f t="shared" si="113"/>
        <v>60602</v>
      </c>
      <c r="E467" s="77">
        <f t="shared" si="114"/>
        <v>0</v>
      </c>
      <c r="F467" s="78">
        <f t="shared" si="115"/>
        <v>0</v>
      </c>
      <c r="G467" s="78">
        <f t="shared" si="120"/>
        <v>0</v>
      </c>
      <c r="H467" s="78">
        <f t="shared" si="116"/>
        <v>0</v>
      </c>
      <c r="I467" s="79">
        <f t="shared" si="117"/>
        <v>0</v>
      </c>
      <c r="J467" s="78">
        <f t="shared" si="121"/>
        <v>0</v>
      </c>
      <c r="K467" s="78">
        <f t="shared" si="122"/>
        <v>0</v>
      </c>
      <c r="L467" s="80">
        <f t="shared" si="123"/>
        <v>0</v>
      </c>
      <c r="M467" s="108"/>
      <c r="N467" s="109"/>
      <c r="O467" s="73">
        <f t="shared" si="118"/>
        <v>202</v>
      </c>
      <c r="P467" s="63">
        <f t="shared" si="124"/>
        <v>-110.94246575342466</v>
      </c>
      <c r="Q467" s="64">
        <f t="shared" si="119"/>
        <v>0</v>
      </c>
      <c r="S467" s="66"/>
    </row>
    <row r="468" spans="1:19" s="65" customFormat="1" x14ac:dyDescent="0.2">
      <c r="A468" s="74">
        <v>459</v>
      </c>
      <c r="B468" s="75" t="str">
        <f t="shared" si="112"/>
        <v>39-й год 3-й мес</v>
      </c>
      <c r="C468" s="119"/>
      <c r="D468" s="76">
        <f t="shared" si="113"/>
        <v>60633</v>
      </c>
      <c r="E468" s="77">
        <f t="shared" si="114"/>
        <v>0</v>
      </c>
      <c r="F468" s="78">
        <f t="shared" si="115"/>
        <v>0</v>
      </c>
      <c r="G468" s="78">
        <f t="shared" si="120"/>
        <v>0</v>
      </c>
      <c r="H468" s="78">
        <f t="shared" si="116"/>
        <v>0</v>
      </c>
      <c r="I468" s="79">
        <f t="shared" si="117"/>
        <v>0</v>
      </c>
      <c r="J468" s="78">
        <f t="shared" si="121"/>
        <v>0</v>
      </c>
      <c r="K468" s="78">
        <f t="shared" si="122"/>
        <v>0</v>
      </c>
      <c r="L468" s="80">
        <f t="shared" si="123"/>
        <v>0</v>
      </c>
      <c r="M468" s="108"/>
      <c r="N468" s="109"/>
      <c r="O468" s="73">
        <f t="shared" si="118"/>
        <v>202</v>
      </c>
      <c r="P468" s="63">
        <f t="shared" si="124"/>
        <v>-110.94246575342466</v>
      </c>
      <c r="Q468" s="64">
        <f t="shared" si="119"/>
        <v>0</v>
      </c>
      <c r="S468" s="66"/>
    </row>
    <row r="469" spans="1:19" s="65" customFormat="1" x14ac:dyDescent="0.2">
      <c r="A469" s="74">
        <v>460</v>
      </c>
      <c r="B469" s="75" t="str">
        <f t="shared" si="112"/>
        <v>39-й год 4-й мес</v>
      </c>
      <c r="C469" s="119"/>
      <c r="D469" s="76">
        <f t="shared" si="113"/>
        <v>60664</v>
      </c>
      <c r="E469" s="77">
        <f t="shared" si="114"/>
        <v>0</v>
      </c>
      <c r="F469" s="78">
        <f t="shared" si="115"/>
        <v>0</v>
      </c>
      <c r="G469" s="78">
        <f t="shared" si="120"/>
        <v>0</v>
      </c>
      <c r="H469" s="78">
        <f t="shared" si="116"/>
        <v>0</v>
      </c>
      <c r="I469" s="79">
        <f t="shared" si="117"/>
        <v>0</v>
      </c>
      <c r="J469" s="78">
        <f t="shared" si="121"/>
        <v>0</v>
      </c>
      <c r="K469" s="78">
        <f t="shared" si="122"/>
        <v>0</v>
      </c>
      <c r="L469" s="80">
        <f t="shared" si="123"/>
        <v>0</v>
      </c>
      <c r="M469" s="108"/>
      <c r="N469" s="109"/>
      <c r="O469" s="73">
        <f t="shared" si="118"/>
        <v>202</v>
      </c>
      <c r="P469" s="63">
        <f t="shared" si="124"/>
        <v>-110.94246575342466</v>
      </c>
      <c r="Q469" s="64">
        <f t="shared" si="119"/>
        <v>0</v>
      </c>
      <c r="S469" s="66"/>
    </row>
    <row r="470" spans="1:19" s="65" customFormat="1" x14ac:dyDescent="0.2">
      <c r="A470" s="74">
        <v>461</v>
      </c>
      <c r="B470" s="75" t="str">
        <f t="shared" si="112"/>
        <v>39-й год 5-й мес</v>
      </c>
      <c r="C470" s="119"/>
      <c r="D470" s="76">
        <f t="shared" si="113"/>
        <v>60692</v>
      </c>
      <c r="E470" s="77">
        <f t="shared" si="114"/>
        <v>0</v>
      </c>
      <c r="F470" s="78">
        <f t="shared" si="115"/>
        <v>0</v>
      </c>
      <c r="G470" s="78">
        <f t="shared" si="120"/>
        <v>0</v>
      </c>
      <c r="H470" s="78">
        <f t="shared" si="116"/>
        <v>0</v>
      </c>
      <c r="I470" s="79">
        <f t="shared" si="117"/>
        <v>0</v>
      </c>
      <c r="J470" s="78">
        <f t="shared" si="121"/>
        <v>0</v>
      </c>
      <c r="K470" s="78">
        <f t="shared" si="122"/>
        <v>0</v>
      </c>
      <c r="L470" s="80">
        <f t="shared" si="123"/>
        <v>0</v>
      </c>
      <c r="M470" s="108"/>
      <c r="N470" s="109"/>
      <c r="O470" s="73">
        <f t="shared" si="118"/>
        <v>202</v>
      </c>
      <c r="P470" s="63">
        <f t="shared" si="124"/>
        <v>-110.94246575342466</v>
      </c>
      <c r="Q470" s="64">
        <f t="shared" si="119"/>
        <v>0</v>
      </c>
      <c r="S470" s="66"/>
    </row>
    <row r="471" spans="1:19" s="65" customFormat="1" x14ac:dyDescent="0.2">
      <c r="A471" s="74">
        <v>462</v>
      </c>
      <c r="B471" s="75" t="str">
        <f t="shared" si="112"/>
        <v>39-й год 6-й мес</v>
      </c>
      <c r="C471" s="119"/>
      <c r="D471" s="76">
        <f t="shared" si="113"/>
        <v>60723</v>
      </c>
      <c r="E471" s="77">
        <f t="shared" si="114"/>
        <v>0</v>
      </c>
      <c r="F471" s="78">
        <f t="shared" si="115"/>
        <v>0</v>
      </c>
      <c r="G471" s="78">
        <f t="shared" si="120"/>
        <v>0</v>
      </c>
      <c r="H471" s="78">
        <f t="shared" si="116"/>
        <v>0</v>
      </c>
      <c r="I471" s="79">
        <f t="shared" si="117"/>
        <v>0</v>
      </c>
      <c r="J471" s="78">
        <f t="shared" si="121"/>
        <v>0</v>
      </c>
      <c r="K471" s="78">
        <f t="shared" si="122"/>
        <v>0</v>
      </c>
      <c r="L471" s="80">
        <f t="shared" si="123"/>
        <v>0</v>
      </c>
      <c r="M471" s="108"/>
      <c r="N471" s="109"/>
      <c r="O471" s="73">
        <f t="shared" si="118"/>
        <v>202</v>
      </c>
      <c r="P471" s="63">
        <f t="shared" si="124"/>
        <v>-110.94246575342466</v>
      </c>
      <c r="Q471" s="64">
        <f t="shared" si="119"/>
        <v>0</v>
      </c>
      <c r="S471" s="66"/>
    </row>
    <row r="472" spans="1:19" s="65" customFormat="1" x14ac:dyDescent="0.2">
      <c r="A472" s="74">
        <v>463</v>
      </c>
      <c r="B472" s="75" t="str">
        <f t="shared" si="112"/>
        <v>39-й год 7-й мес</v>
      </c>
      <c r="C472" s="119"/>
      <c r="D472" s="76">
        <f t="shared" si="113"/>
        <v>60753</v>
      </c>
      <c r="E472" s="77">
        <f t="shared" si="114"/>
        <v>0</v>
      </c>
      <c r="F472" s="78">
        <f t="shared" si="115"/>
        <v>0</v>
      </c>
      <c r="G472" s="78">
        <f t="shared" si="120"/>
        <v>0</v>
      </c>
      <c r="H472" s="78">
        <f t="shared" si="116"/>
        <v>0</v>
      </c>
      <c r="I472" s="79">
        <f t="shared" si="117"/>
        <v>0</v>
      </c>
      <c r="J472" s="78">
        <f t="shared" si="121"/>
        <v>0</v>
      </c>
      <c r="K472" s="78">
        <f t="shared" si="122"/>
        <v>0</v>
      </c>
      <c r="L472" s="80">
        <f t="shared" si="123"/>
        <v>0</v>
      </c>
      <c r="M472" s="108"/>
      <c r="N472" s="109"/>
      <c r="O472" s="73">
        <f t="shared" si="118"/>
        <v>202</v>
      </c>
      <c r="P472" s="63">
        <f t="shared" si="124"/>
        <v>-110.94246575342466</v>
      </c>
      <c r="Q472" s="64">
        <f t="shared" si="119"/>
        <v>0</v>
      </c>
      <c r="S472" s="66"/>
    </row>
    <row r="473" spans="1:19" s="65" customFormat="1" x14ac:dyDescent="0.2">
      <c r="A473" s="74">
        <v>464</v>
      </c>
      <c r="B473" s="75" t="str">
        <f t="shared" si="112"/>
        <v>39-й год 8-й мес</v>
      </c>
      <c r="C473" s="119"/>
      <c r="D473" s="76">
        <f t="shared" si="113"/>
        <v>60784</v>
      </c>
      <c r="E473" s="77">
        <f t="shared" si="114"/>
        <v>0</v>
      </c>
      <c r="F473" s="78">
        <f t="shared" si="115"/>
        <v>0</v>
      </c>
      <c r="G473" s="78">
        <f t="shared" si="120"/>
        <v>0</v>
      </c>
      <c r="H473" s="78">
        <f t="shared" si="116"/>
        <v>0</v>
      </c>
      <c r="I473" s="79">
        <f t="shared" si="117"/>
        <v>0</v>
      </c>
      <c r="J473" s="78">
        <f t="shared" si="121"/>
        <v>0</v>
      </c>
      <c r="K473" s="78">
        <f t="shared" si="122"/>
        <v>0</v>
      </c>
      <c r="L473" s="80">
        <f t="shared" si="123"/>
        <v>0</v>
      </c>
      <c r="M473" s="108"/>
      <c r="N473" s="109"/>
      <c r="O473" s="73">
        <f t="shared" si="118"/>
        <v>202</v>
      </c>
      <c r="P473" s="63">
        <f t="shared" si="124"/>
        <v>-110.94246575342466</v>
      </c>
      <c r="Q473" s="64">
        <f t="shared" si="119"/>
        <v>0</v>
      </c>
      <c r="S473" s="66"/>
    </row>
    <row r="474" spans="1:19" s="65" customFormat="1" x14ac:dyDescent="0.2">
      <c r="A474" s="74">
        <v>465</v>
      </c>
      <c r="B474" s="75" t="str">
        <f t="shared" si="112"/>
        <v>39-й год 9-й мес</v>
      </c>
      <c r="C474" s="119"/>
      <c r="D474" s="76">
        <f t="shared" si="113"/>
        <v>60814</v>
      </c>
      <c r="E474" s="77">
        <f t="shared" si="114"/>
        <v>0</v>
      </c>
      <c r="F474" s="78">
        <f t="shared" si="115"/>
        <v>0</v>
      </c>
      <c r="G474" s="78">
        <f t="shared" si="120"/>
        <v>0</v>
      </c>
      <c r="H474" s="78">
        <f t="shared" si="116"/>
        <v>0</v>
      </c>
      <c r="I474" s="79">
        <f t="shared" si="117"/>
        <v>0</v>
      </c>
      <c r="J474" s="78">
        <f t="shared" si="121"/>
        <v>0</v>
      </c>
      <c r="K474" s="78">
        <f t="shared" si="122"/>
        <v>0</v>
      </c>
      <c r="L474" s="80">
        <f t="shared" si="123"/>
        <v>0</v>
      </c>
      <c r="M474" s="108"/>
      <c r="N474" s="109"/>
      <c r="O474" s="73">
        <f t="shared" si="118"/>
        <v>202</v>
      </c>
      <c r="P474" s="63">
        <f t="shared" si="124"/>
        <v>-110.94246575342466</v>
      </c>
      <c r="Q474" s="64">
        <f t="shared" si="119"/>
        <v>0</v>
      </c>
      <c r="S474" s="66"/>
    </row>
    <row r="475" spans="1:19" s="65" customFormat="1" x14ac:dyDescent="0.2">
      <c r="A475" s="74">
        <v>466</v>
      </c>
      <c r="B475" s="75" t="str">
        <f t="shared" si="112"/>
        <v>39-й год 10-й мес</v>
      </c>
      <c r="C475" s="119"/>
      <c r="D475" s="76">
        <f t="shared" si="113"/>
        <v>60845</v>
      </c>
      <c r="E475" s="77">
        <f t="shared" si="114"/>
        <v>0</v>
      </c>
      <c r="F475" s="78">
        <f t="shared" si="115"/>
        <v>0</v>
      </c>
      <c r="G475" s="78">
        <f t="shared" si="120"/>
        <v>0</v>
      </c>
      <c r="H475" s="78">
        <f t="shared" si="116"/>
        <v>0</v>
      </c>
      <c r="I475" s="79">
        <f t="shared" si="117"/>
        <v>0</v>
      </c>
      <c r="J475" s="78">
        <f t="shared" si="121"/>
        <v>0</v>
      </c>
      <c r="K475" s="78">
        <f t="shared" si="122"/>
        <v>0</v>
      </c>
      <c r="L475" s="80">
        <f t="shared" si="123"/>
        <v>0</v>
      </c>
      <c r="M475" s="108"/>
      <c r="N475" s="109"/>
      <c r="O475" s="73">
        <f t="shared" si="118"/>
        <v>202</v>
      </c>
      <c r="P475" s="63">
        <f t="shared" si="124"/>
        <v>-110.94246575342466</v>
      </c>
      <c r="Q475" s="64">
        <f t="shared" si="119"/>
        <v>0</v>
      </c>
      <c r="S475" s="66"/>
    </row>
    <row r="476" spans="1:19" s="65" customFormat="1" x14ac:dyDescent="0.2">
      <c r="A476" s="74">
        <v>467</v>
      </c>
      <c r="B476" s="75" t="str">
        <f t="shared" si="112"/>
        <v>39-й год 11-й мес</v>
      </c>
      <c r="C476" s="119"/>
      <c r="D476" s="76">
        <f t="shared" si="113"/>
        <v>60876</v>
      </c>
      <c r="E476" s="77">
        <f t="shared" si="114"/>
        <v>0</v>
      </c>
      <c r="F476" s="78">
        <f t="shared" si="115"/>
        <v>0</v>
      </c>
      <c r="G476" s="78">
        <f t="shared" si="120"/>
        <v>0</v>
      </c>
      <c r="H476" s="78">
        <f t="shared" si="116"/>
        <v>0</v>
      </c>
      <c r="I476" s="79">
        <f t="shared" si="117"/>
        <v>0</v>
      </c>
      <c r="J476" s="78">
        <f t="shared" si="121"/>
        <v>0</v>
      </c>
      <c r="K476" s="78">
        <f t="shared" si="122"/>
        <v>0</v>
      </c>
      <c r="L476" s="80">
        <f t="shared" si="123"/>
        <v>0</v>
      </c>
      <c r="M476" s="108"/>
      <c r="N476" s="109"/>
      <c r="O476" s="73">
        <f t="shared" si="118"/>
        <v>202</v>
      </c>
      <c r="P476" s="63">
        <f t="shared" si="124"/>
        <v>-110.94246575342466</v>
      </c>
      <c r="Q476" s="64">
        <f t="shared" si="119"/>
        <v>0</v>
      </c>
      <c r="S476" s="66"/>
    </row>
    <row r="477" spans="1:19" s="65" customFormat="1" x14ac:dyDescent="0.2">
      <c r="A477" s="74">
        <v>468</v>
      </c>
      <c r="B477" s="75" t="str">
        <f t="shared" si="112"/>
        <v>39-й год 12-й мес</v>
      </c>
      <c r="C477" s="119"/>
      <c r="D477" s="76">
        <f t="shared" si="113"/>
        <v>60906</v>
      </c>
      <c r="E477" s="77">
        <f t="shared" si="114"/>
        <v>0</v>
      </c>
      <c r="F477" s="78">
        <f t="shared" si="115"/>
        <v>0</v>
      </c>
      <c r="G477" s="78">
        <f t="shared" si="120"/>
        <v>0</v>
      </c>
      <c r="H477" s="78">
        <f t="shared" si="116"/>
        <v>0</v>
      </c>
      <c r="I477" s="79">
        <f t="shared" si="117"/>
        <v>0</v>
      </c>
      <c r="J477" s="78">
        <f t="shared" si="121"/>
        <v>0</v>
      </c>
      <c r="K477" s="78">
        <f t="shared" si="122"/>
        <v>0</v>
      </c>
      <c r="L477" s="80">
        <f t="shared" si="123"/>
        <v>0</v>
      </c>
      <c r="M477" s="108"/>
      <c r="N477" s="109"/>
      <c r="O477" s="73">
        <f t="shared" si="118"/>
        <v>202</v>
      </c>
      <c r="P477" s="63">
        <f t="shared" si="124"/>
        <v>-110.94246575342466</v>
      </c>
      <c r="Q477" s="64">
        <f t="shared" si="119"/>
        <v>0</v>
      </c>
      <c r="S477" s="66"/>
    </row>
    <row r="478" spans="1:19" s="65" customFormat="1" x14ac:dyDescent="0.2">
      <c r="A478" s="74">
        <v>469</v>
      </c>
      <c r="B478" s="75" t="str">
        <f t="shared" si="112"/>
        <v>40-й год 1-й мес</v>
      </c>
      <c r="C478" s="119"/>
      <c r="D478" s="76">
        <f t="shared" si="113"/>
        <v>60937</v>
      </c>
      <c r="E478" s="77">
        <f t="shared" si="114"/>
        <v>0</v>
      </c>
      <c r="F478" s="78">
        <f t="shared" si="115"/>
        <v>0</v>
      </c>
      <c r="G478" s="78">
        <f t="shared" si="120"/>
        <v>0</v>
      </c>
      <c r="H478" s="78">
        <f t="shared" si="116"/>
        <v>0</v>
      </c>
      <c r="I478" s="79">
        <f t="shared" si="117"/>
        <v>0</v>
      </c>
      <c r="J478" s="78">
        <f t="shared" si="121"/>
        <v>0</v>
      </c>
      <c r="K478" s="78">
        <f t="shared" si="122"/>
        <v>0</v>
      </c>
      <c r="L478" s="80">
        <f t="shared" si="123"/>
        <v>0</v>
      </c>
      <c r="M478" s="108"/>
      <c r="N478" s="109"/>
      <c r="O478" s="73">
        <f t="shared" si="118"/>
        <v>202</v>
      </c>
      <c r="P478" s="63">
        <f t="shared" si="124"/>
        <v>-110.94246575342466</v>
      </c>
      <c r="Q478" s="64">
        <f t="shared" si="119"/>
        <v>0</v>
      </c>
      <c r="S478" s="66"/>
    </row>
    <row r="479" spans="1:19" s="65" customFormat="1" x14ac:dyDescent="0.2">
      <c r="A479" s="74">
        <v>470</v>
      </c>
      <c r="B479" s="75" t="str">
        <f t="shared" si="112"/>
        <v>40-й год 2-й мес</v>
      </c>
      <c r="C479" s="119"/>
      <c r="D479" s="76">
        <f t="shared" si="113"/>
        <v>60967</v>
      </c>
      <c r="E479" s="77">
        <f t="shared" si="114"/>
        <v>0</v>
      </c>
      <c r="F479" s="78">
        <f t="shared" si="115"/>
        <v>0</v>
      </c>
      <c r="G479" s="78">
        <f t="shared" si="120"/>
        <v>0</v>
      </c>
      <c r="H479" s="78">
        <f t="shared" si="116"/>
        <v>0</v>
      </c>
      <c r="I479" s="79">
        <f t="shared" si="117"/>
        <v>0</v>
      </c>
      <c r="J479" s="78">
        <f t="shared" si="121"/>
        <v>0</v>
      </c>
      <c r="K479" s="78">
        <f t="shared" si="122"/>
        <v>0</v>
      </c>
      <c r="L479" s="80">
        <f t="shared" si="123"/>
        <v>0</v>
      </c>
      <c r="M479" s="108"/>
      <c r="N479" s="109"/>
      <c r="O479" s="73">
        <f t="shared" si="118"/>
        <v>202</v>
      </c>
      <c r="P479" s="63">
        <f t="shared" si="124"/>
        <v>-110.94246575342466</v>
      </c>
      <c r="Q479" s="64">
        <f t="shared" si="119"/>
        <v>0</v>
      </c>
      <c r="S479" s="66"/>
    </row>
    <row r="480" spans="1:19" s="65" customFormat="1" x14ac:dyDescent="0.2">
      <c r="A480" s="74">
        <v>471</v>
      </c>
      <c r="B480" s="75" t="str">
        <f t="shared" si="112"/>
        <v>40-й год 3-й мес</v>
      </c>
      <c r="C480" s="119"/>
      <c r="D480" s="76">
        <f t="shared" si="113"/>
        <v>60998</v>
      </c>
      <c r="E480" s="77">
        <f t="shared" si="114"/>
        <v>0</v>
      </c>
      <c r="F480" s="78">
        <f t="shared" si="115"/>
        <v>0</v>
      </c>
      <c r="G480" s="78">
        <f t="shared" si="120"/>
        <v>0</v>
      </c>
      <c r="H480" s="78">
        <f t="shared" si="116"/>
        <v>0</v>
      </c>
      <c r="I480" s="79">
        <f t="shared" si="117"/>
        <v>0</v>
      </c>
      <c r="J480" s="78">
        <f t="shared" si="121"/>
        <v>0</v>
      </c>
      <c r="K480" s="78">
        <f t="shared" si="122"/>
        <v>0</v>
      </c>
      <c r="L480" s="80">
        <f t="shared" si="123"/>
        <v>0</v>
      </c>
      <c r="M480" s="108"/>
      <c r="N480" s="109"/>
      <c r="O480" s="73">
        <f t="shared" si="118"/>
        <v>202</v>
      </c>
      <c r="P480" s="63">
        <f t="shared" si="124"/>
        <v>-110.94246575342466</v>
      </c>
      <c r="Q480" s="64">
        <f t="shared" si="119"/>
        <v>0</v>
      </c>
      <c r="S480" s="66"/>
    </row>
    <row r="481" spans="1:19" s="65" customFormat="1" x14ac:dyDescent="0.2">
      <c r="A481" s="74">
        <v>472</v>
      </c>
      <c r="B481" s="75" t="str">
        <f t="shared" si="112"/>
        <v>40-й год 4-й мес</v>
      </c>
      <c r="C481" s="119"/>
      <c r="D481" s="76">
        <f t="shared" si="113"/>
        <v>61029</v>
      </c>
      <c r="E481" s="77">
        <f t="shared" si="114"/>
        <v>0</v>
      </c>
      <c r="F481" s="78">
        <f t="shared" si="115"/>
        <v>0</v>
      </c>
      <c r="G481" s="78">
        <f t="shared" si="120"/>
        <v>0</v>
      </c>
      <c r="H481" s="78">
        <f t="shared" si="116"/>
        <v>0</v>
      </c>
      <c r="I481" s="79">
        <f t="shared" si="117"/>
        <v>0</v>
      </c>
      <c r="J481" s="78">
        <f t="shared" si="121"/>
        <v>0</v>
      </c>
      <c r="K481" s="78">
        <f t="shared" si="122"/>
        <v>0</v>
      </c>
      <c r="L481" s="80">
        <f t="shared" si="123"/>
        <v>0</v>
      </c>
      <c r="M481" s="108"/>
      <c r="N481" s="109"/>
      <c r="O481" s="73">
        <f t="shared" si="118"/>
        <v>202</v>
      </c>
      <c r="P481" s="63">
        <f t="shared" si="124"/>
        <v>-110.94246575342466</v>
      </c>
      <c r="Q481" s="64">
        <f t="shared" si="119"/>
        <v>0</v>
      </c>
      <c r="S481" s="66"/>
    </row>
    <row r="482" spans="1:19" s="65" customFormat="1" x14ac:dyDescent="0.2">
      <c r="A482" s="74">
        <v>473</v>
      </c>
      <c r="B482" s="75" t="str">
        <f t="shared" si="112"/>
        <v>40-й год 5-й мес</v>
      </c>
      <c r="C482" s="119"/>
      <c r="D482" s="76">
        <f t="shared" si="113"/>
        <v>61057</v>
      </c>
      <c r="E482" s="77">
        <f t="shared" si="114"/>
        <v>0</v>
      </c>
      <c r="F482" s="78">
        <f t="shared" si="115"/>
        <v>0</v>
      </c>
      <c r="G482" s="78">
        <f t="shared" si="120"/>
        <v>0</v>
      </c>
      <c r="H482" s="78">
        <f t="shared" si="116"/>
        <v>0</v>
      </c>
      <c r="I482" s="79">
        <f t="shared" si="117"/>
        <v>0</v>
      </c>
      <c r="J482" s="78">
        <f t="shared" si="121"/>
        <v>0</v>
      </c>
      <c r="K482" s="78">
        <f t="shared" si="122"/>
        <v>0</v>
      </c>
      <c r="L482" s="80">
        <f t="shared" si="123"/>
        <v>0</v>
      </c>
      <c r="M482" s="108"/>
      <c r="N482" s="109"/>
      <c r="O482" s="73">
        <f t="shared" si="118"/>
        <v>202</v>
      </c>
      <c r="P482" s="63">
        <f t="shared" si="124"/>
        <v>-110.94246575342466</v>
      </c>
      <c r="Q482" s="64">
        <f t="shared" si="119"/>
        <v>0</v>
      </c>
      <c r="S482" s="66"/>
    </row>
    <row r="483" spans="1:19" s="65" customFormat="1" x14ac:dyDescent="0.2">
      <c r="A483" s="74">
        <v>474</v>
      </c>
      <c r="B483" s="75" t="str">
        <f t="shared" si="112"/>
        <v>40-й год 6-й мес</v>
      </c>
      <c r="C483" s="119"/>
      <c r="D483" s="76">
        <f t="shared" si="113"/>
        <v>61088</v>
      </c>
      <c r="E483" s="77">
        <f t="shared" si="114"/>
        <v>0</v>
      </c>
      <c r="F483" s="78">
        <f t="shared" si="115"/>
        <v>0</v>
      </c>
      <c r="G483" s="78">
        <f t="shared" si="120"/>
        <v>0</v>
      </c>
      <c r="H483" s="78">
        <f t="shared" si="116"/>
        <v>0</v>
      </c>
      <c r="I483" s="79">
        <f t="shared" si="117"/>
        <v>0</v>
      </c>
      <c r="J483" s="78">
        <f t="shared" si="121"/>
        <v>0</v>
      </c>
      <c r="K483" s="78">
        <f t="shared" si="122"/>
        <v>0</v>
      </c>
      <c r="L483" s="80">
        <f t="shared" si="123"/>
        <v>0</v>
      </c>
      <c r="M483" s="108"/>
      <c r="N483" s="109"/>
      <c r="O483" s="73">
        <f t="shared" si="118"/>
        <v>202</v>
      </c>
      <c r="P483" s="63">
        <f t="shared" si="124"/>
        <v>-110.94246575342466</v>
      </c>
      <c r="Q483" s="64">
        <f t="shared" si="119"/>
        <v>0</v>
      </c>
      <c r="S483" s="66"/>
    </row>
    <row r="484" spans="1:19" s="65" customFormat="1" x14ac:dyDescent="0.2">
      <c r="A484" s="74">
        <v>475</v>
      </c>
      <c r="B484" s="75" t="str">
        <f t="shared" si="112"/>
        <v>40-й год 7-й мес</v>
      </c>
      <c r="C484" s="119"/>
      <c r="D484" s="76">
        <f t="shared" si="113"/>
        <v>61118</v>
      </c>
      <c r="E484" s="77">
        <f t="shared" si="114"/>
        <v>0</v>
      </c>
      <c r="F484" s="78">
        <f t="shared" si="115"/>
        <v>0</v>
      </c>
      <c r="G484" s="78">
        <f t="shared" si="120"/>
        <v>0</v>
      </c>
      <c r="H484" s="78">
        <f t="shared" si="116"/>
        <v>0</v>
      </c>
      <c r="I484" s="79">
        <f t="shared" si="117"/>
        <v>0</v>
      </c>
      <c r="J484" s="78">
        <f t="shared" si="121"/>
        <v>0</v>
      </c>
      <c r="K484" s="78">
        <f t="shared" si="122"/>
        <v>0</v>
      </c>
      <c r="L484" s="80">
        <f t="shared" si="123"/>
        <v>0</v>
      </c>
      <c r="M484" s="108"/>
      <c r="N484" s="109"/>
      <c r="O484" s="73">
        <f t="shared" si="118"/>
        <v>202</v>
      </c>
      <c r="P484" s="63">
        <f t="shared" si="124"/>
        <v>-110.94246575342466</v>
      </c>
      <c r="Q484" s="64">
        <f t="shared" si="119"/>
        <v>0</v>
      </c>
      <c r="S484" s="66"/>
    </row>
    <row r="485" spans="1:19" s="65" customFormat="1" x14ac:dyDescent="0.2">
      <c r="A485" s="74">
        <v>476</v>
      </c>
      <c r="B485" s="75" t="str">
        <f t="shared" si="112"/>
        <v>40-й год 8-й мес</v>
      </c>
      <c r="C485" s="119"/>
      <c r="D485" s="76">
        <f t="shared" si="113"/>
        <v>61149</v>
      </c>
      <c r="E485" s="77">
        <f t="shared" si="114"/>
        <v>0</v>
      </c>
      <c r="F485" s="78">
        <f t="shared" si="115"/>
        <v>0</v>
      </c>
      <c r="G485" s="78">
        <f t="shared" si="120"/>
        <v>0</v>
      </c>
      <c r="H485" s="78">
        <f t="shared" si="116"/>
        <v>0</v>
      </c>
      <c r="I485" s="79">
        <f t="shared" si="117"/>
        <v>0</v>
      </c>
      <c r="J485" s="78">
        <f t="shared" si="121"/>
        <v>0</v>
      </c>
      <c r="K485" s="78">
        <f t="shared" si="122"/>
        <v>0</v>
      </c>
      <c r="L485" s="80">
        <f t="shared" si="123"/>
        <v>0</v>
      </c>
      <c r="M485" s="108"/>
      <c r="N485" s="109"/>
      <c r="O485" s="73">
        <f t="shared" si="118"/>
        <v>202</v>
      </c>
      <c r="P485" s="63">
        <f t="shared" si="124"/>
        <v>-110.94246575342466</v>
      </c>
      <c r="Q485" s="64">
        <f t="shared" si="119"/>
        <v>0</v>
      </c>
      <c r="S485" s="66"/>
    </row>
    <row r="486" spans="1:19" s="65" customFormat="1" x14ac:dyDescent="0.2">
      <c r="A486" s="74">
        <v>477</v>
      </c>
      <c r="B486" s="75" t="str">
        <f t="shared" si="112"/>
        <v>40-й год 9-й мес</v>
      </c>
      <c r="C486" s="119"/>
      <c r="D486" s="76">
        <f t="shared" si="113"/>
        <v>61179</v>
      </c>
      <c r="E486" s="77">
        <f t="shared" si="114"/>
        <v>0</v>
      </c>
      <c r="F486" s="78">
        <f t="shared" si="115"/>
        <v>0</v>
      </c>
      <c r="G486" s="78">
        <f t="shared" si="120"/>
        <v>0</v>
      </c>
      <c r="H486" s="78">
        <f t="shared" si="116"/>
        <v>0</v>
      </c>
      <c r="I486" s="79">
        <f t="shared" si="117"/>
        <v>0</v>
      </c>
      <c r="J486" s="78">
        <f t="shared" si="121"/>
        <v>0</v>
      </c>
      <c r="K486" s="78">
        <f t="shared" si="122"/>
        <v>0</v>
      </c>
      <c r="L486" s="80">
        <f t="shared" si="123"/>
        <v>0</v>
      </c>
      <c r="M486" s="108"/>
      <c r="N486" s="109"/>
      <c r="O486" s="73">
        <f t="shared" si="118"/>
        <v>202</v>
      </c>
      <c r="P486" s="63">
        <f t="shared" si="124"/>
        <v>-110.94246575342466</v>
      </c>
      <c r="Q486" s="64">
        <f t="shared" si="119"/>
        <v>0</v>
      </c>
      <c r="S486" s="66"/>
    </row>
    <row r="487" spans="1:19" s="65" customFormat="1" x14ac:dyDescent="0.2">
      <c r="A487" s="74">
        <v>478</v>
      </c>
      <c r="B487" s="75" t="str">
        <f t="shared" si="112"/>
        <v>40-й год 10-й мес</v>
      </c>
      <c r="C487" s="119"/>
      <c r="D487" s="76">
        <f t="shared" si="113"/>
        <v>61210</v>
      </c>
      <c r="E487" s="77">
        <f t="shared" si="114"/>
        <v>0</v>
      </c>
      <c r="F487" s="78">
        <f t="shared" si="115"/>
        <v>0</v>
      </c>
      <c r="G487" s="78">
        <f t="shared" si="120"/>
        <v>0</v>
      </c>
      <c r="H487" s="78">
        <f t="shared" si="116"/>
        <v>0</v>
      </c>
      <c r="I487" s="79">
        <f t="shared" si="117"/>
        <v>0</v>
      </c>
      <c r="J487" s="78">
        <f t="shared" si="121"/>
        <v>0</v>
      </c>
      <c r="K487" s="78">
        <f t="shared" si="122"/>
        <v>0</v>
      </c>
      <c r="L487" s="80">
        <f t="shared" si="123"/>
        <v>0</v>
      </c>
      <c r="M487" s="108"/>
      <c r="N487" s="109"/>
      <c r="O487" s="73">
        <f t="shared" si="118"/>
        <v>202</v>
      </c>
      <c r="P487" s="63">
        <f t="shared" si="124"/>
        <v>-110.94246575342466</v>
      </c>
      <c r="Q487" s="64">
        <f t="shared" si="119"/>
        <v>0</v>
      </c>
      <c r="S487" s="66"/>
    </row>
    <row r="488" spans="1:19" s="65" customFormat="1" x14ac:dyDescent="0.2">
      <c r="A488" s="74">
        <v>479</v>
      </c>
      <c r="B488" s="75" t="str">
        <f t="shared" si="112"/>
        <v>40-й год 11-й мес</v>
      </c>
      <c r="C488" s="119"/>
      <c r="D488" s="76">
        <f t="shared" si="113"/>
        <v>61241</v>
      </c>
      <c r="E488" s="77">
        <f t="shared" si="114"/>
        <v>0</v>
      </c>
      <c r="F488" s="78">
        <f t="shared" si="115"/>
        <v>0</v>
      </c>
      <c r="G488" s="78">
        <f t="shared" si="120"/>
        <v>0</v>
      </c>
      <c r="H488" s="78">
        <f t="shared" si="116"/>
        <v>0</v>
      </c>
      <c r="I488" s="79">
        <f t="shared" si="117"/>
        <v>0</v>
      </c>
      <c r="J488" s="78">
        <f t="shared" si="121"/>
        <v>0</v>
      </c>
      <c r="K488" s="78">
        <f t="shared" si="122"/>
        <v>0</v>
      </c>
      <c r="L488" s="80">
        <f t="shared" si="123"/>
        <v>0</v>
      </c>
      <c r="M488" s="108"/>
      <c r="N488" s="109"/>
      <c r="O488" s="73">
        <f t="shared" si="118"/>
        <v>202</v>
      </c>
      <c r="P488" s="63">
        <f t="shared" si="124"/>
        <v>-110.94246575342466</v>
      </c>
      <c r="Q488" s="64">
        <f t="shared" si="119"/>
        <v>0</v>
      </c>
      <c r="S488" s="66"/>
    </row>
    <row r="489" spans="1:19" s="65" customFormat="1" x14ac:dyDescent="0.2">
      <c r="A489" s="74">
        <v>480</v>
      </c>
      <c r="B489" s="75" t="str">
        <f t="shared" si="112"/>
        <v>40-й год 12-й мес</v>
      </c>
      <c r="C489" s="119"/>
      <c r="D489" s="76">
        <f t="shared" si="113"/>
        <v>61271</v>
      </c>
      <c r="E489" s="77">
        <f t="shared" si="114"/>
        <v>0</v>
      </c>
      <c r="F489" s="78">
        <f t="shared" si="115"/>
        <v>0</v>
      </c>
      <c r="G489" s="78">
        <f t="shared" si="120"/>
        <v>0</v>
      </c>
      <c r="H489" s="78">
        <f t="shared" si="116"/>
        <v>0</v>
      </c>
      <c r="I489" s="79">
        <f t="shared" si="117"/>
        <v>0</v>
      </c>
      <c r="J489" s="78">
        <f t="shared" si="121"/>
        <v>0</v>
      </c>
      <c r="K489" s="78">
        <f t="shared" si="122"/>
        <v>0</v>
      </c>
      <c r="L489" s="80">
        <f t="shared" si="123"/>
        <v>0</v>
      </c>
      <c r="M489" s="108"/>
      <c r="N489" s="109"/>
      <c r="O489" s="73">
        <f t="shared" si="118"/>
        <v>202</v>
      </c>
      <c r="P489" s="63">
        <f t="shared" si="124"/>
        <v>-110.94246575342466</v>
      </c>
      <c r="Q489" s="64">
        <f t="shared" si="119"/>
        <v>0</v>
      </c>
      <c r="S489" s="66"/>
    </row>
    <row r="490" spans="1:19" s="65" customFormat="1" x14ac:dyDescent="0.2">
      <c r="A490" s="74">
        <v>481</v>
      </c>
      <c r="B490" s="75" t="str">
        <f t="shared" si="112"/>
        <v>41-й год 1-й мес</v>
      </c>
      <c r="C490" s="119"/>
      <c r="D490" s="76">
        <f t="shared" si="113"/>
        <v>61302</v>
      </c>
      <c r="E490" s="77">
        <f t="shared" si="114"/>
        <v>0</v>
      </c>
      <c r="F490" s="78">
        <f t="shared" si="115"/>
        <v>0</v>
      </c>
      <c r="G490" s="78">
        <f t="shared" si="120"/>
        <v>0</v>
      </c>
      <c r="H490" s="78">
        <f t="shared" si="116"/>
        <v>0</v>
      </c>
      <c r="I490" s="79">
        <f t="shared" si="117"/>
        <v>0</v>
      </c>
      <c r="J490" s="78">
        <f t="shared" si="121"/>
        <v>0</v>
      </c>
      <c r="K490" s="78">
        <f t="shared" si="122"/>
        <v>0</v>
      </c>
      <c r="L490" s="80">
        <f t="shared" si="123"/>
        <v>0</v>
      </c>
      <c r="M490" s="108"/>
      <c r="N490" s="109"/>
      <c r="O490" s="73">
        <f t="shared" si="118"/>
        <v>202</v>
      </c>
      <c r="P490" s="63">
        <f t="shared" si="124"/>
        <v>-110.94246575342466</v>
      </c>
      <c r="Q490" s="64">
        <f t="shared" si="119"/>
        <v>0</v>
      </c>
      <c r="S490" s="66"/>
    </row>
    <row r="491" spans="1:19" s="65" customFormat="1" x14ac:dyDescent="0.2">
      <c r="A491" s="74">
        <v>482</v>
      </c>
      <c r="B491" s="75" t="str">
        <f t="shared" si="112"/>
        <v>41-й год 2-й мес</v>
      </c>
      <c r="C491" s="119"/>
      <c r="D491" s="76">
        <f t="shared" si="113"/>
        <v>61332</v>
      </c>
      <c r="E491" s="77">
        <f t="shared" si="114"/>
        <v>0</v>
      </c>
      <c r="F491" s="78">
        <f t="shared" si="115"/>
        <v>0</v>
      </c>
      <c r="G491" s="78">
        <f t="shared" si="120"/>
        <v>0</v>
      </c>
      <c r="H491" s="78">
        <f t="shared" si="116"/>
        <v>0</v>
      </c>
      <c r="I491" s="79">
        <f t="shared" si="117"/>
        <v>0</v>
      </c>
      <c r="J491" s="78">
        <f t="shared" si="121"/>
        <v>0</v>
      </c>
      <c r="K491" s="78">
        <f t="shared" si="122"/>
        <v>0</v>
      </c>
      <c r="L491" s="80">
        <f t="shared" si="123"/>
        <v>0</v>
      </c>
      <c r="M491" s="108"/>
      <c r="N491" s="109"/>
      <c r="O491" s="73">
        <f t="shared" si="118"/>
        <v>202</v>
      </c>
      <c r="P491" s="63">
        <f t="shared" si="124"/>
        <v>-110.94246575342466</v>
      </c>
      <c r="Q491" s="64">
        <f t="shared" si="119"/>
        <v>0</v>
      </c>
      <c r="S491" s="66"/>
    </row>
    <row r="492" spans="1:19" s="65" customFormat="1" x14ac:dyDescent="0.2">
      <c r="A492" s="74">
        <v>483</v>
      </c>
      <c r="B492" s="75" t="str">
        <f t="shared" si="112"/>
        <v>41-й год 3-й мес</v>
      </c>
      <c r="C492" s="119"/>
      <c r="D492" s="76">
        <f t="shared" si="113"/>
        <v>61363</v>
      </c>
      <c r="E492" s="77">
        <f t="shared" si="114"/>
        <v>0</v>
      </c>
      <c r="F492" s="78">
        <f t="shared" si="115"/>
        <v>0</v>
      </c>
      <c r="G492" s="78">
        <f t="shared" si="120"/>
        <v>0</v>
      </c>
      <c r="H492" s="78">
        <f t="shared" si="116"/>
        <v>0</v>
      </c>
      <c r="I492" s="79">
        <f t="shared" si="117"/>
        <v>0</v>
      </c>
      <c r="J492" s="78">
        <f t="shared" si="121"/>
        <v>0</v>
      </c>
      <c r="K492" s="78">
        <f t="shared" si="122"/>
        <v>0</v>
      </c>
      <c r="L492" s="80">
        <f t="shared" si="123"/>
        <v>0</v>
      </c>
      <c r="M492" s="108"/>
      <c r="N492" s="109"/>
      <c r="O492" s="73">
        <f t="shared" si="118"/>
        <v>202</v>
      </c>
      <c r="P492" s="63">
        <f t="shared" si="124"/>
        <v>-110.94246575342466</v>
      </c>
      <c r="Q492" s="64">
        <f t="shared" si="119"/>
        <v>0</v>
      </c>
      <c r="S492" s="66"/>
    </row>
    <row r="493" spans="1:19" s="65" customFormat="1" x14ac:dyDescent="0.2">
      <c r="A493" s="74">
        <v>484</v>
      </c>
      <c r="B493" s="75" t="str">
        <f t="shared" si="112"/>
        <v>41-й год 4-й мес</v>
      </c>
      <c r="C493" s="119"/>
      <c r="D493" s="76">
        <f t="shared" si="113"/>
        <v>61394</v>
      </c>
      <c r="E493" s="77">
        <f t="shared" si="114"/>
        <v>0</v>
      </c>
      <c r="F493" s="78">
        <f t="shared" si="115"/>
        <v>0</v>
      </c>
      <c r="G493" s="78">
        <f t="shared" si="120"/>
        <v>0</v>
      </c>
      <c r="H493" s="78">
        <f t="shared" si="116"/>
        <v>0</v>
      </c>
      <c r="I493" s="79">
        <f t="shared" si="117"/>
        <v>0</v>
      </c>
      <c r="J493" s="78">
        <f t="shared" si="121"/>
        <v>0</v>
      </c>
      <c r="K493" s="78">
        <f t="shared" si="122"/>
        <v>0</v>
      </c>
      <c r="L493" s="80">
        <f t="shared" si="123"/>
        <v>0</v>
      </c>
      <c r="M493" s="108"/>
      <c r="N493" s="109"/>
      <c r="O493" s="73">
        <f t="shared" si="118"/>
        <v>202</v>
      </c>
      <c r="P493" s="63">
        <f t="shared" si="124"/>
        <v>-110.94246575342466</v>
      </c>
      <c r="Q493" s="64">
        <f t="shared" si="119"/>
        <v>0</v>
      </c>
      <c r="S493" s="66"/>
    </row>
    <row r="494" spans="1:19" s="65" customFormat="1" x14ac:dyDescent="0.2">
      <c r="A494" s="74">
        <v>485</v>
      </c>
      <c r="B494" s="75" t="str">
        <f t="shared" si="112"/>
        <v>41-й год 5-й мес</v>
      </c>
      <c r="C494" s="119"/>
      <c r="D494" s="76">
        <f t="shared" si="113"/>
        <v>61423</v>
      </c>
      <c r="E494" s="77">
        <f t="shared" si="114"/>
        <v>0</v>
      </c>
      <c r="F494" s="78">
        <f t="shared" si="115"/>
        <v>0</v>
      </c>
      <c r="G494" s="78">
        <f t="shared" si="120"/>
        <v>0</v>
      </c>
      <c r="H494" s="78">
        <f t="shared" si="116"/>
        <v>0</v>
      </c>
      <c r="I494" s="79">
        <f t="shared" si="117"/>
        <v>0</v>
      </c>
      <c r="J494" s="78">
        <f t="shared" si="121"/>
        <v>0</v>
      </c>
      <c r="K494" s="78">
        <f t="shared" si="122"/>
        <v>0</v>
      </c>
      <c r="L494" s="80">
        <f t="shared" si="123"/>
        <v>0</v>
      </c>
      <c r="M494" s="108"/>
      <c r="N494" s="109"/>
      <c r="O494" s="73">
        <f t="shared" si="118"/>
        <v>202</v>
      </c>
      <c r="P494" s="63">
        <f t="shared" si="124"/>
        <v>-110.94246575342466</v>
      </c>
      <c r="Q494" s="64">
        <f t="shared" si="119"/>
        <v>0</v>
      </c>
      <c r="S494" s="66"/>
    </row>
    <row r="495" spans="1:19" s="65" customFormat="1" x14ac:dyDescent="0.2">
      <c r="A495" s="74">
        <v>486</v>
      </c>
      <c r="B495" s="75" t="str">
        <f t="shared" si="112"/>
        <v>41-й год 6-й мес</v>
      </c>
      <c r="C495" s="119"/>
      <c r="D495" s="76">
        <f t="shared" si="113"/>
        <v>61454</v>
      </c>
      <c r="E495" s="77">
        <f t="shared" si="114"/>
        <v>0</v>
      </c>
      <c r="F495" s="78">
        <f t="shared" si="115"/>
        <v>0</v>
      </c>
      <c r="G495" s="78">
        <f t="shared" si="120"/>
        <v>0</v>
      </c>
      <c r="H495" s="78">
        <f t="shared" si="116"/>
        <v>0</v>
      </c>
      <c r="I495" s="79">
        <f t="shared" si="117"/>
        <v>0</v>
      </c>
      <c r="J495" s="78">
        <f t="shared" si="121"/>
        <v>0</v>
      </c>
      <c r="K495" s="78">
        <f t="shared" si="122"/>
        <v>0</v>
      </c>
      <c r="L495" s="80">
        <f t="shared" si="123"/>
        <v>0</v>
      </c>
      <c r="M495" s="108"/>
      <c r="N495" s="109"/>
      <c r="O495" s="73">
        <f t="shared" si="118"/>
        <v>202</v>
      </c>
      <c r="P495" s="63">
        <f t="shared" si="124"/>
        <v>-110.94246575342466</v>
      </c>
      <c r="Q495" s="64">
        <f t="shared" si="119"/>
        <v>0</v>
      </c>
      <c r="S495" s="66"/>
    </row>
    <row r="496" spans="1:19" s="65" customFormat="1" x14ac:dyDescent="0.2">
      <c r="A496" s="74">
        <v>487</v>
      </c>
      <c r="B496" s="75" t="str">
        <f t="shared" si="112"/>
        <v>41-й год 7-й мес</v>
      </c>
      <c r="C496" s="119"/>
      <c r="D496" s="76">
        <f t="shared" si="113"/>
        <v>61484</v>
      </c>
      <c r="E496" s="77">
        <f t="shared" si="114"/>
        <v>0</v>
      </c>
      <c r="F496" s="78">
        <f t="shared" si="115"/>
        <v>0</v>
      </c>
      <c r="G496" s="78">
        <f t="shared" si="120"/>
        <v>0</v>
      </c>
      <c r="H496" s="78">
        <f t="shared" si="116"/>
        <v>0</v>
      </c>
      <c r="I496" s="79">
        <f t="shared" si="117"/>
        <v>0</v>
      </c>
      <c r="J496" s="78">
        <f t="shared" si="121"/>
        <v>0</v>
      </c>
      <c r="K496" s="78">
        <f t="shared" si="122"/>
        <v>0</v>
      </c>
      <c r="L496" s="80">
        <f t="shared" si="123"/>
        <v>0</v>
      </c>
      <c r="M496" s="108"/>
      <c r="N496" s="109"/>
      <c r="O496" s="73">
        <f t="shared" si="118"/>
        <v>202</v>
      </c>
      <c r="P496" s="63">
        <f t="shared" si="124"/>
        <v>-110.94246575342466</v>
      </c>
      <c r="Q496" s="64">
        <f t="shared" si="119"/>
        <v>0</v>
      </c>
      <c r="S496" s="66"/>
    </row>
    <row r="497" spans="1:19" s="65" customFormat="1" x14ac:dyDescent="0.2">
      <c r="A497" s="74">
        <v>488</v>
      </c>
      <c r="B497" s="75" t="str">
        <f t="shared" si="112"/>
        <v>41-й год 8-й мес</v>
      </c>
      <c r="C497" s="119"/>
      <c r="D497" s="76">
        <f t="shared" si="113"/>
        <v>61515</v>
      </c>
      <c r="E497" s="77">
        <f t="shared" si="114"/>
        <v>0</v>
      </c>
      <c r="F497" s="78">
        <f t="shared" si="115"/>
        <v>0</v>
      </c>
      <c r="G497" s="78">
        <f t="shared" si="120"/>
        <v>0</v>
      </c>
      <c r="H497" s="78">
        <f t="shared" si="116"/>
        <v>0</v>
      </c>
      <c r="I497" s="79">
        <f t="shared" si="117"/>
        <v>0</v>
      </c>
      <c r="J497" s="78">
        <f t="shared" si="121"/>
        <v>0</v>
      </c>
      <c r="K497" s="78">
        <f t="shared" si="122"/>
        <v>0</v>
      </c>
      <c r="L497" s="80">
        <f t="shared" si="123"/>
        <v>0</v>
      </c>
      <c r="M497" s="108"/>
      <c r="N497" s="109"/>
      <c r="O497" s="73">
        <f t="shared" si="118"/>
        <v>202</v>
      </c>
      <c r="P497" s="63">
        <f t="shared" si="124"/>
        <v>-110.94246575342466</v>
      </c>
      <c r="Q497" s="64">
        <f t="shared" si="119"/>
        <v>0</v>
      </c>
      <c r="S497" s="66"/>
    </row>
    <row r="498" spans="1:19" s="65" customFormat="1" x14ac:dyDescent="0.2">
      <c r="A498" s="74">
        <v>489</v>
      </c>
      <c r="B498" s="75" t="str">
        <f t="shared" si="112"/>
        <v>41-й год 9-й мес</v>
      </c>
      <c r="C498" s="119"/>
      <c r="D498" s="76">
        <f t="shared" si="113"/>
        <v>61545</v>
      </c>
      <c r="E498" s="77">
        <f t="shared" si="114"/>
        <v>0</v>
      </c>
      <c r="F498" s="78">
        <f t="shared" si="115"/>
        <v>0</v>
      </c>
      <c r="G498" s="78">
        <f t="shared" si="120"/>
        <v>0</v>
      </c>
      <c r="H498" s="78">
        <f t="shared" si="116"/>
        <v>0</v>
      </c>
      <c r="I498" s="79">
        <f t="shared" si="117"/>
        <v>0</v>
      </c>
      <c r="J498" s="78">
        <f t="shared" si="121"/>
        <v>0</v>
      </c>
      <c r="K498" s="78">
        <f t="shared" si="122"/>
        <v>0</v>
      </c>
      <c r="L498" s="80">
        <f t="shared" si="123"/>
        <v>0</v>
      </c>
      <c r="M498" s="108"/>
      <c r="N498" s="109"/>
      <c r="O498" s="73">
        <f t="shared" si="118"/>
        <v>202</v>
      </c>
      <c r="P498" s="63">
        <f t="shared" si="124"/>
        <v>-110.94246575342466</v>
      </c>
      <c r="Q498" s="64">
        <f t="shared" si="119"/>
        <v>0</v>
      </c>
      <c r="S498" s="66"/>
    </row>
    <row r="499" spans="1:19" s="65" customFormat="1" x14ac:dyDescent="0.2">
      <c r="A499" s="74">
        <v>490</v>
      </c>
      <c r="B499" s="75" t="str">
        <f t="shared" si="112"/>
        <v>41-й год 10-й мес</v>
      </c>
      <c r="C499" s="119"/>
      <c r="D499" s="76">
        <f t="shared" si="113"/>
        <v>61576</v>
      </c>
      <c r="E499" s="77">
        <f t="shared" si="114"/>
        <v>0</v>
      </c>
      <c r="F499" s="78">
        <f t="shared" si="115"/>
        <v>0</v>
      </c>
      <c r="G499" s="78">
        <f t="shared" si="120"/>
        <v>0</v>
      </c>
      <c r="H499" s="78">
        <f t="shared" si="116"/>
        <v>0</v>
      </c>
      <c r="I499" s="79">
        <f t="shared" si="117"/>
        <v>0</v>
      </c>
      <c r="J499" s="78">
        <f t="shared" si="121"/>
        <v>0</v>
      </c>
      <c r="K499" s="78">
        <f t="shared" si="122"/>
        <v>0</v>
      </c>
      <c r="L499" s="80">
        <f t="shared" si="123"/>
        <v>0</v>
      </c>
      <c r="M499" s="108"/>
      <c r="N499" s="109"/>
      <c r="O499" s="73">
        <f t="shared" si="118"/>
        <v>202</v>
      </c>
      <c r="P499" s="63">
        <f t="shared" si="124"/>
        <v>-110.94246575342466</v>
      </c>
      <c r="Q499" s="64">
        <f t="shared" si="119"/>
        <v>0</v>
      </c>
      <c r="S499" s="66"/>
    </row>
    <row r="500" spans="1:19" s="65" customFormat="1" x14ac:dyDescent="0.2">
      <c r="A500" s="74">
        <v>491</v>
      </c>
      <c r="B500" s="75" t="str">
        <f t="shared" si="112"/>
        <v>41-й год 11-й мес</v>
      </c>
      <c r="C500" s="119"/>
      <c r="D500" s="76">
        <f t="shared" si="113"/>
        <v>61607</v>
      </c>
      <c r="E500" s="77">
        <f t="shared" si="114"/>
        <v>0</v>
      </c>
      <c r="F500" s="78">
        <f t="shared" si="115"/>
        <v>0</v>
      </c>
      <c r="G500" s="78">
        <f t="shared" si="120"/>
        <v>0</v>
      </c>
      <c r="H500" s="78">
        <f t="shared" si="116"/>
        <v>0</v>
      </c>
      <c r="I500" s="79">
        <f t="shared" si="117"/>
        <v>0</v>
      </c>
      <c r="J500" s="78">
        <f t="shared" si="121"/>
        <v>0</v>
      </c>
      <c r="K500" s="78">
        <f t="shared" si="122"/>
        <v>0</v>
      </c>
      <c r="L500" s="80">
        <f t="shared" si="123"/>
        <v>0</v>
      </c>
      <c r="M500" s="108"/>
      <c r="N500" s="109"/>
      <c r="O500" s="73">
        <f t="shared" si="118"/>
        <v>202</v>
      </c>
      <c r="P500" s="63">
        <f t="shared" si="124"/>
        <v>-110.94246575342466</v>
      </c>
      <c r="Q500" s="64">
        <f t="shared" si="119"/>
        <v>0</v>
      </c>
      <c r="S500" s="66"/>
    </row>
    <row r="501" spans="1:19" s="65" customFormat="1" x14ac:dyDescent="0.2">
      <c r="A501" s="74">
        <v>492</v>
      </c>
      <c r="B501" s="75" t="str">
        <f t="shared" si="112"/>
        <v>41-й год 12-й мес</v>
      </c>
      <c r="C501" s="119"/>
      <c r="D501" s="76">
        <f t="shared" si="113"/>
        <v>61637</v>
      </c>
      <c r="E501" s="77">
        <f t="shared" si="114"/>
        <v>0</v>
      </c>
      <c r="F501" s="78">
        <f t="shared" si="115"/>
        <v>0</v>
      </c>
      <c r="G501" s="78">
        <f t="shared" si="120"/>
        <v>0</v>
      </c>
      <c r="H501" s="78">
        <f t="shared" si="116"/>
        <v>0</v>
      </c>
      <c r="I501" s="79">
        <f t="shared" si="117"/>
        <v>0</v>
      </c>
      <c r="J501" s="78">
        <f t="shared" si="121"/>
        <v>0</v>
      </c>
      <c r="K501" s="78">
        <f t="shared" si="122"/>
        <v>0</v>
      </c>
      <c r="L501" s="80">
        <f t="shared" si="123"/>
        <v>0</v>
      </c>
      <c r="M501" s="108"/>
      <c r="N501" s="109"/>
      <c r="O501" s="73">
        <f t="shared" si="118"/>
        <v>202</v>
      </c>
      <c r="P501" s="63">
        <f t="shared" si="124"/>
        <v>-110.94246575342466</v>
      </c>
      <c r="Q501" s="64">
        <f t="shared" si="119"/>
        <v>0</v>
      </c>
      <c r="S501" s="66"/>
    </row>
    <row r="502" spans="1:19" s="65" customFormat="1" x14ac:dyDescent="0.2">
      <c r="A502" s="74">
        <v>493</v>
      </c>
      <c r="B502" s="75" t="str">
        <f t="shared" si="112"/>
        <v>42-й год 1-й мес</v>
      </c>
      <c r="C502" s="119"/>
      <c r="D502" s="76">
        <f t="shared" si="113"/>
        <v>61668</v>
      </c>
      <c r="E502" s="77">
        <f t="shared" si="114"/>
        <v>0</v>
      </c>
      <c r="F502" s="78">
        <f t="shared" si="115"/>
        <v>0</v>
      </c>
      <c r="G502" s="78">
        <f t="shared" si="120"/>
        <v>0</v>
      </c>
      <c r="H502" s="78">
        <f t="shared" si="116"/>
        <v>0</v>
      </c>
      <c r="I502" s="79">
        <f t="shared" si="117"/>
        <v>0</v>
      </c>
      <c r="J502" s="78">
        <f t="shared" si="121"/>
        <v>0</v>
      </c>
      <c r="K502" s="78">
        <f t="shared" si="122"/>
        <v>0</v>
      </c>
      <c r="L502" s="80">
        <f t="shared" si="123"/>
        <v>0</v>
      </c>
      <c r="M502" s="108"/>
      <c r="N502" s="109"/>
      <c r="O502" s="73">
        <f t="shared" si="118"/>
        <v>202</v>
      </c>
      <c r="P502" s="63">
        <f t="shared" si="124"/>
        <v>-110.94246575342466</v>
      </c>
      <c r="Q502" s="64">
        <f t="shared" si="119"/>
        <v>0</v>
      </c>
      <c r="S502" s="66"/>
    </row>
    <row r="503" spans="1:19" s="65" customFormat="1" x14ac:dyDescent="0.2">
      <c r="A503" s="74">
        <v>494</v>
      </c>
      <c r="B503" s="75" t="str">
        <f t="shared" si="112"/>
        <v>42-й год 2-й мес</v>
      </c>
      <c r="C503" s="119"/>
      <c r="D503" s="76">
        <f t="shared" si="113"/>
        <v>61698</v>
      </c>
      <c r="E503" s="77">
        <f t="shared" si="114"/>
        <v>0</v>
      </c>
      <c r="F503" s="78">
        <f t="shared" si="115"/>
        <v>0</v>
      </c>
      <c r="G503" s="78">
        <f t="shared" si="120"/>
        <v>0</v>
      </c>
      <c r="H503" s="78">
        <f t="shared" si="116"/>
        <v>0</v>
      </c>
      <c r="I503" s="79">
        <f t="shared" si="117"/>
        <v>0</v>
      </c>
      <c r="J503" s="78">
        <f t="shared" si="121"/>
        <v>0</v>
      </c>
      <c r="K503" s="78">
        <f t="shared" si="122"/>
        <v>0</v>
      </c>
      <c r="L503" s="80">
        <f t="shared" si="123"/>
        <v>0</v>
      </c>
      <c r="M503" s="108"/>
      <c r="N503" s="109"/>
      <c r="O503" s="73">
        <f t="shared" si="118"/>
        <v>202</v>
      </c>
      <c r="P503" s="63">
        <f t="shared" si="124"/>
        <v>-110.94246575342466</v>
      </c>
      <c r="Q503" s="64">
        <f t="shared" si="119"/>
        <v>0</v>
      </c>
      <c r="S503" s="66"/>
    </row>
    <row r="504" spans="1:19" s="65" customFormat="1" x14ac:dyDescent="0.2">
      <c r="A504" s="74">
        <v>495</v>
      </c>
      <c r="B504" s="75" t="str">
        <f t="shared" si="112"/>
        <v>42-й год 3-й мес</v>
      </c>
      <c r="C504" s="119"/>
      <c r="D504" s="76">
        <f t="shared" si="113"/>
        <v>61729</v>
      </c>
      <c r="E504" s="77">
        <f t="shared" si="114"/>
        <v>0</v>
      </c>
      <c r="F504" s="78">
        <f t="shared" si="115"/>
        <v>0</v>
      </c>
      <c r="G504" s="78">
        <f t="shared" si="120"/>
        <v>0</v>
      </c>
      <c r="H504" s="78">
        <f t="shared" si="116"/>
        <v>0</v>
      </c>
      <c r="I504" s="79">
        <f t="shared" si="117"/>
        <v>0</v>
      </c>
      <c r="J504" s="78">
        <f t="shared" si="121"/>
        <v>0</v>
      </c>
      <c r="K504" s="78">
        <f t="shared" si="122"/>
        <v>0</v>
      </c>
      <c r="L504" s="80">
        <f t="shared" si="123"/>
        <v>0</v>
      </c>
      <c r="M504" s="108"/>
      <c r="N504" s="109"/>
      <c r="O504" s="73">
        <f t="shared" si="118"/>
        <v>202</v>
      </c>
      <c r="P504" s="63">
        <f t="shared" si="124"/>
        <v>-110.94246575342466</v>
      </c>
      <c r="Q504" s="64">
        <f t="shared" si="119"/>
        <v>0</v>
      </c>
      <c r="S504" s="66"/>
    </row>
    <row r="505" spans="1:19" s="65" customFormat="1" x14ac:dyDescent="0.2">
      <c r="A505" s="74">
        <v>496</v>
      </c>
      <c r="B505" s="75" t="str">
        <f t="shared" si="112"/>
        <v>42-й год 4-й мес</v>
      </c>
      <c r="C505" s="119"/>
      <c r="D505" s="76">
        <f t="shared" si="113"/>
        <v>61760</v>
      </c>
      <c r="E505" s="77">
        <f t="shared" si="114"/>
        <v>0</v>
      </c>
      <c r="F505" s="78">
        <f t="shared" si="115"/>
        <v>0</v>
      </c>
      <c r="G505" s="78">
        <f t="shared" si="120"/>
        <v>0</v>
      </c>
      <c r="H505" s="78">
        <f t="shared" si="116"/>
        <v>0</v>
      </c>
      <c r="I505" s="79">
        <f t="shared" si="117"/>
        <v>0</v>
      </c>
      <c r="J505" s="78">
        <f t="shared" si="121"/>
        <v>0</v>
      </c>
      <c r="K505" s="78">
        <f t="shared" si="122"/>
        <v>0</v>
      </c>
      <c r="L505" s="80">
        <f t="shared" si="123"/>
        <v>0</v>
      </c>
      <c r="M505" s="108"/>
      <c r="N505" s="109"/>
      <c r="O505" s="73">
        <f t="shared" si="118"/>
        <v>202</v>
      </c>
      <c r="P505" s="63">
        <f t="shared" si="124"/>
        <v>-110.94246575342466</v>
      </c>
      <c r="Q505" s="64">
        <f t="shared" si="119"/>
        <v>0</v>
      </c>
      <c r="S505" s="66"/>
    </row>
    <row r="506" spans="1:19" s="65" customFormat="1" x14ac:dyDescent="0.2">
      <c r="A506" s="74">
        <v>497</v>
      </c>
      <c r="B506" s="75" t="str">
        <f t="shared" si="112"/>
        <v>42-й год 5-й мес</v>
      </c>
      <c r="C506" s="119"/>
      <c r="D506" s="76">
        <f t="shared" si="113"/>
        <v>61788</v>
      </c>
      <c r="E506" s="77">
        <f t="shared" si="114"/>
        <v>0</v>
      </c>
      <c r="F506" s="78">
        <f t="shared" si="115"/>
        <v>0</v>
      </c>
      <c r="G506" s="78">
        <f t="shared" si="120"/>
        <v>0</v>
      </c>
      <c r="H506" s="78">
        <f t="shared" si="116"/>
        <v>0</v>
      </c>
      <c r="I506" s="79">
        <f t="shared" si="117"/>
        <v>0</v>
      </c>
      <c r="J506" s="78">
        <f t="shared" si="121"/>
        <v>0</v>
      </c>
      <c r="K506" s="78">
        <f t="shared" si="122"/>
        <v>0</v>
      </c>
      <c r="L506" s="80">
        <f t="shared" si="123"/>
        <v>0</v>
      </c>
      <c r="M506" s="108"/>
      <c r="N506" s="109"/>
      <c r="O506" s="73">
        <f t="shared" si="118"/>
        <v>202</v>
      </c>
      <c r="P506" s="63">
        <f t="shared" si="124"/>
        <v>-110.94246575342466</v>
      </c>
      <c r="Q506" s="64">
        <f t="shared" si="119"/>
        <v>0</v>
      </c>
      <c r="S506" s="66"/>
    </row>
    <row r="507" spans="1:19" s="65" customFormat="1" x14ac:dyDescent="0.2">
      <c r="A507" s="74">
        <v>498</v>
      </c>
      <c r="B507" s="75" t="str">
        <f t="shared" si="112"/>
        <v>42-й год 6-й мес</v>
      </c>
      <c r="C507" s="119"/>
      <c r="D507" s="76">
        <f t="shared" si="113"/>
        <v>61819</v>
      </c>
      <c r="E507" s="77">
        <f t="shared" si="114"/>
        <v>0</v>
      </c>
      <c r="F507" s="78">
        <f t="shared" si="115"/>
        <v>0</v>
      </c>
      <c r="G507" s="78">
        <f t="shared" si="120"/>
        <v>0</v>
      </c>
      <c r="H507" s="78">
        <f t="shared" si="116"/>
        <v>0</v>
      </c>
      <c r="I507" s="79">
        <f t="shared" si="117"/>
        <v>0</v>
      </c>
      <c r="J507" s="78">
        <f t="shared" si="121"/>
        <v>0</v>
      </c>
      <c r="K507" s="78">
        <f t="shared" si="122"/>
        <v>0</v>
      </c>
      <c r="L507" s="80">
        <f t="shared" si="123"/>
        <v>0</v>
      </c>
      <c r="M507" s="108"/>
      <c r="N507" s="109"/>
      <c r="O507" s="73">
        <f t="shared" si="118"/>
        <v>202</v>
      </c>
      <c r="P507" s="63">
        <f t="shared" si="124"/>
        <v>-110.94246575342466</v>
      </c>
      <c r="Q507" s="64">
        <f t="shared" si="119"/>
        <v>0</v>
      </c>
      <c r="S507" s="66"/>
    </row>
    <row r="508" spans="1:19" s="65" customFormat="1" x14ac:dyDescent="0.2">
      <c r="A508" s="74">
        <v>499</v>
      </c>
      <c r="B508" s="75" t="str">
        <f t="shared" si="112"/>
        <v>42-й год 7-й мес</v>
      </c>
      <c r="C508" s="119"/>
      <c r="D508" s="76">
        <f t="shared" si="113"/>
        <v>61849</v>
      </c>
      <c r="E508" s="77">
        <f t="shared" si="114"/>
        <v>0</v>
      </c>
      <c r="F508" s="78">
        <f t="shared" si="115"/>
        <v>0</v>
      </c>
      <c r="G508" s="78">
        <f t="shared" si="120"/>
        <v>0</v>
      </c>
      <c r="H508" s="78">
        <f t="shared" si="116"/>
        <v>0</v>
      </c>
      <c r="I508" s="79">
        <f t="shared" si="117"/>
        <v>0</v>
      </c>
      <c r="J508" s="78">
        <f t="shared" si="121"/>
        <v>0</v>
      </c>
      <c r="K508" s="78">
        <f t="shared" si="122"/>
        <v>0</v>
      </c>
      <c r="L508" s="80">
        <f t="shared" si="123"/>
        <v>0</v>
      </c>
      <c r="M508" s="108"/>
      <c r="N508" s="109"/>
      <c r="O508" s="73">
        <f t="shared" si="118"/>
        <v>202</v>
      </c>
      <c r="P508" s="63">
        <f t="shared" si="124"/>
        <v>-110.94246575342466</v>
      </c>
      <c r="Q508" s="64">
        <f t="shared" si="119"/>
        <v>0</v>
      </c>
      <c r="S508" s="66"/>
    </row>
    <row r="509" spans="1:19" s="65" customFormat="1" x14ac:dyDescent="0.2">
      <c r="A509" s="74">
        <v>500</v>
      </c>
      <c r="B509" s="75" t="str">
        <f t="shared" si="112"/>
        <v>42-й год 8-й мес</v>
      </c>
      <c r="C509" s="119"/>
      <c r="D509" s="76">
        <f t="shared" si="113"/>
        <v>61880</v>
      </c>
      <c r="E509" s="77">
        <f t="shared" si="114"/>
        <v>0</v>
      </c>
      <c r="F509" s="78">
        <f t="shared" si="115"/>
        <v>0</v>
      </c>
      <c r="G509" s="78">
        <f t="shared" si="120"/>
        <v>0</v>
      </c>
      <c r="H509" s="78">
        <f t="shared" si="116"/>
        <v>0</v>
      </c>
      <c r="I509" s="79">
        <f t="shared" si="117"/>
        <v>0</v>
      </c>
      <c r="J509" s="78">
        <f t="shared" si="121"/>
        <v>0</v>
      </c>
      <c r="K509" s="78">
        <f t="shared" si="122"/>
        <v>0</v>
      </c>
      <c r="L509" s="80">
        <f t="shared" si="123"/>
        <v>0</v>
      </c>
      <c r="M509" s="108"/>
      <c r="N509" s="109"/>
      <c r="O509" s="73">
        <f t="shared" si="118"/>
        <v>202</v>
      </c>
      <c r="P509" s="63">
        <f t="shared" si="124"/>
        <v>-110.94246575342466</v>
      </c>
      <c r="Q509" s="64">
        <f t="shared" si="119"/>
        <v>0</v>
      </c>
      <c r="S509" s="66"/>
    </row>
    <row r="510" spans="1:19" s="65" customFormat="1" x14ac:dyDescent="0.2">
      <c r="A510" s="74">
        <v>501</v>
      </c>
      <c r="B510" s="75" t="str">
        <f t="shared" si="112"/>
        <v>42-й год 9-й мес</v>
      </c>
      <c r="C510" s="119"/>
      <c r="D510" s="76">
        <f t="shared" si="113"/>
        <v>61910</v>
      </c>
      <c r="E510" s="77">
        <f t="shared" si="114"/>
        <v>0</v>
      </c>
      <c r="F510" s="78">
        <f t="shared" si="115"/>
        <v>0</v>
      </c>
      <c r="G510" s="78">
        <f t="shared" si="120"/>
        <v>0</v>
      </c>
      <c r="H510" s="78">
        <f t="shared" si="116"/>
        <v>0</v>
      </c>
      <c r="I510" s="79">
        <f t="shared" si="117"/>
        <v>0</v>
      </c>
      <c r="J510" s="78">
        <f t="shared" si="121"/>
        <v>0</v>
      </c>
      <c r="K510" s="78">
        <f t="shared" si="122"/>
        <v>0</v>
      </c>
      <c r="L510" s="80">
        <f t="shared" si="123"/>
        <v>0</v>
      </c>
      <c r="M510" s="108"/>
      <c r="N510" s="109"/>
      <c r="O510" s="73">
        <f t="shared" si="118"/>
        <v>202</v>
      </c>
      <c r="P510" s="63">
        <f t="shared" si="124"/>
        <v>-110.94246575342466</v>
      </c>
      <c r="Q510" s="64">
        <f t="shared" si="119"/>
        <v>0</v>
      </c>
      <c r="S510" s="66"/>
    </row>
    <row r="511" spans="1:19" s="65" customFormat="1" x14ac:dyDescent="0.2">
      <c r="A511" s="74">
        <v>502</v>
      </c>
      <c r="B511" s="75" t="str">
        <f t="shared" si="112"/>
        <v>42-й год 10-й мес</v>
      </c>
      <c r="C511" s="119"/>
      <c r="D511" s="76">
        <f t="shared" si="113"/>
        <v>61941</v>
      </c>
      <c r="E511" s="77">
        <f t="shared" si="114"/>
        <v>0</v>
      </c>
      <c r="F511" s="78">
        <f t="shared" si="115"/>
        <v>0</v>
      </c>
      <c r="G511" s="78">
        <f t="shared" si="120"/>
        <v>0</v>
      </c>
      <c r="H511" s="78">
        <f t="shared" si="116"/>
        <v>0</v>
      </c>
      <c r="I511" s="79">
        <f t="shared" si="117"/>
        <v>0</v>
      </c>
      <c r="J511" s="78">
        <f t="shared" si="121"/>
        <v>0</v>
      </c>
      <c r="K511" s="78">
        <f t="shared" si="122"/>
        <v>0</v>
      </c>
      <c r="L511" s="80">
        <f t="shared" si="123"/>
        <v>0</v>
      </c>
      <c r="M511" s="108"/>
      <c r="N511" s="109"/>
      <c r="O511" s="73">
        <f t="shared" si="118"/>
        <v>202</v>
      </c>
      <c r="P511" s="63">
        <f t="shared" si="124"/>
        <v>-110.94246575342466</v>
      </c>
      <c r="Q511" s="64">
        <f t="shared" si="119"/>
        <v>0</v>
      </c>
      <c r="S511" s="66"/>
    </row>
    <row r="512" spans="1:19" s="65" customFormat="1" x14ac:dyDescent="0.2">
      <c r="A512" s="74">
        <v>503</v>
      </c>
      <c r="B512" s="75" t="str">
        <f t="shared" si="112"/>
        <v>42-й год 11-й мес</v>
      </c>
      <c r="C512" s="119"/>
      <c r="D512" s="76">
        <f t="shared" si="113"/>
        <v>61972</v>
      </c>
      <c r="E512" s="77">
        <f t="shared" si="114"/>
        <v>0</v>
      </c>
      <c r="F512" s="78">
        <f t="shared" si="115"/>
        <v>0</v>
      </c>
      <c r="G512" s="78">
        <f t="shared" si="120"/>
        <v>0</v>
      </c>
      <c r="H512" s="78">
        <f t="shared" si="116"/>
        <v>0</v>
      </c>
      <c r="I512" s="79">
        <f t="shared" si="117"/>
        <v>0</v>
      </c>
      <c r="J512" s="78">
        <f t="shared" si="121"/>
        <v>0</v>
      </c>
      <c r="K512" s="78">
        <f t="shared" si="122"/>
        <v>0</v>
      </c>
      <c r="L512" s="80">
        <f t="shared" si="123"/>
        <v>0</v>
      </c>
      <c r="M512" s="108"/>
      <c r="N512" s="109"/>
      <c r="O512" s="73">
        <f t="shared" si="118"/>
        <v>202</v>
      </c>
      <c r="P512" s="63">
        <f t="shared" si="124"/>
        <v>-110.94246575342466</v>
      </c>
      <c r="Q512" s="64">
        <f t="shared" si="119"/>
        <v>0</v>
      </c>
      <c r="S512" s="66"/>
    </row>
    <row r="513" spans="1:19" s="65" customFormat="1" x14ac:dyDescent="0.2">
      <c r="A513" s="74">
        <v>504</v>
      </c>
      <c r="B513" s="75" t="str">
        <f t="shared" si="112"/>
        <v>42-й год 12-й мес</v>
      </c>
      <c r="C513" s="119"/>
      <c r="D513" s="76">
        <f t="shared" si="113"/>
        <v>62002</v>
      </c>
      <c r="E513" s="77">
        <f t="shared" si="114"/>
        <v>0</v>
      </c>
      <c r="F513" s="78">
        <f t="shared" si="115"/>
        <v>0</v>
      </c>
      <c r="G513" s="78">
        <f t="shared" si="120"/>
        <v>0</v>
      </c>
      <c r="H513" s="78">
        <f t="shared" si="116"/>
        <v>0</v>
      </c>
      <c r="I513" s="79">
        <f t="shared" si="117"/>
        <v>0</v>
      </c>
      <c r="J513" s="78">
        <f t="shared" si="121"/>
        <v>0</v>
      </c>
      <c r="K513" s="78">
        <f t="shared" si="122"/>
        <v>0</v>
      </c>
      <c r="L513" s="80">
        <f t="shared" si="123"/>
        <v>0</v>
      </c>
      <c r="M513" s="108"/>
      <c r="N513" s="109"/>
      <c r="O513" s="73">
        <f t="shared" si="118"/>
        <v>202</v>
      </c>
      <c r="P513" s="63">
        <f t="shared" si="124"/>
        <v>-110.94246575342466</v>
      </c>
      <c r="Q513" s="64">
        <f t="shared" si="119"/>
        <v>0</v>
      </c>
      <c r="S513" s="66"/>
    </row>
    <row r="514" spans="1:19" s="65" customFormat="1" x14ac:dyDescent="0.2">
      <c r="A514" s="74">
        <v>505</v>
      </c>
      <c r="B514" s="75" t="str">
        <f t="shared" si="112"/>
        <v>43-й год 1-й мес</v>
      </c>
      <c r="C514" s="119"/>
      <c r="D514" s="76">
        <f t="shared" si="113"/>
        <v>62033</v>
      </c>
      <c r="E514" s="77">
        <f t="shared" si="114"/>
        <v>0</v>
      </c>
      <c r="F514" s="78">
        <f t="shared" si="115"/>
        <v>0</v>
      </c>
      <c r="G514" s="78">
        <f t="shared" si="120"/>
        <v>0</v>
      </c>
      <c r="H514" s="78">
        <f t="shared" si="116"/>
        <v>0</v>
      </c>
      <c r="I514" s="79">
        <f t="shared" si="117"/>
        <v>0</v>
      </c>
      <c r="J514" s="78">
        <f t="shared" si="121"/>
        <v>0</v>
      </c>
      <c r="K514" s="78">
        <f t="shared" si="122"/>
        <v>0</v>
      </c>
      <c r="L514" s="80">
        <f t="shared" si="123"/>
        <v>0</v>
      </c>
      <c r="M514" s="108"/>
      <c r="N514" s="109"/>
      <c r="O514" s="73">
        <f t="shared" si="118"/>
        <v>202</v>
      </c>
      <c r="P514" s="63">
        <f t="shared" si="124"/>
        <v>-110.94246575342466</v>
      </c>
      <c r="Q514" s="64">
        <f t="shared" si="119"/>
        <v>0</v>
      </c>
      <c r="S514" s="66"/>
    </row>
    <row r="515" spans="1:19" s="65" customFormat="1" x14ac:dyDescent="0.2">
      <c r="A515" s="74">
        <v>506</v>
      </c>
      <c r="B515" s="75" t="str">
        <f t="shared" si="112"/>
        <v>43-й год 2-й мес</v>
      </c>
      <c r="C515" s="119"/>
      <c r="D515" s="76">
        <f t="shared" si="113"/>
        <v>62063</v>
      </c>
      <c r="E515" s="77">
        <f t="shared" si="114"/>
        <v>0</v>
      </c>
      <c r="F515" s="78">
        <f t="shared" si="115"/>
        <v>0</v>
      </c>
      <c r="G515" s="78">
        <f t="shared" si="120"/>
        <v>0</v>
      </c>
      <c r="H515" s="78">
        <f t="shared" si="116"/>
        <v>0</v>
      </c>
      <c r="I515" s="79">
        <f t="shared" si="117"/>
        <v>0</v>
      </c>
      <c r="J515" s="78">
        <f t="shared" si="121"/>
        <v>0</v>
      </c>
      <c r="K515" s="78">
        <f t="shared" si="122"/>
        <v>0</v>
      </c>
      <c r="L515" s="80">
        <f t="shared" si="123"/>
        <v>0</v>
      </c>
      <c r="M515" s="108"/>
      <c r="N515" s="109"/>
      <c r="O515" s="73">
        <f t="shared" si="118"/>
        <v>202</v>
      </c>
      <c r="P515" s="63">
        <f t="shared" si="124"/>
        <v>-110.94246575342466</v>
      </c>
      <c r="Q515" s="64">
        <f t="shared" si="119"/>
        <v>0</v>
      </c>
      <c r="S515" s="66"/>
    </row>
    <row r="516" spans="1:19" s="65" customFormat="1" x14ac:dyDescent="0.2">
      <c r="A516" s="74">
        <v>507</v>
      </c>
      <c r="B516" s="75" t="str">
        <f t="shared" si="112"/>
        <v>43-й год 3-й мес</v>
      </c>
      <c r="C516" s="119"/>
      <c r="D516" s="76">
        <f t="shared" si="113"/>
        <v>62094</v>
      </c>
      <c r="E516" s="77">
        <f t="shared" si="114"/>
        <v>0</v>
      </c>
      <c r="F516" s="78">
        <f t="shared" si="115"/>
        <v>0</v>
      </c>
      <c r="G516" s="78">
        <f t="shared" si="120"/>
        <v>0</v>
      </c>
      <c r="H516" s="78">
        <f t="shared" si="116"/>
        <v>0</v>
      </c>
      <c r="I516" s="79">
        <f t="shared" si="117"/>
        <v>0</v>
      </c>
      <c r="J516" s="78">
        <f t="shared" si="121"/>
        <v>0</v>
      </c>
      <c r="K516" s="78">
        <f t="shared" si="122"/>
        <v>0</v>
      </c>
      <c r="L516" s="80">
        <f t="shared" si="123"/>
        <v>0</v>
      </c>
      <c r="M516" s="108"/>
      <c r="N516" s="109"/>
      <c r="O516" s="73">
        <f t="shared" si="118"/>
        <v>202</v>
      </c>
      <c r="P516" s="63">
        <f t="shared" si="124"/>
        <v>-110.94246575342466</v>
      </c>
      <c r="Q516" s="64">
        <f t="shared" si="119"/>
        <v>0</v>
      </c>
      <c r="S516" s="66"/>
    </row>
    <row r="517" spans="1:19" s="65" customFormat="1" x14ac:dyDescent="0.2">
      <c r="A517" s="74">
        <v>508</v>
      </c>
      <c r="B517" s="75" t="str">
        <f t="shared" si="112"/>
        <v>43-й год 4-й мес</v>
      </c>
      <c r="C517" s="119"/>
      <c r="D517" s="76">
        <f t="shared" si="113"/>
        <v>62125</v>
      </c>
      <c r="E517" s="77">
        <f t="shared" si="114"/>
        <v>0</v>
      </c>
      <c r="F517" s="78">
        <f t="shared" si="115"/>
        <v>0</v>
      </c>
      <c r="G517" s="78">
        <f t="shared" si="120"/>
        <v>0</v>
      </c>
      <c r="H517" s="78">
        <f t="shared" si="116"/>
        <v>0</v>
      </c>
      <c r="I517" s="79">
        <f t="shared" si="117"/>
        <v>0</v>
      </c>
      <c r="J517" s="78">
        <f t="shared" si="121"/>
        <v>0</v>
      </c>
      <c r="K517" s="78">
        <f t="shared" si="122"/>
        <v>0</v>
      </c>
      <c r="L517" s="80">
        <f t="shared" si="123"/>
        <v>0</v>
      </c>
      <c r="M517" s="108"/>
      <c r="N517" s="109"/>
      <c r="O517" s="73">
        <f t="shared" si="118"/>
        <v>202</v>
      </c>
      <c r="P517" s="63">
        <f t="shared" si="124"/>
        <v>-110.94246575342466</v>
      </c>
      <c r="Q517" s="64">
        <f t="shared" si="119"/>
        <v>0</v>
      </c>
      <c r="S517" s="66"/>
    </row>
    <row r="518" spans="1:19" s="65" customFormat="1" x14ac:dyDescent="0.2">
      <c r="A518" s="74">
        <v>509</v>
      </c>
      <c r="B518" s="75" t="str">
        <f t="shared" si="112"/>
        <v>43-й год 5-й мес</v>
      </c>
      <c r="C518" s="119"/>
      <c r="D518" s="76">
        <f t="shared" si="113"/>
        <v>62153</v>
      </c>
      <c r="E518" s="77">
        <f t="shared" si="114"/>
        <v>0</v>
      </c>
      <c r="F518" s="78">
        <f t="shared" si="115"/>
        <v>0</v>
      </c>
      <c r="G518" s="78">
        <f t="shared" si="120"/>
        <v>0</v>
      </c>
      <c r="H518" s="78">
        <f t="shared" si="116"/>
        <v>0</v>
      </c>
      <c r="I518" s="79">
        <f t="shared" si="117"/>
        <v>0</v>
      </c>
      <c r="J518" s="78">
        <f t="shared" si="121"/>
        <v>0</v>
      </c>
      <c r="K518" s="78">
        <f t="shared" si="122"/>
        <v>0</v>
      </c>
      <c r="L518" s="80">
        <f t="shared" si="123"/>
        <v>0</v>
      </c>
      <c r="M518" s="108"/>
      <c r="N518" s="109"/>
      <c r="O518" s="73">
        <f t="shared" si="118"/>
        <v>202</v>
      </c>
      <c r="P518" s="63">
        <f t="shared" si="124"/>
        <v>-110.94246575342466</v>
      </c>
      <c r="Q518" s="64">
        <f t="shared" si="119"/>
        <v>0</v>
      </c>
      <c r="S518" s="66"/>
    </row>
    <row r="519" spans="1:19" s="65" customFormat="1" x14ac:dyDescent="0.2">
      <c r="A519" s="74">
        <v>510</v>
      </c>
      <c r="B519" s="75" t="str">
        <f t="shared" si="112"/>
        <v>43-й год 6-й мес</v>
      </c>
      <c r="C519" s="119"/>
      <c r="D519" s="76">
        <f t="shared" si="113"/>
        <v>62184</v>
      </c>
      <c r="E519" s="77">
        <f t="shared" si="114"/>
        <v>0</v>
      </c>
      <c r="F519" s="78">
        <f t="shared" si="115"/>
        <v>0</v>
      </c>
      <c r="G519" s="78">
        <f t="shared" si="120"/>
        <v>0</v>
      </c>
      <c r="H519" s="78">
        <f t="shared" si="116"/>
        <v>0</v>
      </c>
      <c r="I519" s="79">
        <f t="shared" si="117"/>
        <v>0</v>
      </c>
      <c r="J519" s="78">
        <f t="shared" si="121"/>
        <v>0</v>
      </c>
      <c r="K519" s="78">
        <f t="shared" si="122"/>
        <v>0</v>
      </c>
      <c r="L519" s="80">
        <f t="shared" si="123"/>
        <v>0</v>
      </c>
      <c r="M519" s="108"/>
      <c r="N519" s="109"/>
      <c r="O519" s="73">
        <f t="shared" si="118"/>
        <v>202</v>
      </c>
      <c r="P519" s="63">
        <f t="shared" si="124"/>
        <v>-110.94246575342466</v>
      </c>
      <c r="Q519" s="64">
        <f t="shared" si="119"/>
        <v>0</v>
      </c>
      <c r="S519" s="66"/>
    </row>
    <row r="520" spans="1:19" s="65" customFormat="1" x14ac:dyDescent="0.2">
      <c r="A520" s="74">
        <v>511</v>
      </c>
      <c r="B520" s="75" t="str">
        <f t="shared" si="112"/>
        <v>43-й год 7-й мес</v>
      </c>
      <c r="C520" s="119"/>
      <c r="D520" s="76">
        <f t="shared" si="113"/>
        <v>62214</v>
      </c>
      <c r="E520" s="77">
        <f t="shared" si="114"/>
        <v>0</v>
      </c>
      <c r="F520" s="78">
        <f t="shared" si="115"/>
        <v>0</v>
      </c>
      <c r="G520" s="78">
        <f t="shared" si="120"/>
        <v>0</v>
      </c>
      <c r="H520" s="78">
        <f t="shared" si="116"/>
        <v>0</v>
      </c>
      <c r="I520" s="79">
        <f t="shared" si="117"/>
        <v>0</v>
      </c>
      <c r="J520" s="78">
        <f t="shared" si="121"/>
        <v>0</v>
      </c>
      <c r="K520" s="78">
        <f t="shared" si="122"/>
        <v>0</v>
      </c>
      <c r="L520" s="80">
        <f t="shared" si="123"/>
        <v>0</v>
      </c>
      <c r="M520" s="108"/>
      <c r="N520" s="109"/>
      <c r="O520" s="73">
        <f t="shared" si="118"/>
        <v>202</v>
      </c>
      <c r="P520" s="63">
        <f t="shared" si="124"/>
        <v>-110.94246575342466</v>
      </c>
      <c r="Q520" s="64">
        <f t="shared" si="119"/>
        <v>0</v>
      </c>
      <c r="S520" s="66"/>
    </row>
    <row r="521" spans="1:19" s="65" customFormat="1" x14ac:dyDescent="0.2">
      <c r="A521" s="74">
        <v>512</v>
      </c>
      <c r="B521" s="75" t="str">
        <f t="shared" si="112"/>
        <v>43-й год 8-й мес</v>
      </c>
      <c r="C521" s="119"/>
      <c r="D521" s="76">
        <f t="shared" si="113"/>
        <v>62245</v>
      </c>
      <c r="E521" s="77">
        <f t="shared" si="114"/>
        <v>0</v>
      </c>
      <c r="F521" s="78">
        <f t="shared" si="115"/>
        <v>0</v>
      </c>
      <c r="G521" s="78">
        <f t="shared" si="120"/>
        <v>0</v>
      </c>
      <c r="H521" s="78">
        <f t="shared" si="116"/>
        <v>0</v>
      </c>
      <c r="I521" s="79">
        <f t="shared" si="117"/>
        <v>0</v>
      </c>
      <c r="J521" s="78">
        <f t="shared" si="121"/>
        <v>0</v>
      </c>
      <c r="K521" s="78">
        <f t="shared" si="122"/>
        <v>0</v>
      </c>
      <c r="L521" s="80">
        <f t="shared" si="123"/>
        <v>0</v>
      </c>
      <c r="M521" s="108"/>
      <c r="N521" s="109"/>
      <c r="O521" s="73">
        <f t="shared" si="118"/>
        <v>202</v>
      </c>
      <c r="P521" s="63">
        <f t="shared" si="124"/>
        <v>-110.94246575342466</v>
      </c>
      <c r="Q521" s="64">
        <f t="shared" si="119"/>
        <v>0</v>
      </c>
      <c r="S521" s="66"/>
    </row>
    <row r="522" spans="1:19" s="65" customFormat="1" x14ac:dyDescent="0.2">
      <c r="A522" s="74">
        <v>513</v>
      </c>
      <c r="B522" s="75"/>
      <c r="C522" s="119"/>
      <c r="D522" s="76">
        <f t="shared" ref="D522:D585" si="125">DATE(YEAR(D521),MONTH(D521)+1,DAY(D521))</f>
        <v>62275</v>
      </c>
      <c r="E522" s="77">
        <f t="shared" ref="E522:E585" si="126">IF(Q522*$N$4/100/12/(1-(1+$N$4/100/12)^(-P522))&lt;H521,ROUNDUP(Q522*$N$4/100/12/(1-(1+$N$4/100/12)^(-P522)),0),H521+G522)</f>
        <v>0</v>
      </c>
      <c r="F522" s="78">
        <f t="shared" ref="F522:F585" si="127">E522-G522</f>
        <v>0</v>
      </c>
      <c r="G522" s="78">
        <f t="shared" si="120"/>
        <v>0</v>
      </c>
      <c r="H522" s="78">
        <f t="shared" ref="H522:H585" si="128">H521-F522-M522-N522</f>
        <v>0</v>
      </c>
      <c r="I522" s="79">
        <f t="shared" ref="I522:I585" si="129">J522+K522</f>
        <v>0</v>
      </c>
      <c r="J522" s="78">
        <f t="shared" si="121"/>
        <v>0</v>
      </c>
      <c r="K522" s="78">
        <f t="shared" si="122"/>
        <v>0</v>
      </c>
      <c r="L522" s="80">
        <f t="shared" si="123"/>
        <v>0</v>
      </c>
      <c r="M522" s="108"/>
      <c r="N522" s="109"/>
      <c r="O522" s="73">
        <f t="shared" ref="O522:O585" si="130">IF(ISBLANK(M521),VALUE(O521),ROW(M521))</f>
        <v>202</v>
      </c>
      <c r="P522" s="63">
        <f t="shared" si="124"/>
        <v>-110.94246575342466</v>
      </c>
      <c r="Q522" s="64">
        <f t="shared" ref="Q522:Q585" si="131">INDEX(H:H,O522,1)</f>
        <v>0</v>
      </c>
      <c r="S522" s="66"/>
    </row>
    <row r="523" spans="1:19" s="65" customFormat="1" x14ac:dyDescent="0.2">
      <c r="A523" s="74">
        <v>514</v>
      </c>
      <c r="B523" s="75"/>
      <c r="C523" s="119"/>
      <c r="D523" s="76">
        <f t="shared" si="125"/>
        <v>62306</v>
      </c>
      <c r="E523" s="77">
        <f t="shared" si="126"/>
        <v>0</v>
      </c>
      <c r="F523" s="78">
        <f t="shared" si="127"/>
        <v>0</v>
      </c>
      <c r="G523" s="78">
        <f t="shared" ref="G523:G586" si="132">H522*$N$4*(D523-D522)/(DATE(YEAR(D523)+1,1,1)-DATE(YEAR(D523),1,1))/100</f>
        <v>0</v>
      </c>
      <c r="H523" s="78">
        <f t="shared" si="128"/>
        <v>0</v>
      </c>
      <c r="I523" s="79">
        <f t="shared" si="129"/>
        <v>0</v>
      </c>
      <c r="J523" s="78">
        <f t="shared" ref="J523:J586" si="133">IF($N$3/$N$5&lt;L522,$N$3/$N$5,L522)</f>
        <v>0</v>
      </c>
      <c r="K523" s="78">
        <f t="shared" ref="K523:K586" si="134">L522*$N$4/12/100</f>
        <v>0</v>
      </c>
      <c r="L523" s="80">
        <f t="shared" ref="L523:L586" si="135">L522-J523-M523-N523</f>
        <v>0</v>
      </c>
      <c r="M523" s="108"/>
      <c r="N523" s="109"/>
      <c r="O523" s="73">
        <f t="shared" si="130"/>
        <v>202</v>
      </c>
      <c r="P523" s="63">
        <f t="shared" ref="P523:P586" si="136">P522+O522-O523</f>
        <v>-110.94246575342466</v>
      </c>
      <c r="Q523" s="64">
        <f t="shared" si="131"/>
        <v>0</v>
      </c>
      <c r="S523" s="66"/>
    </row>
    <row r="524" spans="1:19" s="65" customFormat="1" x14ac:dyDescent="0.2">
      <c r="A524" s="74">
        <v>515</v>
      </c>
      <c r="B524" s="75"/>
      <c r="C524" s="119"/>
      <c r="D524" s="76">
        <f t="shared" si="125"/>
        <v>62337</v>
      </c>
      <c r="E524" s="77">
        <f t="shared" si="126"/>
        <v>0</v>
      </c>
      <c r="F524" s="78">
        <f t="shared" si="127"/>
        <v>0</v>
      </c>
      <c r="G524" s="78">
        <f t="shared" si="132"/>
        <v>0</v>
      </c>
      <c r="H524" s="78">
        <f t="shared" si="128"/>
        <v>0</v>
      </c>
      <c r="I524" s="79">
        <f t="shared" si="129"/>
        <v>0</v>
      </c>
      <c r="J524" s="78">
        <f t="shared" si="133"/>
        <v>0</v>
      </c>
      <c r="K524" s="78">
        <f t="shared" si="134"/>
        <v>0</v>
      </c>
      <c r="L524" s="80">
        <f t="shared" si="135"/>
        <v>0</v>
      </c>
      <c r="M524" s="108"/>
      <c r="N524" s="109"/>
      <c r="O524" s="73">
        <f t="shared" si="130"/>
        <v>202</v>
      </c>
      <c r="P524" s="63">
        <f t="shared" si="136"/>
        <v>-110.94246575342466</v>
      </c>
      <c r="Q524" s="64">
        <f t="shared" si="131"/>
        <v>0</v>
      </c>
      <c r="S524" s="66"/>
    </row>
    <row r="525" spans="1:19" s="65" customFormat="1" x14ac:dyDescent="0.2">
      <c r="A525" s="74">
        <v>516</v>
      </c>
      <c r="B525" s="75"/>
      <c r="C525" s="119"/>
      <c r="D525" s="76">
        <f t="shared" si="125"/>
        <v>62367</v>
      </c>
      <c r="E525" s="77">
        <f t="shared" si="126"/>
        <v>0</v>
      </c>
      <c r="F525" s="78">
        <f t="shared" si="127"/>
        <v>0</v>
      </c>
      <c r="G525" s="78">
        <f t="shared" si="132"/>
        <v>0</v>
      </c>
      <c r="H525" s="78">
        <f t="shared" si="128"/>
        <v>0</v>
      </c>
      <c r="I525" s="79">
        <f t="shared" si="129"/>
        <v>0</v>
      </c>
      <c r="J525" s="78">
        <f t="shared" si="133"/>
        <v>0</v>
      </c>
      <c r="K525" s="78">
        <f t="shared" si="134"/>
        <v>0</v>
      </c>
      <c r="L525" s="80">
        <f t="shared" si="135"/>
        <v>0</v>
      </c>
      <c r="M525" s="108"/>
      <c r="N525" s="109"/>
      <c r="O525" s="73">
        <f t="shared" si="130"/>
        <v>202</v>
      </c>
      <c r="P525" s="63">
        <f t="shared" si="136"/>
        <v>-110.94246575342466</v>
      </c>
      <c r="Q525" s="64">
        <f t="shared" si="131"/>
        <v>0</v>
      </c>
      <c r="S525" s="66"/>
    </row>
    <row r="526" spans="1:19" s="65" customFormat="1" x14ac:dyDescent="0.2">
      <c r="A526" s="74">
        <v>517</v>
      </c>
      <c r="B526" s="75"/>
      <c r="C526" s="119"/>
      <c r="D526" s="76">
        <f t="shared" si="125"/>
        <v>62398</v>
      </c>
      <c r="E526" s="77">
        <f t="shared" si="126"/>
        <v>0</v>
      </c>
      <c r="F526" s="78">
        <f t="shared" si="127"/>
        <v>0</v>
      </c>
      <c r="G526" s="78">
        <f t="shared" si="132"/>
        <v>0</v>
      </c>
      <c r="H526" s="78">
        <f t="shared" si="128"/>
        <v>0</v>
      </c>
      <c r="I526" s="79">
        <f t="shared" si="129"/>
        <v>0</v>
      </c>
      <c r="J526" s="78">
        <f t="shared" si="133"/>
        <v>0</v>
      </c>
      <c r="K526" s="78">
        <f t="shared" si="134"/>
        <v>0</v>
      </c>
      <c r="L526" s="80">
        <f t="shared" si="135"/>
        <v>0</v>
      </c>
      <c r="M526" s="108"/>
      <c r="N526" s="109"/>
      <c r="O526" s="73">
        <f t="shared" si="130"/>
        <v>202</v>
      </c>
      <c r="P526" s="63">
        <f t="shared" si="136"/>
        <v>-110.94246575342466</v>
      </c>
      <c r="Q526" s="64">
        <f t="shared" si="131"/>
        <v>0</v>
      </c>
      <c r="S526" s="66"/>
    </row>
    <row r="527" spans="1:19" s="65" customFormat="1" x14ac:dyDescent="0.2">
      <c r="A527" s="74">
        <v>518</v>
      </c>
      <c r="B527" s="75"/>
      <c r="C527" s="119"/>
      <c r="D527" s="76">
        <f t="shared" si="125"/>
        <v>62428</v>
      </c>
      <c r="E527" s="77">
        <f t="shared" si="126"/>
        <v>0</v>
      </c>
      <c r="F527" s="78">
        <f t="shared" si="127"/>
        <v>0</v>
      </c>
      <c r="G527" s="78">
        <f t="shared" si="132"/>
        <v>0</v>
      </c>
      <c r="H527" s="78">
        <f t="shared" si="128"/>
        <v>0</v>
      </c>
      <c r="I527" s="79">
        <f t="shared" si="129"/>
        <v>0</v>
      </c>
      <c r="J527" s="78">
        <f t="shared" si="133"/>
        <v>0</v>
      </c>
      <c r="K527" s="78">
        <f t="shared" si="134"/>
        <v>0</v>
      </c>
      <c r="L527" s="80">
        <f t="shared" si="135"/>
        <v>0</v>
      </c>
      <c r="M527" s="108"/>
      <c r="N527" s="109"/>
      <c r="O527" s="73">
        <f t="shared" si="130"/>
        <v>202</v>
      </c>
      <c r="P527" s="63">
        <f t="shared" si="136"/>
        <v>-110.94246575342466</v>
      </c>
      <c r="Q527" s="64">
        <f t="shared" si="131"/>
        <v>0</v>
      </c>
      <c r="S527" s="66"/>
    </row>
    <row r="528" spans="1:19" s="65" customFormat="1" x14ac:dyDescent="0.2">
      <c r="A528" s="74">
        <v>519</v>
      </c>
      <c r="B528" s="75"/>
      <c r="C528" s="119"/>
      <c r="D528" s="76">
        <f t="shared" si="125"/>
        <v>62459</v>
      </c>
      <c r="E528" s="77">
        <f t="shared" si="126"/>
        <v>0</v>
      </c>
      <c r="F528" s="78">
        <f t="shared" si="127"/>
        <v>0</v>
      </c>
      <c r="G528" s="78">
        <f t="shared" si="132"/>
        <v>0</v>
      </c>
      <c r="H528" s="78">
        <f t="shared" si="128"/>
        <v>0</v>
      </c>
      <c r="I528" s="79">
        <f t="shared" si="129"/>
        <v>0</v>
      </c>
      <c r="J528" s="78">
        <f t="shared" si="133"/>
        <v>0</v>
      </c>
      <c r="K528" s="78">
        <f t="shared" si="134"/>
        <v>0</v>
      </c>
      <c r="L528" s="80">
        <f t="shared" si="135"/>
        <v>0</v>
      </c>
      <c r="M528" s="108"/>
      <c r="N528" s="109"/>
      <c r="O528" s="73">
        <f t="shared" si="130"/>
        <v>202</v>
      </c>
      <c r="P528" s="63">
        <f t="shared" si="136"/>
        <v>-110.94246575342466</v>
      </c>
      <c r="Q528" s="64">
        <f t="shared" si="131"/>
        <v>0</v>
      </c>
      <c r="S528" s="66"/>
    </row>
    <row r="529" spans="1:19" s="65" customFormat="1" x14ac:dyDescent="0.2">
      <c r="A529" s="74">
        <v>520</v>
      </c>
      <c r="B529" s="75"/>
      <c r="C529" s="119"/>
      <c r="D529" s="76">
        <f t="shared" si="125"/>
        <v>62490</v>
      </c>
      <c r="E529" s="77">
        <f t="shared" si="126"/>
        <v>0</v>
      </c>
      <c r="F529" s="78">
        <f t="shared" si="127"/>
        <v>0</v>
      </c>
      <c r="G529" s="78">
        <f t="shared" si="132"/>
        <v>0</v>
      </c>
      <c r="H529" s="78">
        <f t="shared" si="128"/>
        <v>0</v>
      </c>
      <c r="I529" s="79">
        <f t="shared" si="129"/>
        <v>0</v>
      </c>
      <c r="J529" s="78">
        <f t="shared" si="133"/>
        <v>0</v>
      </c>
      <c r="K529" s="78">
        <f t="shared" si="134"/>
        <v>0</v>
      </c>
      <c r="L529" s="80">
        <f t="shared" si="135"/>
        <v>0</v>
      </c>
      <c r="M529" s="108"/>
      <c r="N529" s="109"/>
      <c r="O529" s="73">
        <f t="shared" si="130"/>
        <v>202</v>
      </c>
      <c r="P529" s="63">
        <f t="shared" si="136"/>
        <v>-110.94246575342466</v>
      </c>
      <c r="Q529" s="64">
        <f t="shared" si="131"/>
        <v>0</v>
      </c>
      <c r="S529" s="66"/>
    </row>
    <row r="530" spans="1:19" s="65" customFormat="1" x14ac:dyDescent="0.2">
      <c r="A530" s="74">
        <v>521</v>
      </c>
      <c r="B530" s="75"/>
      <c r="C530" s="119"/>
      <c r="D530" s="76">
        <f t="shared" si="125"/>
        <v>62518</v>
      </c>
      <c r="E530" s="77">
        <f t="shared" si="126"/>
        <v>0</v>
      </c>
      <c r="F530" s="78">
        <f t="shared" si="127"/>
        <v>0</v>
      </c>
      <c r="G530" s="78">
        <f t="shared" si="132"/>
        <v>0</v>
      </c>
      <c r="H530" s="78">
        <f t="shared" si="128"/>
        <v>0</v>
      </c>
      <c r="I530" s="79">
        <f t="shared" si="129"/>
        <v>0</v>
      </c>
      <c r="J530" s="78">
        <f t="shared" si="133"/>
        <v>0</v>
      </c>
      <c r="K530" s="78">
        <f t="shared" si="134"/>
        <v>0</v>
      </c>
      <c r="L530" s="80">
        <f t="shared" si="135"/>
        <v>0</v>
      </c>
      <c r="M530" s="108"/>
      <c r="N530" s="109"/>
      <c r="O530" s="73">
        <f t="shared" si="130"/>
        <v>202</v>
      </c>
      <c r="P530" s="63">
        <f t="shared" si="136"/>
        <v>-110.94246575342466</v>
      </c>
      <c r="Q530" s="64">
        <f t="shared" si="131"/>
        <v>0</v>
      </c>
      <c r="S530" s="66"/>
    </row>
    <row r="531" spans="1:19" s="65" customFormat="1" x14ac:dyDescent="0.2">
      <c r="A531" s="74">
        <v>522</v>
      </c>
      <c r="B531" s="75"/>
      <c r="C531" s="119"/>
      <c r="D531" s="76">
        <f t="shared" si="125"/>
        <v>62549</v>
      </c>
      <c r="E531" s="77">
        <f t="shared" si="126"/>
        <v>0</v>
      </c>
      <c r="F531" s="78">
        <f t="shared" si="127"/>
        <v>0</v>
      </c>
      <c r="G531" s="78">
        <f t="shared" si="132"/>
        <v>0</v>
      </c>
      <c r="H531" s="78">
        <f t="shared" si="128"/>
        <v>0</v>
      </c>
      <c r="I531" s="79">
        <f t="shared" si="129"/>
        <v>0</v>
      </c>
      <c r="J531" s="78">
        <f t="shared" si="133"/>
        <v>0</v>
      </c>
      <c r="K531" s="78">
        <f t="shared" si="134"/>
        <v>0</v>
      </c>
      <c r="L531" s="80">
        <f t="shared" si="135"/>
        <v>0</v>
      </c>
      <c r="M531" s="108"/>
      <c r="N531" s="109"/>
      <c r="O531" s="73">
        <f t="shared" si="130"/>
        <v>202</v>
      </c>
      <c r="P531" s="63">
        <f t="shared" si="136"/>
        <v>-110.94246575342466</v>
      </c>
      <c r="Q531" s="64">
        <f t="shared" si="131"/>
        <v>0</v>
      </c>
      <c r="S531" s="66"/>
    </row>
    <row r="532" spans="1:19" s="65" customFormat="1" x14ac:dyDescent="0.2">
      <c r="A532" s="74">
        <v>523</v>
      </c>
      <c r="B532" s="75"/>
      <c r="C532" s="119"/>
      <c r="D532" s="76">
        <f t="shared" si="125"/>
        <v>62579</v>
      </c>
      <c r="E532" s="77">
        <f t="shared" si="126"/>
        <v>0</v>
      </c>
      <c r="F532" s="78">
        <f t="shared" si="127"/>
        <v>0</v>
      </c>
      <c r="G532" s="78">
        <f t="shared" si="132"/>
        <v>0</v>
      </c>
      <c r="H532" s="78">
        <f t="shared" si="128"/>
        <v>0</v>
      </c>
      <c r="I532" s="79">
        <f t="shared" si="129"/>
        <v>0</v>
      </c>
      <c r="J532" s="78">
        <f t="shared" si="133"/>
        <v>0</v>
      </c>
      <c r="K532" s="78">
        <f t="shared" si="134"/>
        <v>0</v>
      </c>
      <c r="L532" s="80">
        <f t="shared" si="135"/>
        <v>0</v>
      </c>
      <c r="M532" s="108"/>
      <c r="N532" s="109"/>
      <c r="O532" s="73">
        <f t="shared" si="130"/>
        <v>202</v>
      </c>
      <c r="P532" s="63">
        <f t="shared" si="136"/>
        <v>-110.94246575342466</v>
      </c>
      <c r="Q532" s="64">
        <f t="shared" si="131"/>
        <v>0</v>
      </c>
      <c r="S532" s="66"/>
    </row>
    <row r="533" spans="1:19" s="65" customFormat="1" x14ac:dyDescent="0.2">
      <c r="A533" s="74">
        <v>524</v>
      </c>
      <c r="B533" s="75"/>
      <c r="C533" s="119"/>
      <c r="D533" s="76">
        <f t="shared" si="125"/>
        <v>62610</v>
      </c>
      <c r="E533" s="77">
        <f t="shared" si="126"/>
        <v>0</v>
      </c>
      <c r="F533" s="78">
        <f t="shared" si="127"/>
        <v>0</v>
      </c>
      <c r="G533" s="78">
        <f t="shared" si="132"/>
        <v>0</v>
      </c>
      <c r="H533" s="78">
        <f t="shared" si="128"/>
        <v>0</v>
      </c>
      <c r="I533" s="79">
        <f t="shared" si="129"/>
        <v>0</v>
      </c>
      <c r="J533" s="78">
        <f t="shared" si="133"/>
        <v>0</v>
      </c>
      <c r="K533" s="78">
        <f t="shared" si="134"/>
        <v>0</v>
      </c>
      <c r="L533" s="80">
        <f t="shared" si="135"/>
        <v>0</v>
      </c>
      <c r="M533" s="108"/>
      <c r="N533" s="109"/>
      <c r="O533" s="73">
        <f t="shared" si="130"/>
        <v>202</v>
      </c>
      <c r="P533" s="63">
        <f t="shared" si="136"/>
        <v>-110.94246575342466</v>
      </c>
      <c r="Q533" s="64">
        <f t="shared" si="131"/>
        <v>0</v>
      </c>
      <c r="S533" s="66"/>
    </row>
    <row r="534" spans="1:19" s="65" customFormat="1" x14ac:dyDescent="0.2">
      <c r="A534" s="74">
        <v>525</v>
      </c>
      <c r="B534" s="75"/>
      <c r="C534" s="119"/>
      <c r="D534" s="76">
        <f t="shared" si="125"/>
        <v>62640</v>
      </c>
      <c r="E534" s="77">
        <f t="shared" si="126"/>
        <v>0</v>
      </c>
      <c r="F534" s="78">
        <f t="shared" si="127"/>
        <v>0</v>
      </c>
      <c r="G534" s="78">
        <f t="shared" si="132"/>
        <v>0</v>
      </c>
      <c r="H534" s="78">
        <f t="shared" si="128"/>
        <v>0</v>
      </c>
      <c r="I534" s="79">
        <f t="shared" si="129"/>
        <v>0</v>
      </c>
      <c r="J534" s="78">
        <f t="shared" si="133"/>
        <v>0</v>
      </c>
      <c r="K534" s="78">
        <f t="shared" si="134"/>
        <v>0</v>
      </c>
      <c r="L534" s="80">
        <f t="shared" si="135"/>
        <v>0</v>
      </c>
      <c r="M534" s="108"/>
      <c r="N534" s="109"/>
      <c r="O534" s="73">
        <f t="shared" si="130"/>
        <v>202</v>
      </c>
      <c r="P534" s="63">
        <f t="shared" si="136"/>
        <v>-110.94246575342466</v>
      </c>
      <c r="Q534" s="64">
        <f t="shared" si="131"/>
        <v>0</v>
      </c>
      <c r="S534" s="66"/>
    </row>
    <row r="535" spans="1:19" s="65" customFormat="1" x14ac:dyDescent="0.2">
      <c r="A535" s="74">
        <v>526</v>
      </c>
      <c r="B535" s="75"/>
      <c r="C535" s="119"/>
      <c r="D535" s="76">
        <f t="shared" si="125"/>
        <v>62671</v>
      </c>
      <c r="E535" s="77">
        <f t="shared" si="126"/>
        <v>0</v>
      </c>
      <c r="F535" s="78">
        <f t="shared" si="127"/>
        <v>0</v>
      </c>
      <c r="G535" s="78">
        <f t="shared" si="132"/>
        <v>0</v>
      </c>
      <c r="H535" s="78">
        <f t="shared" si="128"/>
        <v>0</v>
      </c>
      <c r="I535" s="79">
        <f t="shared" si="129"/>
        <v>0</v>
      </c>
      <c r="J535" s="78">
        <f t="shared" si="133"/>
        <v>0</v>
      </c>
      <c r="K535" s="78">
        <f t="shared" si="134"/>
        <v>0</v>
      </c>
      <c r="L535" s="80">
        <f t="shared" si="135"/>
        <v>0</v>
      </c>
      <c r="M535" s="108"/>
      <c r="N535" s="109"/>
      <c r="O535" s="73">
        <f t="shared" si="130"/>
        <v>202</v>
      </c>
      <c r="P535" s="63">
        <f t="shared" si="136"/>
        <v>-110.94246575342466</v>
      </c>
      <c r="Q535" s="64">
        <f t="shared" si="131"/>
        <v>0</v>
      </c>
      <c r="S535" s="66"/>
    </row>
    <row r="536" spans="1:19" s="65" customFormat="1" x14ac:dyDescent="0.2">
      <c r="A536" s="74">
        <v>527</v>
      </c>
      <c r="B536" s="75"/>
      <c r="C536" s="119"/>
      <c r="D536" s="76">
        <f t="shared" si="125"/>
        <v>62702</v>
      </c>
      <c r="E536" s="77">
        <f t="shared" si="126"/>
        <v>0</v>
      </c>
      <c r="F536" s="78">
        <f t="shared" si="127"/>
        <v>0</v>
      </c>
      <c r="G536" s="78">
        <f t="shared" si="132"/>
        <v>0</v>
      </c>
      <c r="H536" s="78">
        <f t="shared" si="128"/>
        <v>0</v>
      </c>
      <c r="I536" s="79">
        <f t="shared" si="129"/>
        <v>0</v>
      </c>
      <c r="J536" s="78">
        <f t="shared" si="133"/>
        <v>0</v>
      </c>
      <c r="K536" s="78">
        <f t="shared" si="134"/>
        <v>0</v>
      </c>
      <c r="L536" s="80">
        <f t="shared" si="135"/>
        <v>0</v>
      </c>
      <c r="M536" s="108"/>
      <c r="N536" s="109"/>
      <c r="O536" s="73">
        <f t="shared" si="130"/>
        <v>202</v>
      </c>
      <c r="P536" s="63">
        <f t="shared" si="136"/>
        <v>-110.94246575342466</v>
      </c>
      <c r="Q536" s="64">
        <f t="shared" si="131"/>
        <v>0</v>
      </c>
      <c r="S536" s="66"/>
    </row>
    <row r="537" spans="1:19" s="65" customFormat="1" x14ac:dyDescent="0.2">
      <c r="A537" s="74">
        <v>528</v>
      </c>
      <c r="B537" s="75"/>
      <c r="C537" s="119"/>
      <c r="D537" s="76">
        <f t="shared" si="125"/>
        <v>62732</v>
      </c>
      <c r="E537" s="77">
        <f t="shared" si="126"/>
        <v>0</v>
      </c>
      <c r="F537" s="78">
        <f t="shared" si="127"/>
        <v>0</v>
      </c>
      <c r="G537" s="78">
        <f t="shared" si="132"/>
        <v>0</v>
      </c>
      <c r="H537" s="78">
        <f t="shared" si="128"/>
        <v>0</v>
      </c>
      <c r="I537" s="79">
        <f t="shared" si="129"/>
        <v>0</v>
      </c>
      <c r="J537" s="78">
        <f t="shared" si="133"/>
        <v>0</v>
      </c>
      <c r="K537" s="78">
        <f t="shared" si="134"/>
        <v>0</v>
      </c>
      <c r="L537" s="80">
        <f t="shared" si="135"/>
        <v>0</v>
      </c>
      <c r="M537" s="108"/>
      <c r="N537" s="109"/>
      <c r="O537" s="73">
        <f t="shared" si="130"/>
        <v>202</v>
      </c>
      <c r="P537" s="63">
        <f t="shared" si="136"/>
        <v>-110.94246575342466</v>
      </c>
      <c r="Q537" s="64">
        <f t="shared" si="131"/>
        <v>0</v>
      </c>
      <c r="S537" s="66"/>
    </row>
    <row r="538" spans="1:19" s="65" customFormat="1" x14ac:dyDescent="0.2">
      <c r="A538" s="74">
        <v>529</v>
      </c>
      <c r="B538" s="75"/>
      <c r="C538" s="119"/>
      <c r="D538" s="76">
        <f t="shared" si="125"/>
        <v>62763</v>
      </c>
      <c r="E538" s="77">
        <f t="shared" si="126"/>
        <v>0</v>
      </c>
      <c r="F538" s="78">
        <f t="shared" si="127"/>
        <v>0</v>
      </c>
      <c r="G538" s="78">
        <f t="shared" si="132"/>
        <v>0</v>
      </c>
      <c r="H538" s="78">
        <f t="shared" si="128"/>
        <v>0</v>
      </c>
      <c r="I538" s="79">
        <f t="shared" si="129"/>
        <v>0</v>
      </c>
      <c r="J538" s="78">
        <f t="shared" si="133"/>
        <v>0</v>
      </c>
      <c r="K538" s="78">
        <f t="shared" si="134"/>
        <v>0</v>
      </c>
      <c r="L538" s="80">
        <f t="shared" si="135"/>
        <v>0</v>
      </c>
      <c r="M538" s="108"/>
      <c r="N538" s="109"/>
      <c r="O538" s="73">
        <f t="shared" si="130"/>
        <v>202</v>
      </c>
      <c r="P538" s="63">
        <f t="shared" si="136"/>
        <v>-110.94246575342466</v>
      </c>
      <c r="Q538" s="64">
        <f t="shared" si="131"/>
        <v>0</v>
      </c>
      <c r="S538" s="66"/>
    </row>
    <row r="539" spans="1:19" s="65" customFormat="1" x14ac:dyDescent="0.2">
      <c r="A539" s="74">
        <v>530</v>
      </c>
      <c r="B539" s="75"/>
      <c r="C539" s="119"/>
      <c r="D539" s="76">
        <f t="shared" si="125"/>
        <v>62793</v>
      </c>
      <c r="E539" s="77">
        <f t="shared" si="126"/>
        <v>0</v>
      </c>
      <c r="F539" s="78">
        <f t="shared" si="127"/>
        <v>0</v>
      </c>
      <c r="G539" s="78">
        <f t="shared" si="132"/>
        <v>0</v>
      </c>
      <c r="H539" s="78">
        <f t="shared" si="128"/>
        <v>0</v>
      </c>
      <c r="I539" s="79">
        <f t="shared" si="129"/>
        <v>0</v>
      </c>
      <c r="J539" s="78">
        <f t="shared" si="133"/>
        <v>0</v>
      </c>
      <c r="K539" s="78">
        <f t="shared" si="134"/>
        <v>0</v>
      </c>
      <c r="L539" s="80">
        <f t="shared" si="135"/>
        <v>0</v>
      </c>
      <c r="M539" s="108"/>
      <c r="N539" s="109"/>
      <c r="O539" s="73">
        <f t="shared" si="130"/>
        <v>202</v>
      </c>
      <c r="P539" s="63">
        <f t="shared" si="136"/>
        <v>-110.94246575342466</v>
      </c>
      <c r="Q539" s="64">
        <f t="shared" si="131"/>
        <v>0</v>
      </c>
      <c r="S539" s="66"/>
    </row>
    <row r="540" spans="1:19" s="65" customFormat="1" x14ac:dyDescent="0.2">
      <c r="A540" s="74">
        <v>531</v>
      </c>
      <c r="B540" s="75"/>
      <c r="C540" s="119"/>
      <c r="D540" s="76">
        <f t="shared" si="125"/>
        <v>62824</v>
      </c>
      <c r="E540" s="77">
        <f t="shared" si="126"/>
        <v>0</v>
      </c>
      <c r="F540" s="78">
        <f t="shared" si="127"/>
        <v>0</v>
      </c>
      <c r="G540" s="78">
        <f t="shared" si="132"/>
        <v>0</v>
      </c>
      <c r="H540" s="78">
        <f t="shared" si="128"/>
        <v>0</v>
      </c>
      <c r="I540" s="79">
        <f t="shared" si="129"/>
        <v>0</v>
      </c>
      <c r="J540" s="78">
        <f t="shared" si="133"/>
        <v>0</v>
      </c>
      <c r="K540" s="78">
        <f t="shared" si="134"/>
        <v>0</v>
      </c>
      <c r="L540" s="80">
        <f t="shared" si="135"/>
        <v>0</v>
      </c>
      <c r="M540" s="108"/>
      <c r="N540" s="109"/>
      <c r="O540" s="73">
        <f t="shared" si="130"/>
        <v>202</v>
      </c>
      <c r="P540" s="63">
        <f t="shared" si="136"/>
        <v>-110.94246575342466</v>
      </c>
      <c r="Q540" s="64">
        <f t="shared" si="131"/>
        <v>0</v>
      </c>
      <c r="S540" s="66"/>
    </row>
    <row r="541" spans="1:19" s="65" customFormat="1" x14ac:dyDescent="0.2">
      <c r="A541" s="74">
        <v>532</v>
      </c>
      <c r="B541" s="75"/>
      <c r="C541" s="119"/>
      <c r="D541" s="76">
        <f t="shared" si="125"/>
        <v>62855</v>
      </c>
      <c r="E541" s="77">
        <f t="shared" si="126"/>
        <v>0</v>
      </c>
      <c r="F541" s="78">
        <f t="shared" si="127"/>
        <v>0</v>
      </c>
      <c r="G541" s="78">
        <f t="shared" si="132"/>
        <v>0</v>
      </c>
      <c r="H541" s="78">
        <f t="shared" si="128"/>
        <v>0</v>
      </c>
      <c r="I541" s="79">
        <f t="shared" si="129"/>
        <v>0</v>
      </c>
      <c r="J541" s="78">
        <f t="shared" si="133"/>
        <v>0</v>
      </c>
      <c r="K541" s="78">
        <f t="shared" si="134"/>
        <v>0</v>
      </c>
      <c r="L541" s="80">
        <f t="shared" si="135"/>
        <v>0</v>
      </c>
      <c r="M541" s="108"/>
      <c r="N541" s="109"/>
      <c r="O541" s="73">
        <f t="shared" si="130"/>
        <v>202</v>
      </c>
      <c r="P541" s="63">
        <f t="shared" si="136"/>
        <v>-110.94246575342466</v>
      </c>
      <c r="Q541" s="64">
        <f t="shared" si="131"/>
        <v>0</v>
      </c>
      <c r="S541" s="66"/>
    </row>
    <row r="542" spans="1:19" s="65" customFormat="1" x14ac:dyDescent="0.2">
      <c r="A542" s="74">
        <v>533</v>
      </c>
      <c r="B542" s="75"/>
      <c r="C542" s="119"/>
      <c r="D542" s="76">
        <f t="shared" si="125"/>
        <v>62884</v>
      </c>
      <c r="E542" s="77">
        <f t="shared" si="126"/>
        <v>0</v>
      </c>
      <c r="F542" s="78">
        <f t="shared" si="127"/>
        <v>0</v>
      </c>
      <c r="G542" s="78">
        <f t="shared" si="132"/>
        <v>0</v>
      </c>
      <c r="H542" s="78">
        <f t="shared" si="128"/>
        <v>0</v>
      </c>
      <c r="I542" s="79">
        <f t="shared" si="129"/>
        <v>0</v>
      </c>
      <c r="J542" s="78">
        <f t="shared" si="133"/>
        <v>0</v>
      </c>
      <c r="K542" s="78">
        <f t="shared" si="134"/>
        <v>0</v>
      </c>
      <c r="L542" s="80">
        <f t="shared" si="135"/>
        <v>0</v>
      </c>
      <c r="M542" s="108"/>
      <c r="N542" s="109"/>
      <c r="O542" s="73">
        <f t="shared" si="130"/>
        <v>202</v>
      </c>
      <c r="P542" s="63">
        <f t="shared" si="136"/>
        <v>-110.94246575342466</v>
      </c>
      <c r="Q542" s="64">
        <f t="shared" si="131"/>
        <v>0</v>
      </c>
      <c r="S542" s="66"/>
    </row>
    <row r="543" spans="1:19" s="65" customFormat="1" x14ac:dyDescent="0.2">
      <c r="A543" s="74">
        <v>534</v>
      </c>
      <c r="B543" s="75"/>
      <c r="C543" s="119"/>
      <c r="D543" s="76">
        <f t="shared" si="125"/>
        <v>62915</v>
      </c>
      <c r="E543" s="77">
        <f t="shared" si="126"/>
        <v>0</v>
      </c>
      <c r="F543" s="78">
        <f t="shared" si="127"/>
        <v>0</v>
      </c>
      <c r="G543" s="78">
        <f t="shared" si="132"/>
        <v>0</v>
      </c>
      <c r="H543" s="78">
        <f t="shared" si="128"/>
        <v>0</v>
      </c>
      <c r="I543" s="79">
        <f t="shared" si="129"/>
        <v>0</v>
      </c>
      <c r="J543" s="78">
        <f t="shared" si="133"/>
        <v>0</v>
      </c>
      <c r="K543" s="78">
        <f t="shared" si="134"/>
        <v>0</v>
      </c>
      <c r="L543" s="80">
        <f t="shared" si="135"/>
        <v>0</v>
      </c>
      <c r="M543" s="108"/>
      <c r="N543" s="109"/>
      <c r="O543" s="73">
        <f t="shared" si="130"/>
        <v>202</v>
      </c>
      <c r="P543" s="63">
        <f t="shared" si="136"/>
        <v>-110.94246575342466</v>
      </c>
      <c r="Q543" s="64">
        <f t="shared" si="131"/>
        <v>0</v>
      </c>
      <c r="S543" s="66"/>
    </row>
    <row r="544" spans="1:19" s="65" customFormat="1" x14ac:dyDescent="0.2">
      <c r="A544" s="74">
        <v>535</v>
      </c>
      <c r="B544" s="75"/>
      <c r="C544" s="119"/>
      <c r="D544" s="76">
        <f t="shared" si="125"/>
        <v>62945</v>
      </c>
      <c r="E544" s="77">
        <f t="shared" si="126"/>
        <v>0</v>
      </c>
      <c r="F544" s="78">
        <f t="shared" si="127"/>
        <v>0</v>
      </c>
      <c r="G544" s="78">
        <f t="shared" si="132"/>
        <v>0</v>
      </c>
      <c r="H544" s="78">
        <f t="shared" si="128"/>
        <v>0</v>
      </c>
      <c r="I544" s="79">
        <f t="shared" si="129"/>
        <v>0</v>
      </c>
      <c r="J544" s="78">
        <f t="shared" si="133"/>
        <v>0</v>
      </c>
      <c r="K544" s="78">
        <f t="shared" si="134"/>
        <v>0</v>
      </c>
      <c r="L544" s="80">
        <f t="shared" si="135"/>
        <v>0</v>
      </c>
      <c r="M544" s="108"/>
      <c r="N544" s="109"/>
      <c r="O544" s="73">
        <f t="shared" si="130"/>
        <v>202</v>
      </c>
      <c r="P544" s="63">
        <f t="shared" si="136"/>
        <v>-110.94246575342466</v>
      </c>
      <c r="Q544" s="64">
        <f t="shared" si="131"/>
        <v>0</v>
      </c>
      <c r="S544" s="66"/>
    </row>
    <row r="545" spans="1:19" s="65" customFormat="1" x14ac:dyDescent="0.2">
      <c r="A545" s="74">
        <v>536</v>
      </c>
      <c r="B545" s="75"/>
      <c r="C545" s="119"/>
      <c r="D545" s="76">
        <f t="shared" si="125"/>
        <v>62976</v>
      </c>
      <c r="E545" s="77">
        <f t="shared" si="126"/>
        <v>0</v>
      </c>
      <c r="F545" s="78">
        <f t="shared" si="127"/>
        <v>0</v>
      </c>
      <c r="G545" s="78">
        <f t="shared" si="132"/>
        <v>0</v>
      </c>
      <c r="H545" s="78">
        <f t="shared" si="128"/>
        <v>0</v>
      </c>
      <c r="I545" s="79">
        <f t="shared" si="129"/>
        <v>0</v>
      </c>
      <c r="J545" s="78">
        <f t="shared" si="133"/>
        <v>0</v>
      </c>
      <c r="K545" s="78">
        <f t="shared" si="134"/>
        <v>0</v>
      </c>
      <c r="L545" s="80">
        <f t="shared" si="135"/>
        <v>0</v>
      </c>
      <c r="M545" s="108"/>
      <c r="N545" s="109"/>
      <c r="O545" s="73">
        <f t="shared" si="130"/>
        <v>202</v>
      </c>
      <c r="P545" s="63">
        <f t="shared" si="136"/>
        <v>-110.94246575342466</v>
      </c>
      <c r="Q545" s="64">
        <f t="shared" si="131"/>
        <v>0</v>
      </c>
      <c r="S545" s="66"/>
    </row>
    <row r="546" spans="1:19" s="65" customFormat="1" x14ac:dyDescent="0.2">
      <c r="A546" s="74">
        <v>537</v>
      </c>
      <c r="B546" s="75"/>
      <c r="C546" s="119"/>
      <c r="D546" s="76">
        <f t="shared" si="125"/>
        <v>63006</v>
      </c>
      <c r="E546" s="77">
        <f t="shared" si="126"/>
        <v>0</v>
      </c>
      <c r="F546" s="78">
        <f t="shared" si="127"/>
        <v>0</v>
      </c>
      <c r="G546" s="78">
        <f t="shared" si="132"/>
        <v>0</v>
      </c>
      <c r="H546" s="78">
        <f t="shared" si="128"/>
        <v>0</v>
      </c>
      <c r="I546" s="79">
        <f t="shared" si="129"/>
        <v>0</v>
      </c>
      <c r="J546" s="78">
        <f t="shared" si="133"/>
        <v>0</v>
      </c>
      <c r="K546" s="78">
        <f t="shared" si="134"/>
        <v>0</v>
      </c>
      <c r="L546" s="80">
        <f t="shared" si="135"/>
        <v>0</v>
      </c>
      <c r="M546" s="108"/>
      <c r="N546" s="109"/>
      <c r="O546" s="73">
        <f t="shared" si="130"/>
        <v>202</v>
      </c>
      <c r="P546" s="63">
        <f t="shared" si="136"/>
        <v>-110.94246575342466</v>
      </c>
      <c r="Q546" s="64">
        <f t="shared" si="131"/>
        <v>0</v>
      </c>
      <c r="S546" s="66"/>
    </row>
    <row r="547" spans="1:19" s="65" customFormat="1" x14ac:dyDescent="0.2">
      <c r="A547" s="74">
        <v>538</v>
      </c>
      <c r="B547" s="75"/>
      <c r="C547" s="119"/>
      <c r="D547" s="76">
        <f t="shared" si="125"/>
        <v>63037</v>
      </c>
      <c r="E547" s="77">
        <f t="shared" si="126"/>
        <v>0</v>
      </c>
      <c r="F547" s="78">
        <f t="shared" si="127"/>
        <v>0</v>
      </c>
      <c r="G547" s="78">
        <f t="shared" si="132"/>
        <v>0</v>
      </c>
      <c r="H547" s="78">
        <f t="shared" si="128"/>
        <v>0</v>
      </c>
      <c r="I547" s="79">
        <f t="shared" si="129"/>
        <v>0</v>
      </c>
      <c r="J547" s="78">
        <f t="shared" si="133"/>
        <v>0</v>
      </c>
      <c r="K547" s="78">
        <f t="shared" si="134"/>
        <v>0</v>
      </c>
      <c r="L547" s="80">
        <f t="shared" si="135"/>
        <v>0</v>
      </c>
      <c r="M547" s="108"/>
      <c r="N547" s="109"/>
      <c r="O547" s="73">
        <f t="shared" si="130"/>
        <v>202</v>
      </c>
      <c r="P547" s="63">
        <f t="shared" si="136"/>
        <v>-110.94246575342466</v>
      </c>
      <c r="Q547" s="64">
        <f t="shared" si="131"/>
        <v>0</v>
      </c>
      <c r="S547" s="66"/>
    </row>
    <row r="548" spans="1:19" s="65" customFormat="1" x14ac:dyDescent="0.2">
      <c r="A548" s="74">
        <v>539</v>
      </c>
      <c r="B548" s="75"/>
      <c r="C548" s="119"/>
      <c r="D548" s="76">
        <f t="shared" si="125"/>
        <v>63068</v>
      </c>
      <c r="E548" s="77">
        <f t="shared" si="126"/>
        <v>0</v>
      </c>
      <c r="F548" s="78">
        <f t="shared" si="127"/>
        <v>0</v>
      </c>
      <c r="G548" s="78">
        <f t="shared" si="132"/>
        <v>0</v>
      </c>
      <c r="H548" s="78">
        <f t="shared" si="128"/>
        <v>0</v>
      </c>
      <c r="I548" s="79">
        <f t="shared" si="129"/>
        <v>0</v>
      </c>
      <c r="J548" s="78">
        <f t="shared" si="133"/>
        <v>0</v>
      </c>
      <c r="K548" s="78">
        <f t="shared" si="134"/>
        <v>0</v>
      </c>
      <c r="L548" s="80">
        <f t="shared" si="135"/>
        <v>0</v>
      </c>
      <c r="M548" s="108"/>
      <c r="N548" s="109"/>
      <c r="O548" s="73">
        <f t="shared" si="130"/>
        <v>202</v>
      </c>
      <c r="P548" s="63">
        <f t="shared" si="136"/>
        <v>-110.94246575342466</v>
      </c>
      <c r="Q548" s="64">
        <f t="shared" si="131"/>
        <v>0</v>
      </c>
      <c r="S548" s="66"/>
    </row>
    <row r="549" spans="1:19" s="65" customFormat="1" x14ac:dyDescent="0.2">
      <c r="A549" s="74">
        <v>540</v>
      </c>
      <c r="B549" s="75"/>
      <c r="C549" s="119"/>
      <c r="D549" s="76">
        <f t="shared" si="125"/>
        <v>63098</v>
      </c>
      <c r="E549" s="77">
        <f t="shared" si="126"/>
        <v>0</v>
      </c>
      <c r="F549" s="78">
        <f t="shared" si="127"/>
        <v>0</v>
      </c>
      <c r="G549" s="78">
        <f t="shared" si="132"/>
        <v>0</v>
      </c>
      <c r="H549" s="78">
        <f t="shared" si="128"/>
        <v>0</v>
      </c>
      <c r="I549" s="79">
        <f t="shared" si="129"/>
        <v>0</v>
      </c>
      <c r="J549" s="78">
        <f t="shared" si="133"/>
        <v>0</v>
      </c>
      <c r="K549" s="78">
        <f t="shared" si="134"/>
        <v>0</v>
      </c>
      <c r="L549" s="80">
        <f t="shared" si="135"/>
        <v>0</v>
      </c>
      <c r="M549" s="108"/>
      <c r="N549" s="109"/>
      <c r="O549" s="73">
        <f t="shared" si="130"/>
        <v>202</v>
      </c>
      <c r="P549" s="63">
        <f t="shared" si="136"/>
        <v>-110.94246575342466</v>
      </c>
      <c r="Q549" s="64">
        <f t="shared" si="131"/>
        <v>0</v>
      </c>
      <c r="S549" s="66"/>
    </row>
    <row r="550" spans="1:19" s="65" customFormat="1" x14ac:dyDescent="0.2">
      <c r="A550" s="74">
        <v>541</v>
      </c>
      <c r="B550" s="75"/>
      <c r="C550" s="119"/>
      <c r="D550" s="76">
        <f t="shared" si="125"/>
        <v>63129</v>
      </c>
      <c r="E550" s="77">
        <f t="shared" si="126"/>
        <v>0</v>
      </c>
      <c r="F550" s="78">
        <f t="shared" si="127"/>
        <v>0</v>
      </c>
      <c r="G550" s="78">
        <f t="shared" si="132"/>
        <v>0</v>
      </c>
      <c r="H550" s="78">
        <f t="shared" si="128"/>
        <v>0</v>
      </c>
      <c r="I550" s="79">
        <f t="shared" si="129"/>
        <v>0</v>
      </c>
      <c r="J550" s="78">
        <f t="shared" si="133"/>
        <v>0</v>
      </c>
      <c r="K550" s="78">
        <f t="shared" si="134"/>
        <v>0</v>
      </c>
      <c r="L550" s="80">
        <f t="shared" si="135"/>
        <v>0</v>
      </c>
      <c r="M550" s="108"/>
      <c r="N550" s="109"/>
      <c r="O550" s="73">
        <f t="shared" si="130"/>
        <v>202</v>
      </c>
      <c r="P550" s="63">
        <f t="shared" si="136"/>
        <v>-110.94246575342466</v>
      </c>
      <c r="Q550" s="64">
        <f t="shared" si="131"/>
        <v>0</v>
      </c>
      <c r="S550" s="66"/>
    </row>
    <row r="551" spans="1:19" s="65" customFormat="1" x14ac:dyDescent="0.2">
      <c r="A551" s="74">
        <v>542</v>
      </c>
      <c r="B551" s="75"/>
      <c r="C551" s="119"/>
      <c r="D551" s="76">
        <f t="shared" si="125"/>
        <v>63159</v>
      </c>
      <c r="E551" s="77">
        <f t="shared" si="126"/>
        <v>0</v>
      </c>
      <c r="F551" s="78">
        <f t="shared" si="127"/>
        <v>0</v>
      </c>
      <c r="G551" s="78">
        <f t="shared" si="132"/>
        <v>0</v>
      </c>
      <c r="H551" s="78">
        <f t="shared" si="128"/>
        <v>0</v>
      </c>
      <c r="I551" s="79">
        <f t="shared" si="129"/>
        <v>0</v>
      </c>
      <c r="J551" s="78">
        <f t="shared" si="133"/>
        <v>0</v>
      </c>
      <c r="K551" s="78">
        <f t="shared" si="134"/>
        <v>0</v>
      </c>
      <c r="L551" s="80">
        <f t="shared" si="135"/>
        <v>0</v>
      </c>
      <c r="M551" s="108"/>
      <c r="N551" s="109"/>
      <c r="O551" s="73">
        <f t="shared" si="130"/>
        <v>202</v>
      </c>
      <c r="P551" s="63">
        <f t="shared" si="136"/>
        <v>-110.94246575342466</v>
      </c>
      <c r="Q551" s="64">
        <f t="shared" si="131"/>
        <v>0</v>
      </c>
      <c r="S551" s="66"/>
    </row>
    <row r="552" spans="1:19" s="65" customFormat="1" x14ac:dyDescent="0.2">
      <c r="A552" s="74">
        <v>543</v>
      </c>
      <c r="B552" s="75"/>
      <c r="C552" s="119"/>
      <c r="D552" s="76">
        <f t="shared" si="125"/>
        <v>63190</v>
      </c>
      <c r="E552" s="77">
        <f t="shared" si="126"/>
        <v>0</v>
      </c>
      <c r="F552" s="78">
        <f t="shared" si="127"/>
        <v>0</v>
      </c>
      <c r="G552" s="78">
        <f t="shared" si="132"/>
        <v>0</v>
      </c>
      <c r="H552" s="78">
        <f t="shared" si="128"/>
        <v>0</v>
      </c>
      <c r="I552" s="79">
        <f t="shared" si="129"/>
        <v>0</v>
      </c>
      <c r="J552" s="78">
        <f t="shared" si="133"/>
        <v>0</v>
      </c>
      <c r="K552" s="78">
        <f t="shared" si="134"/>
        <v>0</v>
      </c>
      <c r="L552" s="80">
        <f t="shared" si="135"/>
        <v>0</v>
      </c>
      <c r="M552" s="108"/>
      <c r="N552" s="109"/>
      <c r="O552" s="73">
        <f t="shared" si="130"/>
        <v>202</v>
      </c>
      <c r="P552" s="63">
        <f t="shared" si="136"/>
        <v>-110.94246575342466</v>
      </c>
      <c r="Q552" s="64">
        <f t="shared" si="131"/>
        <v>0</v>
      </c>
      <c r="S552" s="66"/>
    </row>
    <row r="553" spans="1:19" s="65" customFormat="1" x14ac:dyDescent="0.2">
      <c r="A553" s="74">
        <v>544</v>
      </c>
      <c r="B553" s="75"/>
      <c r="C553" s="119"/>
      <c r="D553" s="76">
        <f t="shared" si="125"/>
        <v>63221</v>
      </c>
      <c r="E553" s="77">
        <f t="shared" si="126"/>
        <v>0</v>
      </c>
      <c r="F553" s="78">
        <f t="shared" si="127"/>
        <v>0</v>
      </c>
      <c r="G553" s="78">
        <f t="shared" si="132"/>
        <v>0</v>
      </c>
      <c r="H553" s="78">
        <f t="shared" si="128"/>
        <v>0</v>
      </c>
      <c r="I553" s="79">
        <f t="shared" si="129"/>
        <v>0</v>
      </c>
      <c r="J553" s="78">
        <f t="shared" si="133"/>
        <v>0</v>
      </c>
      <c r="K553" s="78">
        <f t="shared" si="134"/>
        <v>0</v>
      </c>
      <c r="L553" s="80">
        <f t="shared" si="135"/>
        <v>0</v>
      </c>
      <c r="M553" s="108"/>
      <c r="N553" s="109"/>
      <c r="O553" s="73">
        <f t="shared" si="130"/>
        <v>202</v>
      </c>
      <c r="P553" s="63">
        <f t="shared" si="136"/>
        <v>-110.94246575342466</v>
      </c>
      <c r="Q553" s="64">
        <f t="shared" si="131"/>
        <v>0</v>
      </c>
      <c r="S553" s="66"/>
    </row>
    <row r="554" spans="1:19" s="65" customFormat="1" x14ac:dyDescent="0.2">
      <c r="A554" s="74">
        <v>545</v>
      </c>
      <c r="B554" s="75"/>
      <c r="C554" s="119"/>
      <c r="D554" s="76">
        <f t="shared" si="125"/>
        <v>63249</v>
      </c>
      <c r="E554" s="77">
        <f t="shared" si="126"/>
        <v>0</v>
      </c>
      <c r="F554" s="78">
        <f t="shared" si="127"/>
        <v>0</v>
      </c>
      <c r="G554" s="78">
        <f t="shared" si="132"/>
        <v>0</v>
      </c>
      <c r="H554" s="78">
        <f t="shared" si="128"/>
        <v>0</v>
      </c>
      <c r="I554" s="79">
        <f t="shared" si="129"/>
        <v>0</v>
      </c>
      <c r="J554" s="78">
        <f t="shared" si="133"/>
        <v>0</v>
      </c>
      <c r="K554" s="78">
        <f t="shared" si="134"/>
        <v>0</v>
      </c>
      <c r="L554" s="80">
        <f t="shared" si="135"/>
        <v>0</v>
      </c>
      <c r="M554" s="108"/>
      <c r="N554" s="109"/>
      <c r="O554" s="73">
        <f t="shared" si="130"/>
        <v>202</v>
      </c>
      <c r="P554" s="63">
        <f t="shared" si="136"/>
        <v>-110.94246575342466</v>
      </c>
      <c r="Q554" s="64">
        <f t="shared" si="131"/>
        <v>0</v>
      </c>
      <c r="S554" s="66"/>
    </row>
    <row r="555" spans="1:19" s="65" customFormat="1" x14ac:dyDescent="0.2">
      <c r="A555" s="74">
        <v>546</v>
      </c>
      <c r="B555" s="75"/>
      <c r="C555" s="119"/>
      <c r="D555" s="76">
        <f t="shared" si="125"/>
        <v>63280</v>
      </c>
      <c r="E555" s="77">
        <f t="shared" si="126"/>
        <v>0</v>
      </c>
      <c r="F555" s="78">
        <f t="shared" si="127"/>
        <v>0</v>
      </c>
      <c r="G555" s="78">
        <f t="shared" si="132"/>
        <v>0</v>
      </c>
      <c r="H555" s="78">
        <f t="shared" si="128"/>
        <v>0</v>
      </c>
      <c r="I555" s="79">
        <f t="shared" si="129"/>
        <v>0</v>
      </c>
      <c r="J555" s="78">
        <f t="shared" si="133"/>
        <v>0</v>
      </c>
      <c r="K555" s="78">
        <f t="shared" si="134"/>
        <v>0</v>
      </c>
      <c r="L555" s="80">
        <f t="shared" si="135"/>
        <v>0</v>
      </c>
      <c r="M555" s="108"/>
      <c r="N555" s="109"/>
      <c r="O555" s="73">
        <f t="shared" si="130"/>
        <v>202</v>
      </c>
      <c r="P555" s="63">
        <f t="shared" si="136"/>
        <v>-110.94246575342466</v>
      </c>
      <c r="Q555" s="64">
        <f t="shared" si="131"/>
        <v>0</v>
      </c>
      <c r="S555" s="66"/>
    </row>
    <row r="556" spans="1:19" s="65" customFormat="1" x14ac:dyDescent="0.2">
      <c r="A556" s="74">
        <v>547</v>
      </c>
      <c r="B556" s="75"/>
      <c r="C556" s="119"/>
      <c r="D556" s="76">
        <f t="shared" si="125"/>
        <v>63310</v>
      </c>
      <c r="E556" s="77">
        <f t="shared" si="126"/>
        <v>0</v>
      </c>
      <c r="F556" s="78">
        <f t="shared" si="127"/>
        <v>0</v>
      </c>
      <c r="G556" s="78">
        <f t="shared" si="132"/>
        <v>0</v>
      </c>
      <c r="H556" s="78">
        <f t="shared" si="128"/>
        <v>0</v>
      </c>
      <c r="I556" s="79">
        <f t="shared" si="129"/>
        <v>0</v>
      </c>
      <c r="J556" s="78">
        <f t="shared" si="133"/>
        <v>0</v>
      </c>
      <c r="K556" s="78">
        <f t="shared" si="134"/>
        <v>0</v>
      </c>
      <c r="L556" s="80">
        <f t="shared" si="135"/>
        <v>0</v>
      </c>
      <c r="M556" s="108"/>
      <c r="N556" s="109"/>
      <c r="O556" s="73">
        <f t="shared" si="130"/>
        <v>202</v>
      </c>
      <c r="P556" s="63">
        <f t="shared" si="136"/>
        <v>-110.94246575342466</v>
      </c>
      <c r="Q556" s="64">
        <f t="shared" si="131"/>
        <v>0</v>
      </c>
      <c r="S556" s="66"/>
    </row>
    <row r="557" spans="1:19" s="65" customFormat="1" x14ac:dyDescent="0.2">
      <c r="A557" s="74">
        <v>548</v>
      </c>
      <c r="B557" s="75"/>
      <c r="C557" s="119"/>
      <c r="D557" s="76">
        <f t="shared" si="125"/>
        <v>63341</v>
      </c>
      <c r="E557" s="77">
        <f t="shared" si="126"/>
        <v>0</v>
      </c>
      <c r="F557" s="78">
        <f t="shared" si="127"/>
        <v>0</v>
      </c>
      <c r="G557" s="78">
        <f t="shared" si="132"/>
        <v>0</v>
      </c>
      <c r="H557" s="78">
        <f t="shared" si="128"/>
        <v>0</v>
      </c>
      <c r="I557" s="79">
        <f t="shared" si="129"/>
        <v>0</v>
      </c>
      <c r="J557" s="78">
        <f t="shared" si="133"/>
        <v>0</v>
      </c>
      <c r="K557" s="78">
        <f t="shared" si="134"/>
        <v>0</v>
      </c>
      <c r="L557" s="80">
        <f t="shared" si="135"/>
        <v>0</v>
      </c>
      <c r="M557" s="108"/>
      <c r="N557" s="109"/>
      <c r="O557" s="73">
        <f t="shared" si="130"/>
        <v>202</v>
      </c>
      <c r="P557" s="63">
        <f t="shared" si="136"/>
        <v>-110.94246575342466</v>
      </c>
      <c r="Q557" s="64">
        <f t="shared" si="131"/>
        <v>0</v>
      </c>
      <c r="S557" s="66"/>
    </row>
    <row r="558" spans="1:19" s="65" customFormat="1" x14ac:dyDescent="0.2">
      <c r="A558" s="74">
        <v>549</v>
      </c>
      <c r="B558" s="75"/>
      <c r="C558" s="119"/>
      <c r="D558" s="76">
        <f t="shared" si="125"/>
        <v>63371</v>
      </c>
      <c r="E558" s="77">
        <f t="shared" si="126"/>
        <v>0</v>
      </c>
      <c r="F558" s="78">
        <f t="shared" si="127"/>
        <v>0</v>
      </c>
      <c r="G558" s="78">
        <f t="shared" si="132"/>
        <v>0</v>
      </c>
      <c r="H558" s="78">
        <f t="shared" si="128"/>
        <v>0</v>
      </c>
      <c r="I558" s="79">
        <f t="shared" si="129"/>
        <v>0</v>
      </c>
      <c r="J558" s="78">
        <f t="shared" si="133"/>
        <v>0</v>
      </c>
      <c r="K558" s="78">
        <f t="shared" si="134"/>
        <v>0</v>
      </c>
      <c r="L558" s="80">
        <f t="shared" si="135"/>
        <v>0</v>
      </c>
      <c r="M558" s="108"/>
      <c r="N558" s="109"/>
      <c r="O558" s="73">
        <f t="shared" si="130"/>
        <v>202</v>
      </c>
      <c r="P558" s="63">
        <f t="shared" si="136"/>
        <v>-110.94246575342466</v>
      </c>
      <c r="Q558" s="64">
        <f t="shared" si="131"/>
        <v>0</v>
      </c>
      <c r="S558" s="66"/>
    </row>
    <row r="559" spans="1:19" s="65" customFormat="1" x14ac:dyDescent="0.2">
      <c r="A559" s="74">
        <v>550</v>
      </c>
      <c r="B559" s="75"/>
      <c r="C559" s="119"/>
      <c r="D559" s="76">
        <f t="shared" si="125"/>
        <v>63402</v>
      </c>
      <c r="E559" s="77">
        <f t="shared" si="126"/>
        <v>0</v>
      </c>
      <c r="F559" s="78">
        <f t="shared" si="127"/>
        <v>0</v>
      </c>
      <c r="G559" s="78">
        <f t="shared" si="132"/>
        <v>0</v>
      </c>
      <c r="H559" s="78">
        <f t="shared" si="128"/>
        <v>0</v>
      </c>
      <c r="I559" s="79">
        <f t="shared" si="129"/>
        <v>0</v>
      </c>
      <c r="J559" s="78">
        <f t="shared" si="133"/>
        <v>0</v>
      </c>
      <c r="K559" s="78">
        <f t="shared" si="134"/>
        <v>0</v>
      </c>
      <c r="L559" s="80">
        <f t="shared" si="135"/>
        <v>0</v>
      </c>
      <c r="M559" s="108"/>
      <c r="N559" s="109"/>
      <c r="O559" s="73">
        <f t="shared" si="130"/>
        <v>202</v>
      </c>
      <c r="P559" s="63">
        <f t="shared" si="136"/>
        <v>-110.94246575342466</v>
      </c>
      <c r="Q559" s="64">
        <f t="shared" si="131"/>
        <v>0</v>
      </c>
      <c r="S559" s="66"/>
    </row>
    <row r="560" spans="1:19" s="65" customFormat="1" x14ac:dyDescent="0.2">
      <c r="A560" s="74">
        <v>551</v>
      </c>
      <c r="B560" s="75"/>
      <c r="C560" s="119"/>
      <c r="D560" s="76">
        <f t="shared" si="125"/>
        <v>63433</v>
      </c>
      <c r="E560" s="77">
        <f t="shared" si="126"/>
        <v>0</v>
      </c>
      <c r="F560" s="78">
        <f t="shared" si="127"/>
        <v>0</v>
      </c>
      <c r="G560" s="78">
        <f t="shared" si="132"/>
        <v>0</v>
      </c>
      <c r="H560" s="78">
        <f t="shared" si="128"/>
        <v>0</v>
      </c>
      <c r="I560" s="79">
        <f t="shared" si="129"/>
        <v>0</v>
      </c>
      <c r="J560" s="78">
        <f t="shared" si="133"/>
        <v>0</v>
      </c>
      <c r="K560" s="78">
        <f t="shared" si="134"/>
        <v>0</v>
      </c>
      <c r="L560" s="80">
        <f t="shared" si="135"/>
        <v>0</v>
      </c>
      <c r="M560" s="108"/>
      <c r="N560" s="109"/>
      <c r="O560" s="73">
        <f t="shared" si="130"/>
        <v>202</v>
      </c>
      <c r="P560" s="63">
        <f t="shared" si="136"/>
        <v>-110.94246575342466</v>
      </c>
      <c r="Q560" s="64">
        <f t="shared" si="131"/>
        <v>0</v>
      </c>
      <c r="S560" s="66"/>
    </row>
    <row r="561" spans="1:19" s="65" customFormat="1" x14ac:dyDescent="0.2">
      <c r="A561" s="74">
        <v>552</v>
      </c>
      <c r="B561" s="75"/>
      <c r="C561" s="119"/>
      <c r="D561" s="76">
        <f t="shared" si="125"/>
        <v>63463</v>
      </c>
      <c r="E561" s="77">
        <f t="shared" si="126"/>
        <v>0</v>
      </c>
      <c r="F561" s="78">
        <f t="shared" si="127"/>
        <v>0</v>
      </c>
      <c r="G561" s="78">
        <f t="shared" si="132"/>
        <v>0</v>
      </c>
      <c r="H561" s="78">
        <f t="shared" si="128"/>
        <v>0</v>
      </c>
      <c r="I561" s="79">
        <f t="shared" si="129"/>
        <v>0</v>
      </c>
      <c r="J561" s="78">
        <f t="shared" si="133"/>
        <v>0</v>
      </c>
      <c r="K561" s="78">
        <f t="shared" si="134"/>
        <v>0</v>
      </c>
      <c r="L561" s="80">
        <f t="shared" si="135"/>
        <v>0</v>
      </c>
      <c r="M561" s="108"/>
      <c r="N561" s="109"/>
      <c r="O561" s="73">
        <f t="shared" si="130"/>
        <v>202</v>
      </c>
      <c r="P561" s="63">
        <f t="shared" si="136"/>
        <v>-110.94246575342466</v>
      </c>
      <c r="Q561" s="64">
        <f t="shared" si="131"/>
        <v>0</v>
      </c>
      <c r="S561" s="66"/>
    </row>
    <row r="562" spans="1:19" s="65" customFormat="1" x14ac:dyDescent="0.2">
      <c r="A562" s="74">
        <v>553</v>
      </c>
      <c r="B562" s="75"/>
      <c r="C562" s="119"/>
      <c r="D562" s="76">
        <f t="shared" si="125"/>
        <v>63494</v>
      </c>
      <c r="E562" s="77">
        <f t="shared" si="126"/>
        <v>0</v>
      </c>
      <c r="F562" s="78">
        <f t="shared" si="127"/>
        <v>0</v>
      </c>
      <c r="G562" s="78">
        <f t="shared" si="132"/>
        <v>0</v>
      </c>
      <c r="H562" s="78">
        <f t="shared" si="128"/>
        <v>0</v>
      </c>
      <c r="I562" s="79">
        <f t="shared" si="129"/>
        <v>0</v>
      </c>
      <c r="J562" s="78">
        <f t="shared" si="133"/>
        <v>0</v>
      </c>
      <c r="K562" s="78">
        <f t="shared" si="134"/>
        <v>0</v>
      </c>
      <c r="L562" s="80">
        <f t="shared" si="135"/>
        <v>0</v>
      </c>
      <c r="M562" s="108"/>
      <c r="N562" s="109"/>
      <c r="O562" s="73">
        <f t="shared" si="130"/>
        <v>202</v>
      </c>
      <c r="P562" s="63">
        <f t="shared" si="136"/>
        <v>-110.94246575342466</v>
      </c>
      <c r="Q562" s="64">
        <f t="shared" si="131"/>
        <v>0</v>
      </c>
      <c r="S562" s="66"/>
    </row>
    <row r="563" spans="1:19" s="65" customFormat="1" x14ac:dyDescent="0.2">
      <c r="A563" s="74">
        <v>554</v>
      </c>
      <c r="B563" s="75"/>
      <c r="C563" s="119"/>
      <c r="D563" s="76">
        <f t="shared" si="125"/>
        <v>63524</v>
      </c>
      <c r="E563" s="77">
        <f t="shared" si="126"/>
        <v>0</v>
      </c>
      <c r="F563" s="78">
        <f t="shared" si="127"/>
        <v>0</v>
      </c>
      <c r="G563" s="78">
        <f t="shared" si="132"/>
        <v>0</v>
      </c>
      <c r="H563" s="78">
        <f t="shared" si="128"/>
        <v>0</v>
      </c>
      <c r="I563" s="79">
        <f t="shared" si="129"/>
        <v>0</v>
      </c>
      <c r="J563" s="78">
        <f t="shared" si="133"/>
        <v>0</v>
      </c>
      <c r="K563" s="78">
        <f t="shared" si="134"/>
        <v>0</v>
      </c>
      <c r="L563" s="80">
        <f t="shared" si="135"/>
        <v>0</v>
      </c>
      <c r="M563" s="108"/>
      <c r="N563" s="109"/>
      <c r="O563" s="73">
        <f t="shared" si="130"/>
        <v>202</v>
      </c>
      <c r="P563" s="63">
        <f t="shared" si="136"/>
        <v>-110.94246575342466</v>
      </c>
      <c r="Q563" s="64">
        <f t="shared" si="131"/>
        <v>0</v>
      </c>
      <c r="S563" s="66"/>
    </row>
    <row r="564" spans="1:19" s="65" customFormat="1" x14ac:dyDescent="0.2">
      <c r="A564" s="74">
        <v>555</v>
      </c>
      <c r="B564" s="75"/>
      <c r="C564" s="119"/>
      <c r="D564" s="76">
        <f t="shared" si="125"/>
        <v>63555</v>
      </c>
      <c r="E564" s="77">
        <f t="shared" si="126"/>
        <v>0</v>
      </c>
      <c r="F564" s="78">
        <f t="shared" si="127"/>
        <v>0</v>
      </c>
      <c r="G564" s="78">
        <f t="shared" si="132"/>
        <v>0</v>
      </c>
      <c r="H564" s="78">
        <f t="shared" si="128"/>
        <v>0</v>
      </c>
      <c r="I564" s="79">
        <f t="shared" si="129"/>
        <v>0</v>
      </c>
      <c r="J564" s="78">
        <f t="shared" si="133"/>
        <v>0</v>
      </c>
      <c r="K564" s="78">
        <f t="shared" si="134"/>
        <v>0</v>
      </c>
      <c r="L564" s="80">
        <f t="shared" si="135"/>
        <v>0</v>
      </c>
      <c r="M564" s="108"/>
      <c r="N564" s="109"/>
      <c r="O564" s="73">
        <f t="shared" si="130"/>
        <v>202</v>
      </c>
      <c r="P564" s="63">
        <f t="shared" si="136"/>
        <v>-110.94246575342466</v>
      </c>
      <c r="Q564" s="64">
        <f t="shared" si="131"/>
        <v>0</v>
      </c>
      <c r="S564" s="66"/>
    </row>
    <row r="565" spans="1:19" s="65" customFormat="1" x14ac:dyDescent="0.2">
      <c r="A565" s="74">
        <v>556</v>
      </c>
      <c r="B565" s="75"/>
      <c r="C565" s="119"/>
      <c r="D565" s="76">
        <f t="shared" si="125"/>
        <v>63586</v>
      </c>
      <c r="E565" s="77">
        <f t="shared" si="126"/>
        <v>0</v>
      </c>
      <c r="F565" s="78">
        <f t="shared" si="127"/>
        <v>0</v>
      </c>
      <c r="G565" s="78">
        <f t="shared" si="132"/>
        <v>0</v>
      </c>
      <c r="H565" s="78">
        <f t="shared" si="128"/>
        <v>0</v>
      </c>
      <c r="I565" s="79">
        <f t="shared" si="129"/>
        <v>0</v>
      </c>
      <c r="J565" s="78">
        <f t="shared" si="133"/>
        <v>0</v>
      </c>
      <c r="K565" s="78">
        <f t="shared" si="134"/>
        <v>0</v>
      </c>
      <c r="L565" s="80">
        <f t="shared" si="135"/>
        <v>0</v>
      </c>
      <c r="M565" s="108"/>
      <c r="N565" s="109"/>
      <c r="O565" s="73">
        <f t="shared" si="130"/>
        <v>202</v>
      </c>
      <c r="P565" s="63">
        <f t="shared" si="136"/>
        <v>-110.94246575342466</v>
      </c>
      <c r="Q565" s="64">
        <f t="shared" si="131"/>
        <v>0</v>
      </c>
      <c r="S565" s="66"/>
    </row>
    <row r="566" spans="1:19" s="65" customFormat="1" x14ac:dyDescent="0.2">
      <c r="A566" s="74">
        <v>557</v>
      </c>
      <c r="B566" s="75"/>
      <c r="C566" s="119"/>
      <c r="D566" s="76">
        <f t="shared" si="125"/>
        <v>63614</v>
      </c>
      <c r="E566" s="77">
        <f t="shared" si="126"/>
        <v>0</v>
      </c>
      <c r="F566" s="78">
        <f t="shared" si="127"/>
        <v>0</v>
      </c>
      <c r="G566" s="78">
        <f t="shared" si="132"/>
        <v>0</v>
      </c>
      <c r="H566" s="78">
        <f t="shared" si="128"/>
        <v>0</v>
      </c>
      <c r="I566" s="79">
        <f t="shared" si="129"/>
        <v>0</v>
      </c>
      <c r="J566" s="78">
        <f t="shared" si="133"/>
        <v>0</v>
      </c>
      <c r="K566" s="78">
        <f t="shared" si="134"/>
        <v>0</v>
      </c>
      <c r="L566" s="80">
        <f t="shared" si="135"/>
        <v>0</v>
      </c>
      <c r="M566" s="108"/>
      <c r="N566" s="109"/>
      <c r="O566" s="73">
        <f t="shared" si="130"/>
        <v>202</v>
      </c>
      <c r="P566" s="63">
        <f t="shared" si="136"/>
        <v>-110.94246575342466</v>
      </c>
      <c r="Q566" s="64">
        <f t="shared" si="131"/>
        <v>0</v>
      </c>
      <c r="S566" s="66"/>
    </row>
    <row r="567" spans="1:19" s="65" customFormat="1" x14ac:dyDescent="0.2">
      <c r="A567" s="74">
        <v>558</v>
      </c>
      <c r="B567" s="75"/>
      <c r="C567" s="119"/>
      <c r="D567" s="76">
        <f t="shared" si="125"/>
        <v>63645</v>
      </c>
      <c r="E567" s="77">
        <f t="shared" si="126"/>
        <v>0</v>
      </c>
      <c r="F567" s="78">
        <f t="shared" si="127"/>
        <v>0</v>
      </c>
      <c r="G567" s="78">
        <f t="shared" si="132"/>
        <v>0</v>
      </c>
      <c r="H567" s="78">
        <f t="shared" si="128"/>
        <v>0</v>
      </c>
      <c r="I567" s="79">
        <f t="shared" si="129"/>
        <v>0</v>
      </c>
      <c r="J567" s="78">
        <f t="shared" si="133"/>
        <v>0</v>
      </c>
      <c r="K567" s="78">
        <f t="shared" si="134"/>
        <v>0</v>
      </c>
      <c r="L567" s="80">
        <f t="shared" si="135"/>
        <v>0</v>
      </c>
      <c r="M567" s="108"/>
      <c r="N567" s="109"/>
      <c r="O567" s="73">
        <f t="shared" si="130"/>
        <v>202</v>
      </c>
      <c r="P567" s="63">
        <f t="shared" si="136"/>
        <v>-110.94246575342466</v>
      </c>
      <c r="Q567" s="64">
        <f t="shared" si="131"/>
        <v>0</v>
      </c>
      <c r="S567" s="66"/>
    </row>
    <row r="568" spans="1:19" s="65" customFormat="1" x14ac:dyDescent="0.2">
      <c r="A568" s="74">
        <v>559</v>
      </c>
      <c r="B568" s="75"/>
      <c r="C568" s="119"/>
      <c r="D568" s="76">
        <f t="shared" si="125"/>
        <v>63675</v>
      </c>
      <c r="E568" s="77">
        <f t="shared" si="126"/>
        <v>0</v>
      </c>
      <c r="F568" s="78">
        <f t="shared" si="127"/>
        <v>0</v>
      </c>
      <c r="G568" s="78">
        <f t="shared" si="132"/>
        <v>0</v>
      </c>
      <c r="H568" s="78">
        <f t="shared" si="128"/>
        <v>0</v>
      </c>
      <c r="I568" s="79">
        <f t="shared" si="129"/>
        <v>0</v>
      </c>
      <c r="J568" s="78">
        <f t="shared" si="133"/>
        <v>0</v>
      </c>
      <c r="K568" s="78">
        <f t="shared" si="134"/>
        <v>0</v>
      </c>
      <c r="L568" s="80">
        <f t="shared" si="135"/>
        <v>0</v>
      </c>
      <c r="M568" s="108"/>
      <c r="N568" s="109"/>
      <c r="O568" s="73">
        <f t="shared" si="130"/>
        <v>202</v>
      </c>
      <c r="P568" s="63">
        <f t="shared" si="136"/>
        <v>-110.94246575342466</v>
      </c>
      <c r="Q568" s="64">
        <f t="shared" si="131"/>
        <v>0</v>
      </c>
      <c r="S568" s="66"/>
    </row>
    <row r="569" spans="1:19" s="65" customFormat="1" x14ac:dyDescent="0.2">
      <c r="A569" s="74">
        <v>560</v>
      </c>
      <c r="B569" s="75"/>
      <c r="C569" s="119"/>
      <c r="D569" s="76">
        <f t="shared" si="125"/>
        <v>63706</v>
      </c>
      <c r="E569" s="77">
        <f t="shared" si="126"/>
        <v>0</v>
      </c>
      <c r="F569" s="78">
        <f t="shared" si="127"/>
        <v>0</v>
      </c>
      <c r="G569" s="78">
        <f t="shared" si="132"/>
        <v>0</v>
      </c>
      <c r="H569" s="78">
        <f t="shared" si="128"/>
        <v>0</v>
      </c>
      <c r="I569" s="79">
        <f t="shared" si="129"/>
        <v>0</v>
      </c>
      <c r="J569" s="78">
        <f t="shared" si="133"/>
        <v>0</v>
      </c>
      <c r="K569" s="78">
        <f t="shared" si="134"/>
        <v>0</v>
      </c>
      <c r="L569" s="80">
        <f t="shared" si="135"/>
        <v>0</v>
      </c>
      <c r="M569" s="108"/>
      <c r="N569" s="109"/>
      <c r="O569" s="73">
        <f t="shared" si="130"/>
        <v>202</v>
      </c>
      <c r="P569" s="63">
        <f t="shared" si="136"/>
        <v>-110.94246575342466</v>
      </c>
      <c r="Q569" s="64">
        <f t="shared" si="131"/>
        <v>0</v>
      </c>
      <c r="S569" s="66"/>
    </row>
    <row r="570" spans="1:19" s="65" customFormat="1" x14ac:dyDescent="0.2">
      <c r="A570" s="74">
        <v>561</v>
      </c>
      <c r="B570" s="75"/>
      <c r="C570" s="119"/>
      <c r="D570" s="76">
        <f t="shared" si="125"/>
        <v>63736</v>
      </c>
      <c r="E570" s="77">
        <f t="shared" si="126"/>
        <v>0</v>
      </c>
      <c r="F570" s="78">
        <f t="shared" si="127"/>
        <v>0</v>
      </c>
      <c r="G570" s="78">
        <f t="shared" si="132"/>
        <v>0</v>
      </c>
      <c r="H570" s="78">
        <f t="shared" si="128"/>
        <v>0</v>
      </c>
      <c r="I570" s="79">
        <f t="shared" si="129"/>
        <v>0</v>
      </c>
      <c r="J570" s="78">
        <f t="shared" si="133"/>
        <v>0</v>
      </c>
      <c r="K570" s="78">
        <f t="shared" si="134"/>
        <v>0</v>
      </c>
      <c r="L570" s="80">
        <f t="shared" si="135"/>
        <v>0</v>
      </c>
      <c r="M570" s="108"/>
      <c r="N570" s="109"/>
      <c r="O570" s="73">
        <f t="shared" si="130"/>
        <v>202</v>
      </c>
      <c r="P570" s="63">
        <f t="shared" si="136"/>
        <v>-110.94246575342466</v>
      </c>
      <c r="Q570" s="64">
        <f t="shared" si="131"/>
        <v>0</v>
      </c>
      <c r="S570" s="66"/>
    </row>
    <row r="571" spans="1:19" s="65" customFormat="1" x14ac:dyDescent="0.2">
      <c r="A571" s="74">
        <v>562</v>
      </c>
      <c r="B571" s="75"/>
      <c r="C571" s="119"/>
      <c r="D571" s="76">
        <f t="shared" si="125"/>
        <v>63767</v>
      </c>
      <c r="E571" s="77">
        <f t="shared" si="126"/>
        <v>0</v>
      </c>
      <c r="F571" s="78">
        <f t="shared" si="127"/>
        <v>0</v>
      </c>
      <c r="G571" s="78">
        <f t="shared" si="132"/>
        <v>0</v>
      </c>
      <c r="H571" s="78">
        <f t="shared" si="128"/>
        <v>0</v>
      </c>
      <c r="I571" s="79">
        <f t="shared" si="129"/>
        <v>0</v>
      </c>
      <c r="J571" s="78">
        <f t="shared" si="133"/>
        <v>0</v>
      </c>
      <c r="K571" s="78">
        <f t="shared" si="134"/>
        <v>0</v>
      </c>
      <c r="L571" s="80">
        <f t="shared" si="135"/>
        <v>0</v>
      </c>
      <c r="M571" s="108"/>
      <c r="N571" s="109"/>
      <c r="O571" s="73">
        <f t="shared" si="130"/>
        <v>202</v>
      </c>
      <c r="P571" s="63">
        <f t="shared" si="136"/>
        <v>-110.94246575342466</v>
      </c>
      <c r="Q571" s="64">
        <f t="shared" si="131"/>
        <v>0</v>
      </c>
      <c r="S571" s="66"/>
    </row>
    <row r="572" spans="1:19" s="65" customFormat="1" x14ac:dyDescent="0.2">
      <c r="A572" s="74">
        <v>563</v>
      </c>
      <c r="B572" s="75"/>
      <c r="C572" s="119"/>
      <c r="D572" s="76">
        <f t="shared" si="125"/>
        <v>63798</v>
      </c>
      <c r="E572" s="77">
        <f t="shared" si="126"/>
        <v>0</v>
      </c>
      <c r="F572" s="78">
        <f t="shared" si="127"/>
        <v>0</v>
      </c>
      <c r="G572" s="78">
        <f t="shared" si="132"/>
        <v>0</v>
      </c>
      <c r="H572" s="78">
        <f t="shared" si="128"/>
        <v>0</v>
      </c>
      <c r="I572" s="79">
        <f t="shared" si="129"/>
        <v>0</v>
      </c>
      <c r="J572" s="78">
        <f t="shared" si="133"/>
        <v>0</v>
      </c>
      <c r="K572" s="78">
        <f t="shared" si="134"/>
        <v>0</v>
      </c>
      <c r="L572" s="80">
        <f t="shared" si="135"/>
        <v>0</v>
      </c>
      <c r="M572" s="108"/>
      <c r="N572" s="109"/>
      <c r="O572" s="73">
        <f t="shared" si="130"/>
        <v>202</v>
      </c>
      <c r="P572" s="63">
        <f t="shared" si="136"/>
        <v>-110.94246575342466</v>
      </c>
      <c r="Q572" s="64">
        <f t="shared" si="131"/>
        <v>0</v>
      </c>
      <c r="S572" s="66"/>
    </row>
    <row r="573" spans="1:19" s="65" customFormat="1" x14ac:dyDescent="0.2">
      <c r="A573" s="74">
        <v>564</v>
      </c>
      <c r="B573" s="75"/>
      <c r="C573" s="119"/>
      <c r="D573" s="76">
        <f t="shared" si="125"/>
        <v>63828</v>
      </c>
      <c r="E573" s="77">
        <f t="shared" si="126"/>
        <v>0</v>
      </c>
      <c r="F573" s="78">
        <f t="shared" si="127"/>
        <v>0</v>
      </c>
      <c r="G573" s="78">
        <f t="shared" si="132"/>
        <v>0</v>
      </c>
      <c r="H573" s="78">
        <f t="shared" si="128"/>
        <v>0</v>
      </c>
      <c r="I573" s="79">
        <f t="shared" si="129"/>
        <v>0</v>
      </c>
      <c r="J573" s="78">
        <f t="shared" si="133"/>
        <v>0</v>
      </c>
      <c r="K573" s="78">
        <f t="shared" si="134"/>
        <v>0</v>
      </c>
      <c r="L573" s="80">
        <f t="shared" si="135"/>
        <v>0</v>
      </c>
      <c r="M573" s="108"/>
      <c r="N573" s="109"/>
      <c r="O573" s="73">
        <f t="shared" si="130"/>
        <v>202</v>
      </c>
      <c r="P573" s="63">
        <f t="shared" si="136"/>
        <v>-110.94246575342466</v>
      </c>
      <c r="Q573" s="64">
        <f t="shared" si="131"/>
        <v>0</v>
      </c>
      <c r="S573" s="66"/>
    </row>
    <row r="574" spans="1:19" s="65" customFormat="1" x14ac:dyDescent="0.2">
      <c r="A574" s="74">
        <v>565</v>
      </c>
      <c r="B574" s="75"/>
      <c r="C574" s="119"/>
      <c r="D574" s="76">
        <f t="shared" si="125"/>
        <v>63859</v>
      </c>
      <c r="E574" s="77">
        <f t="shared" si="126"/>
        <v>0</v>
      </c>
      <c r="F574" s="78">
        <f t="shared" si="127"/>
        <v>0</v>
      </c>
      <c r="G574" s="78">
        <f t="shared" si="132"/>
        <v>0</v>
      </c>
      <c r="H574" s="78">
        <f t="shared" si="128"/>
        <v>0</v>
      </c>
      <c r="I574" s="79">
        <f t="shared" si="129"/>
        <v>0</v>
      </c>
      <c r="J574" s="78">
        <f t="shared" si="133"/>
        <v>0</v>
      </c>
      <c r="K574" s="78">
        <f t="shared" si="134"/>
        <v>0</v>
      </c>
      <c r="L574" s="80">
        <f t="shared" si="135"/>
        <v>0</v>
      </c>
      <c r="M574" s="108"/>
      <c r="N574" s="109"/>
      <c r="O574" s="73">
        <f t="shared" si="130"/>
        <v>202</v>
      </c>
      <c r="P574" s="63">
        <f t="shared" si="136"/>
        <v>-110.94246575342466</v>
      </c>
      <c r="Q574" s="64">
        <f t="shared" si="131"/>
        <v>0</v>
      </c>
      <c r="S574" s="66"/>
    </row>
    <row r="575" spans="1:19" s="65" customFormat="1" x14ac:dyDescent="0.2">
      <c r="A575" s="74">
        <v>566</v>
      </c>
      <c r="B575" s="75"/>
      <c r="C575" s="119"/>
      <c r="D575" s="76">
        <f t="shared" si="125"/>
        <v>63889</v>
      </c>
      <c r="E575" s="77">
        <f t="shared" si="126"/>
        <v>0</v>
      </c>
      <c r="F575" s="78">
        <f t="shared" si="127"/>
        <v>0</v>
      </c>
      <c r="G575" s="78">
        <f t="shared" si="132"/>
        <v>0</v>
      </c>
      <c r="H575" s="78">
        <f t="shared" si="128"/>
        <v>0</v>
      </c>
      <c r="I575" s="79">
        <f t="shared" si="129"/>
        <v>0</v>
      </c>
      <c r="J575" s="78">
        <f t="shared" si="133"/>
        <v>0</v>
      </c>
      <c r="K575" s="78">
        <f t="shared" si="134"/>
        <v>0</v>
      </c>
      <c r="L575" s="80">
        <f t="shared" si="135"/>
        <v>0</v>
      </c>
      <c r="M575" s="108"/>
      <c r="N575" s="109"/>
      <c r="O575" s="73">
        <f t="shared" si="130"/>
        <v>202</v>
      </c>
      <c r="P575" s="63">
        <f t="shared" si="136"/>
        <v>-110.94246575342466</v>
      </c>
      <c r="Q575" s="64">
        <f t="shared" si="131"/>
        <v>0</v>
      </c>
      <c r="S575" s="66"/>
    </row>
    <row r="576" spans="1:19" s="65" customFormat="1" x14ac:dyDescent="0.2">
      <c r="A576" s="74">
        <v>567</v>
      </c>
      <c r="B576" s="75"/>
      <c r="C576" s="119"/>
      <c r="D576" s="76">
        <f t="shared" si="125"/>
        <v>63920</v>
      </c>
      <c r="E576" s="77">
        <f t="shared" si="126"/>
        <v>0</v>
      </c>
      <c r="F576" s="78">
        <f t="shared" si="127"/>
        <v>0</v>
      </c>
      <c r="G576" s="78">
        <f t="shared" si="132"/>
        <v>0</v>
      </c>
      <c r="H576" s="78">
        <f t="shared" si="128"/>
        <v>0</v>
      </c>
      <c r="I576" s="79">
        <f t="shared" si="129"/>
        <v>0</v>
      </c>
      <c r="J576" s="78">
        <f t="shared" si="133"/>
        <v>0</v>
      </c>
      <c r="K576" s="78">
        <f t="shared" si="134"/>
        <v>0</v>
      </c>
      <c r="L576" s="80">
        <f t="shared" si="135"/>
        <v>0</v>
      </c>
      <c r="M576" s="108"/>
      <c r="N576" s="109"/>
      <c r="O576" s="73">
        <f t="shared" si="130"/>
        <v>202</v>
      </c>
      <c r="P576" s="63">
        <f t="shared" si="136"/>
        <v>-110.94246575342466</v>
      </c>
      <c r="Q576" s="64">
        <f t="shared" si="131"/>
        <v>0</v>
      </c>
      <c r="S576" s="66"/>
    </row>
    <row r="577" spans="1:19" s="65" customFormat="1" x14ac:dyDescent="0.2">
      <c r="A577" s="74">
        <v>568</v>
      </c>
      <c r="B577" s="75"/>
      <c r="C577" s="119"/>
      <c r="D577" s="76">
        <f t="shared" si="125"/>
        <v>63951</v>
      </c>
      <c r="E577" s="77">
        <f t="shared" si="126"/>
        <v>0</v>
      </c>
      <c r="F577" s="78">
        <f t="shared" si="127"/>
        <v>0</v>
      </c>
      <c r="G577" s="78">
        <f t="shared" si="132"/>
        <v>0</v>
      </c>
      <c r="H577" s="78">
        <f t="shared" si="128"/>
        <v>0</v>
      </c>
      <c r="I577" s="79">
        <f t="shared" si="129"/>
        <v>0</v>
      </c>
      <c r="J577" s="78">
        <f t="shared" si="133"/>
        <v>0</v>
      </c>
      <c r="K577" s="78">
        <f t="shared" si="134"/>
        <v>0</v>
      </c>
      <c r="L577" s="80">
        <f t="shared" si="135"/>
        <v>0</v>
      </c>
      <c r="M577" s="108"/>
      <c r="N577" s="109"/>
      <c r="O577" s="73">
        <f t="shared" si="130"/>
        <v>202</v>
      </c>
      <c r="P577" s="63">
        <f t="shared" si="136"/>
        <v>-110.94246575342466</v>
      </c>
      <c r="Q577" s="64">
        <f t="shared" si="131"/>
        <v>0</v>
      </c>
      <c r="S577" s="66"/>
    </row>
    <row r="578" spans="1:19" s="65" customFormat="1" x14ac:dyDescent="0.2">
      <c r="A578" s="74">
        <v>569</v>
      </c>
      <c r="B578" s="75"/>
      <c r="C578" s="119"/>
      <c r="D578" s="76">
        <f t="shared" si="125"/>
        <v>63979</v>
      </c>
      <c r="E578" s="77">
        <f t="shared" si="126"/>
        <v>0</v>
      </c>
      <c r="F578" s="78">
        <f t="shared" si="127"/>
        <v>0</v>
      </c>
      <c r="G578" s="78">
        <f t="shared" si="132"/>
        <v>0</v>
      </c>
      <c r="H578" s="78">
        <f t="shared" si="128"/>
        <v>0</v>
      </c>
      <c r="I578" s="79">
        <f t="shared" si="129"/>
        <v>0</v>
      </c>
      <c r="J578" s="78">
        <f t="shared" si="133"/>
        <v>0</v>
      </c>
      <c r="K578" s="78">
        <f t="shared" si="134"/>
        <v>0</v>
      </c>
      <c r="L578" s="80">
        <f t="shared" si="135"/>
        <v>0</v>
      </c>
      <c r="M578" s="108"/>
      <c r="N578" s="109"/>
      <c r="O578" s="73">
        <f t="shared" si="130"/>
        <v>202</v>
      </c>
      <c r="P578" s="63">
        <f t="shared" si="136"/>
        <v>-110.94246575342466</v>
      </c>
      <c r="Q578" s="64">
        <f t="shared" si="131"/>
        <v>0</v>
      </c>
      <c r="S578" s="66"/>
    </row>
    <row r="579" spans="1:19" s="65" customFormat="1" x14ac:dyDescent="0.2">
      <c r="A579" s="74">
        <v>570</v>
      </c>
      <c r="B579" s="75"/>
      <c r="C579" s="119"/>
      <c r="D579" s="76">
        <f t="shared" si="125"/>
        <v>64010</v>
      </c>
      <c r="E579" s="77">
        <f t="shared" si="126"/>
        <v>0</v>
      </c>
      <c r="F579" s="78">
        <f t="shared" si="127"/>
        <v>0</v>
      </c>
      <c r="G579" s="78">
        <f t="shared" si="132"/>
        <v>0</v>
      </c>
      <c r="H579" s="78">
        <f t="shared" si="128"/>
        <v>0</v>
      </c>
      <c r="I579" s="79">
        <f t="shared" si="129"/>
        <v>0</v>
      </c>
      <c r="J579" s="78">
        <f t="shared" si="133"/>
        <v>0</v>
      </c>
      <c r="K579" s="78">
        <f t="shared" si="134"/>
        <v>0</v>
      </c>
      <c r="L579" s="80">
        <f t="shared" si="135"/>
        <v>0</v>
      </c>
      <c r="M579" s="108"/>
      <c r="N579" s="109"/>
      <c r="O579" s="73">
        <f t="shared" si="130"/>
        <v>202</v>
      </c>
      <c r="P579" s="63">
        <f t="shared" si="136"/>
        <v>-110.94246575342466</v>
      </c>
      <c r="Q579" s="64">
        <f t="shared" si="131"/>
        <v>0</v>
      </c>
      <c r="S579" s="66"/>
    </row>
    <row r="580" spans="1:19" s="65" customFormat="1" x14ac:dyDescent="0.2">
      <c r="A580" s="74">
        <v>571</v>
      </c>
      <c r="B580" s="75"/>
      <c r="C580" s="119"/>
      <c r="D580" s="76">
        <f t="shared" si="125"/>
        <v>64040</v>
      </c>
      <c r="E580" s="77">
        <f t="shared" si="126"/>
        <v>0</v>
      </c>
      <c r="F580" s="78">
        <f t="shared" si="127"/>
        <v>0</v>
      </c>
      <c r="G580" s="78">
        <f t="shared" si="132"/>
        <v>0</v>
      </c>
      <c r="H580" s="78">
        <f t="shared" si="128"/>
        <v>0</v>
      </c>
      <c r="I580" s="79">
        <f t="shared" si="129"/>
        <v>0</v>
      </c>
      <c r="J580" s="78">
        <f t="shared" si="133"/>
        <v>0</v>
      </c>
      <c r="K580" s="78">
        <f t="shared" si="134"/>
        <v>0</v>
      </c>
      <c r="L580" s="80">
        <f t="shared" si="135"/>
        <v>0</v>
      </c>
      <c r="M580" s="108"/>
      <c r="N580" s="109"/>
      <c r="O580" s="73">
        <f t="shared" si="130"/>
        <v>202</v>
      </c>
      <c r="P580" s="63">
        <f t="shared" si="136"/>
        <v>-110.94246575342466</v>
      </c>
      <c r="Q580" s="64">
        <f t="shared" si="131"/>
        <v>0</v>
      </c>
      <c r="S580" s="66"/>
    </row>
    <row r="581" spans="1:19" s="65" customFormat="1" x14ac:dyDescent="0.2">
      <c r="A581" s="74">
        <v>572</v>
      </c>
      <c r="B581" s="75"/>
      <c r="C581" s="119"/>
      <c r="D581" s="76">
        <f t="shared" si="125"/>
        <v>64071</v>
      </c>
      <c r="E581" s="77">
        <f t="shared" si="126"/>
        <v>0</v>
      </c>
      <c r="F581" s="78">
        <f t="shared" si="127"/>
        <v>0</v>
      </c>
      <c r="G581" s="78">
        <f t="shared" si="132"/>
        <v>0</v>
      </c>
      <c r="H581" s="78">
        <f t="shared" si="128"/>
        <v>0</v>
      </c>
      <c r="I581" s="79">
        <f t="shared" si="129"/>
        <v>0</v>
      </c>
      <c r="J581" s="78">
        <f t="shared" si="133"/>
        <v>0</v>
      </c>
      <c r="K581" s="78">
        <f t="shared" si="134"/>
        <v>0</v>
      </c>
      <c r="L581" s="80">
        <f t="shared" si="135"/>
        <v>0</v>
      </c>
      <c r="M581" s="108"/>
      <c r="N581" s="109"/>
      <c r="O581" s="73">
        <f t="shared" si="130"/>
        <v>202</v>
      </c>
      <c r="P581" s="63">
        <f t="shared" si="136"/>
        <v>-110.94246575342466</v>
      </c>
      <c r="Q581" s="64">
        <f t="shared" si="131"/>
        <v>0</v>
      </c>
      <c r="S581" s="66"/>
    </row>
    <row r="582" spans="1:19" s="65" customFormat="1" x14ac:dyDescent="0.2">
      <c r="A582" s="74">
        <v>573</v>
      </c>
      <c r="B582" s="75"/>
      <c r="C582" s="119"/>
      <c r="D582" s="76">
        <f t="shared" si="125"/>
        <v>64101</v>
      </c>
      <c r="E582" s="77">
        <f t="shared" si="126"/>
        <v>0</v>
      </c>
      <c r="F582" s="78">
        <f t="shared" si="127"/>
        <v>0</v>
      </c>
      <c r="G582" s="78">
        <f t="shared" si="132"/>
        <v>0</v>
      </c>
      <c r="H582" s="78">
        <f t="shared" si="128"/>
        <v>0</v>
      </c>
      <c r="I582" s="79">
        <f t="shared" si="129"/>
        <v>0</v>
      </c>
      <c r="J582" s="78">
        <f t="shared" si="133"/>
        <v>0</v>
      </c>
      <c r="K582" s="78">
        <f t="shared" si="134"/>
        <v>0</v>
      </c>
      <c r="L582" s="80">
        <f t="shared" si="135"/>
        <v>0</v>
      </c>
      <c r="M582" s="108"/>
      <c r="N582" s="109"/>
      <c r="O582" s="73">
        <f t="shared" si="130"/>
        <v>202</v>
      </c>
      <c r="P582" s="63">
        <f t="shared" si="136"/>
        <v>-110.94246575342466</v>
      </c>
      <c r="Q582" s="64">
        <f t="shared" si="131"/>
        <v>0</v>
      </c>
      <c r="S582" s="66"/>
    </row>
    <row r="583" spans="1:19" s="65" customFormat="1" x14ac:dyDescent="0.2">
      <c r="A583" s="74">
        <v>574</v>
      </c>
      <c r="B583" s="75"/>
      <c r="C583" s="119"/>
      <c r="D583" s="76">
        <f t="shared" si="125"/>
        <v>64132</v>
      </c>
      <c r="E583" s="77">
        <f t="shared" si="126"/>
        <v>0</v>
      </c>
      <c r="F583" s="78">
        <f t="shared" si="127"/>
        <v>0</v>
      </c>
      <c r="G583" s="78">
        <f t="shared" si="132"/>
        <v>0</v>
      </c>
      <c r="H583" s="78">
        <f t="shared" si="128"/>
        <v>0</v>
      </c>
      <c r="I583" s="79">
        <f t="shared" si="129"/>
        <v>0</v>
      </c>
      <c r="J583" s="78">
        <f t="shared" si="133"/>
        <v>0</v>
      </c>
      <c r="K583" s="78">
        <f t="shared" si="134"/>
        <v>0</v>
      </c>
      <c r="L583" s="80">
        <f t="shared" si="135"/>
        <v>0</v>
      </c>
      <c r="M583" s="108"/>
      <c r="N583" s="109"/>
      <c r="O583" s="73">
        <f t="shared" si="130"/>
        <v>202</v>
      </c>
      <c r="P583" s="63">
        <f t="shared" si="136"/>
        <v>-110.94246575342466</v>
      </c>
      <c r="Q583" s="64">
        <f t="shared" si="131"/>
        <v>0</v>
      </c>
      <c r="S583" s="66"/>
    </row>
    <row r="584" spans="1:19" s="65" customFormat="1" x14ac:dyDescent="0.2">
      <c r="A584" s="74">
        <v>575</v>
      </c>
      <c r="B584" s="75"/>
      <c r="C584" s="119"/>
      <c r="D584" s="76">
        <f t="shared" si="125"/>
        <v>64163</v>
      </c>
      <c r="E584" s="77">
        <f t="shared" si="126"/>
        <v>0</v>
      </c>
      <c r="F584" s="78">
        <f t="shared" si="127"/>
        <v>0</v>
      </c>
      <c r="G584" s="78">
        <f t="shared" si="132"/>
        <v>0</v>
      </c>
      <c r="H584" s="78">
        <f t="shared" si="128"/>
        <v>0</v>
      </c>
      <c r="I584" s="79">
        <f t="shared" si="129"/>
        <v>0</v>
      </c>
      <c r="J584" s="78">
        <f t="shared" si="133"/>
        <v>0</v>
      </c>
      <c r="K584" s="78">
        <f t="shared" si="134"/>
        <v>0</v>
      </c>
      <c r="L584" s="80">
        <f t="shared" si="135"/>
        <v>0</v>
      </c>
      <c r="M584" s="108"/>
      <c r="N584" s="109"/>
      <c r="O584" s="73">
        <f t="shared" si="130"/>
        <v>202</v>
      </c>
      <c r="P584" s="63">
        <f t="shared" si="136"/>
        <v>-110.94246575342466</v>
      </c>
      <c r="Q584" s="64">
        <f t="shared" si="131"/>
        <v>0</v>
      </c>
      <c r="S584" s="66"/>
    </row>
    <row r="585" spans="1:19" s="65" customFormat="1" x14ac:dyDescent="0.2">
      <c r="A585" s="74">
        <v>576</v>
      </c>
      <c r="B585" s="75"/>
      <c r="C585" s="119"/>
      <c r="D585" s="76">
        <f t="shared" si="125"/>
        <v>64193</v>
      </c>
      <c r="E585" s="77">
        <f t="shared" si="126"/>
        <v>0</v>
      </c>
      <c r="F585" s="78">
        <f t="shared" si="127"/>
        <v>0</v>
      </c>
      <c r="G585" s="78">
        <f t="shared" si="132"/>
        <v>0</v>
      </c>
      <c r="H585" s="78">
        <f t="shared" si="128"/>
        <v>0</v>
      </c>
      <c r="I585" s="79">
        <f t="shared" si="129"/>
        <v>0</v>
      </c>
      <c r="J585" s="78">
        <f t="shared" si="133"/>
        <v>0</v>
      </c>
      <c r="K585" s="78">
        <f t="shared" si="134"/>
        <v>0</v>
      </c>
      <c r="L585" s="80">
        <f t="shared" si="135"/>
        <v>0</v>
      </c>
      <c r="M585" s="108"/>
      <c r="N585" s="109"/>
      <c r="O585" s="73">
        <f t="shared" si="130"/>
        <v>202</v>
      </c>
      <c r="P585" s="63">
        <f t="shared" si="136"/>
        <v>-110.94246575342466</v>
      </c>
      <c r="Q585" s="64">
        <f t="shared" si="131"/>
        <v>0</v>
      </c>
      <c r="S585" s="66"/>
    </row>
    <row r="586" spans="1:19" s="65" customFormat="1" x14ac:dyDescent="0.2">
      <c r="A586" s="74">
        <v>577</v>
      </c>
      <c r="B586" s="75"/>
      <c r="C586" s="119"/>
      <c r="D586" s="76">
        <f t="shared" ref="D586:D609" si="137">DATE(YEAR(D585),MONTH(D585)+1,DAY(D585))</f>
        <v>64224</v>
      </c>
      <c r="E586" s="77">
        <f t="shared" ref="E586:E609" si="138">IF(Q586*$N$4/100/12/(1-(1+$N$4/100/12)^(-P586))&lt;H585,ROUNDUP(Q586*$N$4/100/12/(1-(1+$N$4/100/12)^(-P586)),0),H585+G586)</f>
        <v>0</v>
      </c>
      <c r="F586" s="78">
        <f t="shared" ref="F586:F609" si="139">E586-G586</f>
        <v>0</v>
      </c>
      <c r="G586" s="78">
        <f t="shared" si="132"/>
        <v>0</v>
      </c>
      <c r="H586" s="78">
        <f t="shared" ref="H586:H609" si="140">H585-F586-M586-N586</f>
        <v>0</v>
      </c>
      <c r="I586" s="79">
        <f t="shared" ref="I586:I609" si="141">J586+K586</f>
        <v>0</v>
      </c>
      <c r="J586" s="78">
        <f t="shared" si="133"/>
        <v>0</v>
      </c>
      <c r="K586" s="78">
        <f t="shared" si="134"/>
        <v>0</v>
      </c>
      <c r="L586" s="80">
        <f t="shared" si="135"/>
        <v>0</v>
      </c>
      <c r="M586" s="108"/>
      <c r="N586" s="109"/>
      <c r="O586" s="73">
        <f t="shared" ref="O586:O609" si="142">IF(ISBLANK(M585),VALUE(O585),ROW(M585))</f>
        <v>202</v>
      </c>
      <c r="P586" s="63">
        <f t="shared" si="136"/>
        <v>-110.94246575342466</v>
      </c>
      <c r="Q586" s="64">
        <f t="shared" ref="Q586:Q609" si="143">INDEX(H:H,O586,1)</f>
        <v>0</v>
      </c>
      <c r="S586" s="66"/>
    </row>
    <row r="587" spans="1:19" s="65" customFormat="1" x14ac:dyDescent="0.2">
      <c r="A587" s="74">
        <v>578</v>
      </c>
      <c r="B587" s="75"/>
      <c r="C587" s="119"/>
      <c r="D587" s="76">
        <f t="shared" si="137"/>
        <v>64254</v>
      </c>
      <c r="E587" s="77">
        <f t="shared" si="138"/>
        <v>0</v>
      </c>
      <c r="F587" s="78">
        <f t="shared" si="139"/>
        <v>0</v>
      </c>
      <c r="G587" s="78">
        <f t="shared" ref="G587:G609" si="144">H586*$N$4*(D587-D586)/(DATE(YEAR(D587)+1,1,1)-DATE(YEAR(D587),1,1))/100</f>
        <v>0</v>
      </c>
      <c r="H587" s="78">
        <f t="shared" si="140"/>
        <v>0</v>
      </c>
      <c r="I587" s="79">
        <f t="shared" si="141"/>
        <v>0</v>
      </c>
      <c r="J587" s="78">
        <f t="shared" ref="J587:J609" si="145">IF($N$3/$N$5&lt;L586,$N$3/$N$5,L586)</f>
        <v>0</v>
      </c>
      <c r="K587" s="78">
        <f t="shared" ref="K587:K609" si="146">L586*$N$4/12/100</f>
        <v>0</v>
      </c>
      <c r="L587" s="80">
        <f t="shared" ref="L587:L609" si="147">L586-J587-M587-N587</f>
        <v>0</v>
      </c>
      <c r="M587" s="108"/>
      <c r="N587" s="109"/>
      <c r="O587" s="73">
        <f t="shared" si="142"/>
        <v>202</v>
      </c>
      <c r="P587" s="63">
        <f t="shared" ref="P587:P609" si="148">P586+O586-O587</f>
        <v>-110.94246575342466</v>
      </c>
      <c r="Q587" s="64">
        <f t="shared" si="143"/>
        <v>0</v>
      </c>
      <c r="S587" s="66"/>
    </row>
    <row r="588" spans="1:19" s="65" customFormat="1" x14ac:dyDescent="0.2">
      <c r="A588" s="74">
        <v>579</v>
      </c>
      <c r="B588" s="75"/>
      <c r="C588" s="119"/>
      <c r="D588" s="76">
        <f t="shared" si="137"/>
        <v>64285</v>
      </c>
      <c r="E588" s="77">
        <f t="shared" si="138"/>
        <v>0</v>
      </c>
      <c r="F588" s="78">
        <f t="shared" si="139"/>
        <v>0</v>
      </c>
      <c r="G588" s="78">
        <f t="shared" si="144"/>
        <v>0</v>
      </c>
      <c r="H588" s="78">
        <f t="shared" si="140"/>
        <v>0</v>
      </c>
      <c r="I588" s="79">
        <f t="shared" si="141"/>
        <v>0</v>
      </c>
      <c r="J588" s="78">
        <f t="shared" si="145"/>
        <v>0</v>
      </c>
      <c r="K588" s="78">
        <f t="shared" si="146"/>
        <v>0</v>
      </c>
      <c r="L588" s="80">
        <f t="shared" si="147"/>
        <v>0</v>
      </c>
      <c r="M588" s="108"/>
      <c r="N588" s="109"/>
      <c r="O588" s="73">
        <f t="shared" si="142"/>
        <v>202</v>
      </c>
      <c r="P588" s="63">
        <f t="shared" si="148"/>
        <v>-110.94246575342466</v>
      </c>
      <c r="Q588" s="64">
        <f t="shared" si="143"/>
        <v>0</v>
      </c>
      <c r="S588" s="66"/>
    </row>
    <row r="589" spans="1:19" s="65" customFormat="1" x14ac:dyDescent="0.2">
      <c r="A589" s="74">
        <v>580</v>
      </c>
      <c r="B589" s="75"/>
      <c r="C589" s="119"/>
      <c r="D589" s="76">
        <f t="shared" si="137"/>
        <v>64316</v>
      </c>
      <c r="E589" s="77">
        <f t="shared" si="138"/>
        <v>0</v>
      </c>
      <c r="F589" s="78">
        <f t="shared" si="139"/>
        <v>0</v>
      </c>
      <c r="G589" s="78">
        <f t="shared" si="144"/>
        <v>0</v>
      </c>
      <c r="H589" s="78">
        <f t="shared" si="140"/>
        <v>0</v>
      </c>
      <c r="I589" s="79">
        <f t="shared" si="141"/>
        <v>0</v>
      </c>
      <c r="J589" s="78">
        <f t="shared" si="145"/>
        <v>0</v>
      </c>
      <c r="K589" s="78">
        <f t="shared" si="146"/>
        <v>0</v>
      </c>
      <c r="L589" s="80">
        <f t="shared" si="147"/>
        <v>0</v>
      </c>
      <c r="M589" s="108"/>
      <c r="N589" s="109"/>
      <c r="O589" s="73">
        <f t="shared" si="142"/>
        <v>202</v>
      </c>
      <c r="P589" s="63">
        <f t="shared" si="148"/>
        <v>-110.94246575342466</v>
      </c>
      <c r="Q589" s="64">
        <f t="shared" si="143"/>
        <v>0</v>
      </c>
      <c r="S589" s="66"/>
    </row>
    <row r="590" spans="1:19" s="65" customFormat="1" x14ac:dyDescent="0.2">
      <c r="A590" s="74">
        <v>581</v>
      </c>
      <c r="B590" s="75"/>
      <c r="C590" s="119"/>
      <c r="D590" s="76">
        <f t="shared" si="137"/>
        <v>64345</v>
      </c>
      <c r="E590" s="77">
        <f t="shared" si="138"/>
        <v>0</v>
      </c>
      <c r="F590" s="78">
        <f t="shared" si="139"/>
        <v>0</v>
      </c>
      <c r="G590" s="78">
        <f t="shared" si="144"/>
        <v>0</v>
      </c>
      <c r="H590" s="78">
        <f t="shared" si="140"/>
        <v>0</v>
      </c>
      <c r="I590" s="79">
        <f t="shared" si="141"/>
        <v>0</v>
      </c>
      <c r="J590" s="78">
        <f t="shared" si="145"/>
        <v>0</v>
      </c>
      <c r="K590" s="78">
        <f t="shared" si="146"/>
        <v>0</v>
      </c>
      <c r="L590" s="80">
        <f t="shared" si="147"/>
        <v>0</v>
      </c>
      <c r="M590" s="108"/>
      <c r="N590" s="109"/>
      <c r="O590" s="73">
        <f t="shared" si="142"/>
        <v>202</v>
      </c>
      <c r="P590" s="63">
        <f t="shared" si="148"/>
        <v>-110.94246575342466</v>
      </c>
      <c r="Q590" s="64">
        <f t="shared" si="143"/>
        <v>0</v>
      </c>
      <c r="S590" s="66"/>
    </row>
    <row r="591" spans="1:19" s="65" customFormat="1" x14ac:dyDescent="0.2">
      <c r="A591" s="74">
        <v>582</v>
      </c>
      <c r="B591" s="75"/>
      <c r="C591" s="119"/>
      <c r="D591" s="76">
        <f t="shared" si="137"/>
        <v>64376</v>
      </c>
      <c r="E591" s="77">
        <f t="shared" si="138"/>
        <v>0</v>
      </c>
      <c r="F591" s="78">
        <f t="shared" si="139"/>
        <v>0</v>
      </c>
      <c r="G591" s="78">
        <f t="shared" si="144"/>
        <v>0</v>
      </c>
      <c r="H591" s="78">
        <f t="shared" si="140"/>
        <v>0</v>
      </c>
      <c r="I591" s="79">
        <f t="shared" si="141"/>
        <v>0</v>
      </c>
      <c r="J591" s="78">
        <f t="shared" si="145"/>
        <v>0</v>
      </c>
      <c r="K591" s="78">
        <f t="shared" si="146"/>
        <v>0</v>
      </c>
      <c r="L591" s="80">
        <f t="shared" si="147"/>
        <v>0</v>
      </c>
      <c r="M591" s="108"/>
      <c r="N591" s="109"/>
      <c r="O591" s="73">
        <f t="shared" si="142"/>
        <v>202</v>
      </c>
      <c r="P591" s="63">
        <f t="shared" si="148"/>
        <v>-110.94246575342466</v>
      </c>
      <c r="Q591" s="64">
        <f t="shared" si="143"/>
        <v>0</v>
      </c>
      <c r="S591" s="66"/>
    </row>
    <row r="592" spans="1:19" s="65" customFormat="1" x14ac:dyDescent="0.2">
      <c r="A592" s="74">
        <v>583</v>
      </c>
      <c r="B592" s="75"/>
      <c r="C592" s="119"/>
      <c r="D592" s="76">
        <f t="shared" si="137"/>
        <v>64406</v>
      </c>
      <c r="E592" s="77">
        <f t="shared" si="138"/>
        <v>0</v>
      </c>
      <c r="F592" s="78">
        <f t="shared" si="139"/>
        <v>0</v>
      </c>
      <c r="G592" s="78">
        <f t="shared" si="144"/>
        <v>0</v>
      </c>
      <c r="H592" s="78">
        <f t="shared" si="140"/>
        <v>0</v>
      </c>
      <c r="I592" s="79">
        <f t="shared" si="141"/>
        <v>0</v>
      </c>
      <c r="J592" s="78">
        <f t="shared" si="145"/>
        <v>0</v>
      </c>
      <c r="K592" s="78">
        <f t="shared" si="146"/>
        <v>0</v>
      </c>
      <c r="L592" s="80">
        <f t="shared" si="147"/>
        <v>0</v>
      </c>
      <c r="M592" s="108"/>
      <c r="N592" s="109"/>
      <c r="O592" s="73">
        <f t="shared" si="142"/>
        <v>202</v>
      </c>
      <c r="P592" s="63">
        <f t="shared" si="148"/>
        <v>-110.94246575342466</v>
      </c>
      <c r="Q592" s="64">
        <f t="shared" si="143"/>
        <v>0</v>
      </c>
      <c r="S592" s="66"/>
    </row>
    <row r="593" spans="1:19" s="65" customFormat="1" x14ac:dyDescent="0.2">
      <c r="A593" s="74">
        <v>584</v>
      </c>
      <c r="B593" s="75"/>
      <c r="C593" s="119"/>
      <c r="D593" s="76">
        <f t="shared" si="137"/>
        <v>64437</v>
      </c>
      <c r="E593" s="77">
        <f t="shared" si="138"/>
        <v>0</v>
      </c>
      <c r="F593" s="78">
        <f t="shared" si="139"/>
        <v>0</v>
      </c>
      <c r="G593" s="78">
        <f t="shared" si="144"/>
        <v>0</v>
      </c>
      <c r="H593" s="78">
        <f t="shared" si="140"/>
        <v>0</v>
      </c>
      <c r="I593" s="79">
        <f t="shared" si="141"/>
        <v>0</v>
      </c>
      <c r="J593" s="78">
        <f t="shared" si="145"/>
        <v>0</v>
      </c>
      <c r="K593" s="78">
        <f t="shared" si="146"/>
        <v>0</v>
      </c>
      <c r="L593" s="80">
        <f t="shared" si="147"/>
        <v>0</v>
      </c>
      <c r="M593" s="108"/>
      <c r="N593" s="109"/>
      <c r="O593" s="73">
        <f t="shared" si="142"/>
        <v>202</v>
      </c>
      <c r="P593" s="63">
        <f t="shared" si="148"/>
        <v>-110.94246575342466</v>
      </c>
      <c r="Q593" s="64">
        <f t="shared" si="143"/>
        <v>0</v>
      </c>
      <c r="S593" s="66"/>
    </row>
    <row r="594" spans="1:19" s="65" customFormat="1" x14ac:dyDescent="0.2">
      <c r="A594" s="74">
        <v>585</v>
      </c>
      <c r="B594" s="75"/>
      <c r="C594" s="119"/>
      <c r="D594" s="76">
        <f t="shared" si="137"/>
        <v>64467</v>
      </c>
      <c r="E594" s="77">
        <f t="shared" si="138"/>
        <v>0</v>
      </c>
      <c r="F594" s="78">
        <f t="shared" si="139"/>
        <v>0</v>
      </c>
      <c r="G594" s="78">
        <f t="shared" si="144"/>
        <v>0</v>
      </c>
      <c r="H594" s="78">
        <f t="shared" si="140"/>
        <v>0</v>
      </c>
      <c r="I594" s="79">
        <f t="shared" si="141"/>
        <v>0</v>
      </c>
      <c r="J594" s="78">
        <f t="shared" si="145"/>
        <v>0</v>
      </c>
      <c r="K594" s="78">
        <f t="shared" si="146"/>
        <v>0</v>
      </c>
      <c r="L594" s="80">
        <f t="shared" si="147"/>
        <v>0</v>
      </c>
      <c r="M594" s="108"/>
      <c r="N594" s="109"/>
      <c r="O594" s="73">
        <f t="shared" si="142"/>
        <v>202</v>
      </c>
      <c r="P594" s="63">
        <f t="shared" si="148"/>
        <v>-110.94246575342466</v>
      </c>
      <c r="Q594" s="64">
        <f t="shared" si="143"/>
        <v>0</v>
      </c>
      <c r="S594" s="66"/>
    </row>
    <row r="595" spans="1:19" s="65" customFormat="1" x14ac:dyDescent="0.2">
      <c r="A595" s="74">
        <v>586</v>
      </c>
      <c r="B595" s="75"/>
      <c r="C595" s="119"/>
      <c r="D595" s="76">
        <f t="shared" si="137"/>
        <v>64498</v>
      </c>
      <c r="E595" s="77">
        <f t="shared" si="138"/>
        <v>0</v>
      </c>
      <c r="F595" s="78">
        <f t="shared" si="139"/>
        <v>0</v>
      </c>
      <c r="G595" s="78">
        <f t="shared" si="144"/>
        <v>0</v>
      </c>
      <c r="H595" s="78">
        <f t="shared" si="140"/>
        <v>0</v>
      </c>
      <c r="I595" s="79">
        <f t="shared" si="141"/>
        <v>0</v>
      </c>
      <c r="J595" s="78">
        <f t="shared" si="145"/>
        <v>0</v>
      </c>
      <c r="K595" s="78">
        <f t="shared" si="146"/>
        <v>0</v>
      </c>
      <c r="L595" s="80">
        <f t="shared" si="147"/>
        <v>0</v>
      </c>
      <c r="M595" s="108"/>
      <c r="N595" s="109"/>
      <c r="O595" s="73">
        <f t="shared" si="142"/>
        <v>202</v>
      </c>
      <c r="P595" s="63">
        <f t="shared" si="148"/>
        <v>-110.94246575342466</v>
      </c>
      <c r="Q595" s="64">
        <f t="shared" si="143"/>
        <v>0</v>
      </c>
      <c r="S595" s="66"/>
    </row>
    <row r="596" spans="1:19" s="65" customFormat="1" x14ac:dyDescent="0.2">
      <c r="A596" s="74">
        <v>587</v>
      </c>
      <c r="B596" s="75"/>
      <c r="C596" s="119"/>
      <c r="D596" s="76">
        <f t="shared" si="137"/>
        <v>64529</v>
      </c>
      <c r="E596" s="77">
        <f t="shared" si="138"/>
        <v>0</v>
      </c>
      <c r="F596" s="78">
        <f t="shared" si="139"/>
        <v>0</v>
      </c>
      <c r="G596" s="78">
        <f t="shared" si="144"/>
        <v>0</v>
      </c>
      <c r="H596" s="78">
        <f t="shared" si="140"/>
        <v>0</v>
      </c>
      <c r="I596" s="79">
        <f t="shared" si="141"/>
        <v>0</v>
      </c>
      <c r="J596" s="78">
        <f t="shared" si="145"/>
        <v>0</v>
      </c>
      <c r="K596" s="78">
        <f t="shared" si="146"/>
        <v>0</v>
      </c>
      <c r="L596" s="80">
        <f t="shared" si="147"/>
        <v>0</v>
      </c>
      <c r="M596" s="108"/>
      <c r="N596" s="109"/>
      <c r="O596" s="73">
        <f t="shared" si="142"/>
        <v>202</v>
      </c>
      <c r="P596" s="63">
        <f t="shared" si="148"/>
        <v>-110.94246575342466</v>
      </c>
      <c r="Q596" s="64">
        <f t="shared" si="143"/>
        <v>0</v>
      </c>
      <c r="S596" s="66"/>
    </row>
    <row r="597" spans="1:19" s="65" customFormat="1" x14ac:dyDescent="0.2">
      <c r="A597" s="74">
        <v>588</v>
      </c>
      <c r="B597" s="75"/>
      <c r="C597" s="119"/>
      <c r="D597" s="76">
        <f t="shared" si="137"/>
        <v>64559</v>
      </c>
      <c r="E597" s="77">
        <f t="shared" si="138"/>
        <v>0</v>
      </c>
      <c r="F597" s="78">
        <f t="shared" si="139"/>
        <v>0</v>
      </c>
      <c r="G597" s="78">
        <f t="shared" si="144"/>
        <v>0</v>
      </c>
      <c r="H597" s="78">
        <f t="shared" si="140"/>
        <v>0</v>
      </c>
      <c r="I597" s="79">
        <f t="shared" si="141"/>
        <v>0</v>
      </c>
      <c r="J597" s="78">
        <f t="shared" si="145"/>
        <v>0</v>
      </c>
      <c r="K597" s="78">
        <f t="shared" si="146"/>
        <v>0</v>
      </c>
      <c r="L597" s="80">
        <f t="shared" si="147"/>
        <v>0</v>
      </c>
      <c r="M597" s="108"/>
      <c r="N597" s="109"/>
      <c r="O597" s="73">
        <f t="shared" si="142"/>
        <v>202</v>
      </c>
      <c r="P597" s="63">
        <f t="shared" si="148"/>
        <v>-110.94246575342466</v>
      </c>
      <c r="Q597" s="64">
        <f t="shared" si="143"/>
        <v>0</v>
      </c>
      <c r="S597" s="66"/>
    </row>
    <row r="598" spans="1:19" s="65" customFormat="1" x14ac:dyDescent="0.2">
      <c r="A598" s="74">
        <v>589</v>
      </c>
      <c r="B598" s="75"/>
      <c r="C598" s="119"/>
      <c r="D598" s="76">
        <f t="shared" si="137"/>
        <v>64590</v>
      </c>
      <c r="E598" s="77">
        <f t="shared" si="138"/>
        <v>0</v>
      </c>
      <c r="F598" s="78">
        <f t="shared" si="139"/>
        <v>0</v>
      </c>
      <c r="G598" s="78">
        <f t="shared" si="144"/>
        <v>0</v>
      </c>
      <c r="H598" s="78">
        <f t="shared" si="140"/>
        <v>0</v>
      </c>
      <c r="I598" s="79">
        <f t="shared" si="141"/>
        <v>0</v>
      </c>
      <c r="J598" s="78">
        <f t="shared" si="145"/>
        <v>0</v>
      </c>
      <c r="K598" s="78">
        <f t="shared" si="146"/>
        <v>0</v>
      </c>
      <c r="L598" s="80">
        <f t="shared" si="147"/>
        <v>0</v>
      </c>
      <c r="M598" s="108"/>
      <c r="N598" s="109"/>
      <c r="O598" s="73">
        <f t="shared" si="142"/>
        <v>202</v>
      </c>
      <c r="P598" s="63">
        <f t="shared" si="148"/>
        <v>-110.94246575342466</v>
      </c>
      <c r="Q598" s="64">
        <f t="shared" si="143"/>
        <v>0</v>
      </c>
      <c r="S598" s="66"/>
    </row>
    <row r="599" spans="1:19" s="65" customFormat="1" x14ac:dyDescent="0.2">
      <c r="A599" s="74">
        <v>590</v>
      </c>
      <c r="B599" s="75"/>
      <c r="C599" s="119"/>
      <c r="D599" s="76">
        <f t="shared" si="137"/>
        <v>64620</v>
      </c>
      <c r="E599" s="77">
        <f t="shared" si="138"/>
        <v>0</v>
      </c>
      <c r="F599" s="78">
        <f t="shared" si="139"/>
        <v>0</v>
      </c>
      <c r="G599" s="78">
        <f t="shared" si="144"/>
        <v>0</v>
      </c>
      <c r="H599" s="78">
        <f t="shared" si="140"/>
        <v>0</v>
      </c>
      <c r="I599" s="79">
        <f t="shared" si="141"/>
        <v>0</v>
      </c>
      <c r="J599" s="78">
        <f t="shared" si="145"/>
        <v>0</v>
      </c>
      <c r="K599" s="78">
        <f t="shared" si="146"/>
        <v>0</v>
      </c>
      <c r="L599" s="80">
        <f t="shared" si="147"/>
        <v>0</v>
      </c>
      <c r="M599" s="108"/>
      <c r="N599" s="109"/>
      <c r="O599" s="73">
        <f t="shared" si="142"/>
        <v>202</v>
      </c>
      <c r="P599" s="63">
        <f t="shared" si="148"/>
        <v>-110.94246575342466</v>
      </c>
      <c r="Q599" s="64">
        <f t="shared" si="143"/>
        <v>0</v>
      </c>
      <c r="S599" s="66"/>
    </row>
    <row r="600" spans="1:19" s="65" customFormat="1" x14ac:dyDescent="0.2">
      <c r="A600" s="74">
        <v>591</v>
      </c>
      <c r="B600" s="75"/>
      <c r="C600" s="119"/>
      <c r="D600" s="76">
        <f t="shared" si="137"/>
        <v>64651</v>
      </c>
      <c r="E600" s="77">
        <f t="shared" si="138"/>
        <v>0</v>
      </c>
      <c r="F600" s="78">
        <f t="shared" si="139"/>
        <v>0</v>
      </c>
      <c r="G600" s="78">
        <f t="shared" si="144"/>
        <v>0</v>
      </c>
      <c r="H600" s="78">
        <f t="shared" si="140"/>
        <v>0</v>
      </c>
      <c r="I600" s="79">
        <f t="shared" si="141"/>
        <v>0</v>
      </c>
      <c r="J600" s="78">
        <f t="shared" si="145"/>
        <v>0</v>
      </c>
      <c r="K600" s="78">
        <f t="shared" si="146"/>
        <v>0</v>
      </c>
      <c r="L600" s="80">
        <f t="shared" si="147"/>
        <v>0</v>
      </c>
      <c r="M600" s="108"/>
      <c r="N600" s="109"/>
      <c r="O600" s="73">
        <f t="shared" si="142"/>
        <v>202</v>
      </c>
      <c r="P600" s="63">
        <f t="shared" si="148"/>
        <v>-110.94246575342466</v>
      </c>
      <c r="Q600" s="64">
        <f t="shared" si="143"/>
        <v>0</v>
      </c>
      <c r="S600" s="66"/>
    </row>
    <row r="601" spans="1:19" s="65" customFormat="1" x14ac:dyDescent="0.2">
      <c r="A601" s="74">
        <v>592</v>
      </c>
      <c r="B601" s="75"/>
      <c r="C601" s="119"/>
      <c r="D601" s="76">
        <f t="shared" si="137"/>
        <v>64682</v>
      </c>
      <c r="E601" s="77">
        <f t="shared" si="138"/>
        <v>0</v>
      </c>
      <c r="F601" s="78">
        <f t="shared" si="139"/>
        <v>0</v>
      </c>
      <c r="G601" s="78">
        <f t="shared" si="144"/>
        <v>0</v>
      </c>
      <c r="H601" s="78">
        <f t="shared" si="140"/>
        <v>0</v>
      </c>
      <c r="I601" s="79">
        <f t="shared" si="141"/>
        <v>0</v>
      </c>
      <c r="J601" s="78">
        <f t="shared" si="145"/>
        <v>0</v>
      </c>
      <c r="K601" s="78">
        <f t="shared" si="146"/>
        <v>0</v>
      </c>
      <c r="L601" s="80">
        <f t="shared" si="147"/>
        <v>0</v>
      </c>
      <c r="M601" s="108"/>
      <c r="N601" s="109"/>
      <c r="O601" s="73">
        <f t="shared" si="142"/>
        <v>202</v>
      </c>
      <c r="P601" s="63">
        <f t="shared" si="148"/>
        <v>-110.94246575342466</v>
      </c>
      <c r="Q601" s="64">
        <f t="shared" si="143"/>
        <v>0</v>
      </c>
      <c r="S601" s="66"/>
    </row>
    <row r="602" spans="1:19" s="65" customFormat="1" x14ac:dyDescent="0.2">
      <c r="A602" s="74">
        <v>593</v>
      </c>
      <c r="B602" s="75"/>
      <c r="C602" s="119"/>
      <c r="D602" s="76">
        <f t="shared" si="137"/>
        <v>64710</v>
      </c>
      <c r="E602" s="77">
        <f t="shared" si="138"/>
        <v>0</v>
      </c>
      <c r="F602" s="78">
        <f t="shared" si="139"/>
        <v>0</v>
      </c>
      <c r="G602" s="78">
        <f t="shared" si="144"/>
        <v>0</v>
      </c>
      <c r="H602" s="78">
        <f t="shared" si="140"/>
        <v>0</v>
      </c>
      <c r="I602" s="79">
        <f t="shared" si="141"/>
        <v>0</v>
      </c>
      <c r="J602" s="78">
        <f t="shared" si="145"/>
        <v>0</v>
      </c>
      <c r="K602" s="78">
        <f t="shared" si="146"/>
        <v>0</v>
      </c>
      <c r="L602" s="80">
        <f t="shared" si="147"/>
        <v>0</v>
      </c>
      <c r="M602" s="108"/>
      <c r="N602" s="109"/>
      <c r="O602" s="73">
        <f t="shared" si="142"/>
        <v>202</v>
      </c>
      <c r="P602" s="63">
        <f t="shared" si="148"/>
        <v>-110.94246575342466</v>
      </c>
      <c r="Q602" s="64">
        <f t="shared" si="143"/>
        <v>0</v>
      </c>
      <c r="S602" s="66"/>
    </row>
    <row r="603" spans="1:19" s="65" customFormat="1" x14ac:dyDescent="0.2">
      <c r="A603" s="74">
        <v>594</v>
      </c>
      <c r="B603" s="75"/>
      <c r="C603" s="119"/>
      <c r="D603" s="76">
        <f t="shared" si="137"/>
        <v>64741</v>
      </c>
      <c r="E603" s="77">
        <f t="shared" si="138"/>
        <v>0</v>
      </c>
      <c r="F603" s="78">
        <f t="shared" si="139"/>
        <v>0</v>
      </c>
      <c r="G603" s="78">
        <f t="shared" si="144"/>
        <v>0</v>
      </c>
      <c r="H603" s="78">
        <f t="shared" si="140"/>
        <v>0</v>
      </c>
      <c r="I603" s="79">
        <f t="shared" si="141"/>
        <v>0</v>
      </c>
      <c r="J603" s="78">
        <f t="shared" si="145"/>
        <v>0</v>
      </c>
      <c r="K603" s="78">
        <f t="shared" si="146"/>
        <v>0</v>
      </c>
      <c r="L603" s="80">
        <f t="shared" si="147"/>
        <v>0</v>
      </c>
      <c r="M603" s="108"/>
      <c r="N603" s="109"/>
      <c r="O603" s="73">
        <f t="shared" si="142"/>
        <v>202</v>
      </c>
      <c r="P603" s="63">
        <f t="shared" si="148"/>
        <v>-110.94246575342466</v>
      </c>
      <c r="Q603" s="64">
        <f t="shared" si="143"/>
        <v>0</v>
      </c>
      <c r="S603" s="66"/>
    </row>
    <row r="604" spans="1:19" s="65" customFormat="1" x14ac:dyDescent="0.2">
      <c r="A604" s="74">
        <v>595</v>
      </c>
      <c r="B604" s="75"/>
      <c r="C604" s="119"/>
      <c r="D604" s="76">
        <f t="shared" si="137"/>
        <v>64771</v>
      </c>
      <c r="E604" s="77">
        <f t="shared" si="138"/>
        <v>0</v>
      </c>
      <c r="F604" s="78">
        <f t="shared" si="139"/>
        <v>0</v>
      </c>
      <c r="G604" s="78">
        <f t="shared" si="144"/>
        <v>0</v>
      </c>
      <c r="H604" s="78">
        <f t="shared" si="140"/>
        <v>0</v>
      </c>
      <c r="I604" s="79">
        <f t="shared" si="141"/>
        <v>0</v>
      </c>
      <c r="J604" s="78">
        <f t="shared" si="145"/>
        <v>0</v>
      </c>
      <c r="K604" s="78">
        <f t="shared" si="146"/>
        <v>0</v>
      </c>
      <c r="L604" s="80">
        <f t="shared" si="147"/>
        <v>0</v>
      </c>
      <c r="M604" s="108"/>
      <c r="N604" s="109"/>
      <c r="O604" s="73">
        <f t="shared" si="142"/>
        <v>202</v>
      </c>
      <c r="P604" s="63">
        <f t="shared" si="148"/>
        <v>-110.94246575342466</v>
      </c>
      <c r="Q604" s="64">
        <f t="shared" si="143"/>
        <v>0</v>
      </c>
      <c r="S604" s="66"/>
    </row>
    <row r="605" spans="1:19" s="65" customFormat="1" x14ac:dyDescent="0.2">
      <c r="A605" s="74">
        <v>596</v>
      </c>
      <c r="B605" s="75"/>
      <c r="C605" s="119"/>
      <c r="D605" s="76">
        <f t="shared" si="137"/>
        <v>64802</v>
      </c>
      <c r="E605" s="77">
        <f t="shared" si="138"/>
        <v>0</v>
      </c>
      <c r="F605" s="78">
        <f t="shared" si="139"/>
        <v>0</v>
      </c>
      <c r="G605" s="78">
        <f t="shared" si="144"/>
        <v>0</v>
      </c>
      <c r="H605" s="78">
        <f t="shared" si="140"/>
        <v>0</v>
      </c>
      <c r="I605" s="79">
        <f t="shared" si="141"/>
        <v>0</v>
      </c>
      <c r="J605" s="78">
        <f t="shared" si="145"/>
        <v>0</v>
      </c>
      <c r="K605" s="78">
        <f t="shared" si="146"/>
        <v>0</v>
      </c>
      <c r="L605" s="80">
        <f t="shared" si="147"/>
        <v>0</v>
      </c>
      <c r="M605" s="108"/>
      <c r="N605" s="109"/>
      <c r="O605" s="73">
        <f t="shared" si="142"/>
        <v>202</v>
      </c>
      <c r="P605" s="63">
        <f t="shared" si="148"/>
        <v>-110.94246575342466</v>
      </c>
      <c r="Q605" s="64">
        <f t="shared" si="143"/>
        <v>0</v>
      </c>
      <c r="S605" s="66"/>
    </row>
    <row r="606" spans="1:19" s="65" customFormat="1" x14ac:dyDescent="0.2">
      <c r="A606" s="74">
        <v>597</v>
      </c>
      <c r="B606" s="75"/>
      <c r="C606" s="119"/>
      <c r="D606" s="76">
        <f t="shared" si="137"/>
        <v>64832</v>
      </c>
      <c r="E606" s="77">
        <f t="shared" si="138"/>
        <v>0</v>
      </c>
      <c r="F606" s="78">
        <f t="shared" si="139"/>
        <v>0</v>
      </c>
      <c r="G606" s="78">
        <f t="shared" si="144"/>
        <v>0</v>
      </c>
      <c r="H606" s="78">
        <f t="shared" si="140"/>
        <v>0</v>
      </c>
      <c r="I606" s="79">
        <f t="shared" si="141"/>
        <v>0</v>
      </c>
      <c r="J606" s="78">
        <f t="shared" si="145"/>
        <v>0</v>
      </c>
      <c r="K606" s="78">
        <f t="shared" si="146"/>
        <v>0</v>
      </c>
      <c r="L606" s="80">
        <f t="shared" si="147"/>
        <v>0</v>
      </c>
      <c r="M606" s="108"/>
      <c r="N606" s="109"/>
      <c r="O606" s="73">
        <f t="shared" si="142"/>
        <v>202</v>
      </c>
      <c r="P606" s="63">
        <f t="shared" si="148"/>
        <v>-110.94246575342466</v>
      </c>
      <c r="Q606" s="64">
        <f t="shared" si="143"/>
        <v>0</v>
      </c>
      <c r="S606" s="66"/>
    </row>
    <row r="607" spans="1:19" s="65" customFormat="1" x14ac:dyDescent="0.2">
      <c r="A607" s="74">
        <v>598</v>
      </c>
      <c r="B607" s="75"/>
      <c r="C607" s="119"/>
      <c r="D607" s="76">
        <f t="shared" si="137"/>
        <v>64863</v>
      </c>
      <c r="E607" s="77">
        <f t="shared" si="138"/>
        <v>0</v>
      </c>
      <c r="F607" s="78">
        <f t="shared" si="139"/>
        <v>0</v>
      </c>
      <c r="G607" s="78">
        <f t="shared" si="144"/>
        <v>0</v>
      </c>
      <c r="H607" s="78">
        <f t="shared" si="140"/>
        <v>0</v>
      </c>
      <c r="I607" s="79">
        <f t="shared" si="141"/>
        <v>0</v>
      </c>
      <c r="J607" s="78">
        <f t="shared" si="145"/>
        <v>0</v>
      </c>
      <c r="K607" s="78">
        <f t="shared" si="146"/>
        <v>0</v>
      </c>
      <c r="L607" s="80">
        <f t="shared" si="147"/>
        <v>0</v>
      </c>
      <c r="M607" s="108"/>
      <c r="N607" s="109"/>
      <c r="O607" s="73">
        <f t="shared" si="142"/>
        <v>202</v>
      </c>
      <c r="P607" s="63">
        <f t="shared" si="148"/>
        <v>-110.94246575342466</v>
      </c>
      <c r="Q607" s="64">
        <f t="shared" si="143"/>
        <v>0</v>
      </c>
      <c r="S607" s="66"/>
    </row>
    <row r="608" spans="1:19" s="65" customFormat="1" x14ac:dyDescent="0.2">
      <c r="A608" s="74">
        <v>599</v>
      </c>
      <c r="B608" s="75"/>
      <c r="C608" s="119"/>
      <c r="D608" s="76">
        <f t="shared" si="137"/>
        <v>64894</v>
      </c>
      <c r="E608" s="77">
        <f t="shared" si="138"/>
        <v>0</v>
      </c>
      <c r="F608" s="78">
        <f t="shared" si="139"/>
        <v>0</v>
      </c>
      <c r="G608" s="78">
        <f t="shared" si="144"/>
        <v>0</v>
      </c>
      <c r="H608" s="78">
        <f t="shared" si="140"/>
        <v>0</v>
      </c>
      <c r="I608" s="79">
        <f t="shared" si="141"/>
        <v>0</v>
      </c>
      <c r="J608" s="78">
        <f t="shared" si="145"/>
        <v>0</v>
      </c>
      <c r="K608" s="78">
        <f t="shared" si="146"/>
        <v>0</v>
      </c>
      <c r="L608" s="80">
        <f t="shared" si="147"/>
        <v>0</v>
      </c>
      <c r="M608" s="108"/>
      <c r="N608" s="109"/>
      <c r="O608" s="73">
        <f t="shared" si="142"/>
        <v>202</v>
      </c>
      <c r="P608" s="63">
        <f t="shared" si="148"/>
        <v>-110.94246575342466</v>
      </c>
      <c r="Q608" s="64">
        <f t="shared" si="143"/>
        <v>0</v>
      </c>
      <c r="S608" s="66"/>
    </row>
    <row r="609" spans="1:19" s="65" customFormat="1" x14ac:dyDescent="0.2">
      <c r="A609" s="74">
        <v>600</v>
      </c>
      <c r="B609" s="75"/>
      <c r="C609" s="119"/>
      <c r="D609" s="76">
        <f t="shared" si="137"/>
        <v>64924</v>
      </c>
      <c r="E609" s="77">
        <f t="shared" si="138"/>
        <v>0</v>
      </c>
      <c r="F609" s="78">
        <f t="shared" si="139"/>
        <v>0</v>
      </c>
      <c r="G609" s="78">
        <f t="shared" si="144"/>
        <v>0</v>
      </c>
      <c r="H609" s="78">
        <f t="shared" si="140"/>
        <v>0</v>
      </c>
      <c r="I609" s="79">
        <f t="shared" si="141"/>
        <v>0</v>
      </c>
      <c r="J609" s="78">
        <f t="shared" si="145"/>
        <v>0</v>
      </c>
      <c r="K609" s="78">
        <f t="shared" si="146"/>
        <v>0</v>
      </c>
      <c r="L609" s="80">
        <f t="shared" si="147"/>
        <v>0</v>
      </c>
      <c r="M609" s="108"/>
      <c r="N609" s="109"/>
      <c r="O609" s="73">
        <f t="shared" si="142"/>
        <v>202</v>
      </c>
      <c r="P609" s="63">
        <f t="shared" si="148"/>
        <v>-110.94246575342466</v>
      </c>
      <c r="Q609" s="64">
        <f t="shared" si="143"/>
        <v>0</v>
      </c>
      <c r="S609" s="66"/>
    </row>
  </sheetData>
  <mergeCells count="12">
    <mergeCell ref="M7:N7"/>
    <mergeCell ref="C7:C8"/>
    <mergeCell ref="A2:N2"/>
    <mergeCell ref="A3:M3"/>
    <mergeCell ref="A4:M4"/>
    <mergeCell ref="A5:M5"/>
    <mergeCell ref="A6:M6"/>
    <mergeCell ref="A7:A8"/>
    <mergeCell ref="B7:B8"/>
    <mergeCell ref="D7:D8"/>
    <mergeCell ref="E7:H7"/>
    <mergeCell ref="I7:L7"/>
  </mergeCells>
  <conditionalFormatting sqref="A58:B190 D58:O190">
    <cfRule type="expression" dxfId="21" priority="8" stopIfTrue="1">
      <formula>IF($E58+$I58=0,1,0)</formula>
    </cfRule>
  </conditionalFormatting>
  <conditionalFormatting sqref="C58:C186">
    <cfRule type="expression" dxfId="20" priority="7" stopIfTrue="1">
      <formula>IF($E58+$I58=0,1,0)</formula>
    </cfRule>
  </conditionalFormatting>
  <conditionalFormatting sqref="C187:C190">
    <cfRule type="expression" dxfId="19" priority="6" stopIfTrue="1">
      <formula>IF($E187+$I187=0,1,0)</formula>
    </cfRule>
  </conditionalFormatting>
  <conditionalFormatting sqref="A191:B609 D191:O609">
    <cfRule type="expression" dxfId="18" priority="5" stopIfTrue="1">
      <formula>IF($E191+$I191=0,1,0)</formula>
    </cfRule>
  </conditionalFormatting>
  <conditionalFormatting sqref="C191:C609">
    <cfRule type="expression" dxfId="17" priority="4" stopIfTrue="1">
      <formula>IF($E191+$I191=0,1,0)</formula>
    </cfRule>
  </conditionalFormatting>
  <conditionalFormatting sqref="A10:B57 D10:O57">
    <cfRule type="expression" dxfId="16" priority="3" stopIfTrue="1">
      <formula>IF($E10+$I10=0,1,0)</formula>
    </cfRule>
  </conditionalFormatting>
  <conditionalFormatting sqref="C10">
    <cfRule type="expression" dxfId="15" priority="2" stopIfTrue="1">
      <formula>IF($E10+$I10=0,1,0)</formula>
    </cfRule>
  </conditionalFormatting>
  <conditionalFormatting sqref="C11:C57">
    <cfRule type="expression" dxfId="14" priority="1" stopIfTrue="1">
      <formula>IF($E11+$I11=0,1,0)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FFFF00"/>
  </sheetPr>
  <dimension ref="A1:V706"/>
  <sheetViews>
    <sheetView workbookViewId="0">
      <selection activeCell="AB21" sqref="AB21"/>
    </sheetView>
  </sheetViews>
  <sheetFormatPr defaultColWidth="9.140625" defaultRowHeight="12.75" x14ac:dyDescent="0.2"/>
  <cols>
    <col min="1" max="1" width="11.140625" style="57" customWidth="1"/>
    <col min="2" max="2" width="17.5703125" style="58" customWidth="1"/>
    <col min="3" max="3" width="17.5703125" style="58" hidden="1" customWidth="1"/>
    <col min="4" max="4" width="11.7109375" style="59" customWidth="1"/>
    <col min="5" max="8" width="12" style="60" hidden="1" customWidth="1"/>
    <col min="9" max="14" width="12" style="60" customWidth="1"/>
    <col min="15" max="15" width="13.28515625" style="62" hidden="1" customWidth="1"/>
    <col min="16" max="16" width="9.140625" style="63" hidden="1" customWidth="1"/>
    <col min="17" max="17" width="9.5703125" style="64" hidden="1" customWidth="1"/>
    <col min="18" max="18" width="9.5703125" style="65" hidden="1" customWidth="1"/>
    <col min="19" max="19" width="15.7109375" style="66" hidden="1" customWidth="1"/>
    <col min="20" max="21" width="9.140625" style="65" hidden="1" customWidth="1"/>
    <col min="22" max="22" width="0" style="65" hidden="1" customWidth="1"/>
    <col min="23" max="16384" width="9.140625" style="65"/>
  </cols>
  <sheetData>
    <row r="1" spans="1:22" x14ac:dyDescent="0.2">
      <c r="L1" s="65"/>
      <c r="N1" s="61"/>
    </row>
    <row r="2" spans="1:22" s="105" customFormat="1" ht="24" thickBot="1" x14ac:dyDescent="0.3">
      <c r="A2" s="674" t="s">
        <v>215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102"/>
      <c r="P2" s="103"/>
      <c r="Q2" s="104"/>
      <c r="S2" s="106"/>
    </row>
    <row r="3" spans="1:22" ht="15" customHeight="1" x14ac:dyDescent="0.2">
      <c r="A3" s="675" t="s">
        <v>50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7"/>
      <c r="N3" s="67">
        <f>Capex!D6</f>
        <v>211808.17117898405</v>
      </c>
    </row>
    <row r="4" spans="1:22" ht="15" hidden="1" customHeight="1" x14ac:dyDescent="0.2">
      <c r="A4" s="678" t="s">
        <v>51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80"/>
      <c r="N4" s="495">
        <v>1.0000000000000001E-9</v>
      </c>
    </row>
    <row r="5" spans="1:22" ht="15" customHeight="1" x14ac:dyDescent="0.2">
      <c r="A5" s="678" t="s">
        <v>52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80"/>
      <c r="N5" s="69">
        <f>((U6-N6)/365)*12+2</f>
        <v>84.093150684931516</v>
      </c>
    </row>
    <row r="6" spans="1:22" ht="15" customHeight="1" thickBot="1" x14ac:dyDescent="0.25">
      <c r="A6" s="681" t="s">
        <v>53</v>
      </c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3"/>
      <c r="N6" s="70">
        <f>Capex!G6</f>
        <v>46447</v>
      </c>
      <c r="U6" s="107">
        <f>'ВК ок. расчет оборуд.'!U6</f>
        <v>48944</v>
      </c>
    </row>
    <row r="7" spans="1:22" s="71" customFormat="1" ht="13.9" customHeight="1" x14ac:dyDescent="0.2">
      <c r="A7" s="696" t="s">
        <v>54</v>
      </c>
      <c r="B7" s="698" t="s">
        <v>55</v>
      </c>
      <c r="C7" s="694"/>
      <c r="D7" s="700" t="s">
        <v>56</v>
      </c>
      <c r="E7" s="692" t="s">
        <v>57</v>
      </c>
      <c r="F7" s="702"/>
      <c r="G7" s="702"/>
      <c r="H7" s="702"/>
      <c r="I7" s="703" t="s">
        <v>58</v>
      </c>
      <c r="J7" s="702"/>
      <c r="K7" s="702"/>
      <c r="L7" s="693"/>
      <c r="M7" s="692" t="s">
        <v>59</v>
      </c>
      <c r="N7" s="693"/>
      <c r="O7" s="341"/>
      <c r="P7" s="342"/>
      <c r="Q7" s="343"/>
      <c r="S7" s="72"/>
      <c r="U7" s="276">
        <f>L186</f>
        <v>0</v>
      </c>
    </row>
    <row r="8" spans="1:22" s="71" customFormat="1" ht="26.25" thickBot="1" x14ac:dyDescent="0.25">
      <c r="A8" s="697"/>
      <c r="B8" s="699"/>
      <c r="C8" s="695"/>
      <c r="D8" s="701"/>
      <c r="E8" s="344" t="s">
        <v>60</v>
      </c>
      <c r="F8" s="345" t="s">
        <v>61</v>
      </c>
      <c r="G8" s="345" t="s">
        <v>62</v>
      </c>
      <c r="H8" s="345" t="s">
        <v>63</v>
      </c>
      <c r="I8" s="346" t="s">
        <v>60</v>
      </c>
      <c r="J8" s="345" t="s">
        <v>61</v>
      </c>
      <c r="K8" s="345" t="s">
        <v>62</v>
      </c>
      <c r="L8" s="347" t="s">
        <v>63</v>
      </c>
      <c r="M8" s="344" t="s">
        <v>65</v>
      </c>
      <c r="N8" s="347" t="s">
        <v>66</v>
      </c>
      <c r="O8" s="341"/>
      <c r="P8" s="342"/>
      <c r="Q8" s="343"/>
      <c r="S8" s="72"/>
    </row>
    <row r="9" spans="1:22" ht="13.5" thickBot="1" x14ac:dyDescent="0.25">
      <c r="A9" s="348"/>
      <c r="B9" s="349"/>
      <c r="C9" s="350"/>
      <c r="D9" s="351">
        <f>$N$6</f>
        <v>46447</v>
      </c>
      <c r="E9" s="352">
        <f>F9+G9</f>
        <v>211808.17118539984</v>
      </c>
      <c r="F9" s="353">
        <f>SUM(F10:F65538)+SUM(M10:N65538)</f>
        <v>211808.17117898399</v>
      </c>
      <c r="G9" s="353">
        <f>SUM(G10:G65538)</f>
        <v>6.41584758088246E-6</v>
      </c>
      <c r="H9" s="354">
        <f>$N$3</f>
        <v>211808.17117898405</v>
      </c>
      <c r="I9" s="355">
        <f>J9+K9</f>
        <v>282405.53211060696</v>
      </c>
      <c r="J9" s="353">
        <f>SUM(J10:J65538)+SUM(M10:N65538)</f>
        <v>211808.17117898405</v>
      </c>
      <c r="K9" s="353">
        <f>SUM(K10:K65538)</f>
        <v>70597.360931622927</v>
      </c>
      <c r="L9" s="356">
        <f>$N$3</f>
        <v>211808.17117898405</v>
      </c>
      <c r="M9" s="357"/>
      <c r="N9" s="358"/>
      <c r="O9" s="359">
        <f>ROW(O9)</f>
        <v>9</v>
      </c>
      <c r="P9" s="360"/>
      <c r="Q9" s="361">
        <f>$N$3</f>
        <v>211808.17117898405</v>
      </c>
    </row>
    <row r="10" spans="1:22" x14ac:dyDescent="0.2">
      <c r="A10" s="362">
        <v>1</v>
      </c>
      <c r="B10" s="363" t="str">
        <f t="shared" ref="B10:B73" si="0">CONCATENATE(INT((A10-1)/12)+1,"-й год ",A10-1-INT((A10-1)/12)*12+1,"-й мес")</f>
        <v>1-й год 1-й мес</v>
      </c>
      <c r="C10" s="364">
        <f t="shared" ref="C10:C73" si="1">ROUND(D10/12,0)</f>
        <v>3873</v>
      </c>
      <c r="D10" s="365">
        <f t="shared" ref="D10:D73" si="2">DATE(YEAR(D9),MONTH(D9)+1,DAY(D9))</f>
        <v>46478</v>
      </c>
      <c r="E10" s="366">
        <f t="shared" ref="E10:E73" si="3">IF(Q10*$N$4/100/12/(1-(1+$N$4/100/12)^(-P10))&lt;H9,ROUNDUP(Q10*$N$4/100/12/(1-(1+$N$4/100/12)^(-P10)),0),H9+G10)</f>
        <v>2519</v>
      </c>
      <c r="F10" s="367">
        <f t="shared" ref="F10:F73" si="4">E10-G10</f>
        <v>2518.9999998201083</v>
      </c>
      <c r="G10" s="367">
        <f>$N$3*$N$4*(D10-D9)/(DATE(YEAR(D10)+1,1,1)-DATE(YEAR(D10),1,1))/100</f>
        <v>1.7989187141228782E-7</v>
      </c>
      <c r="H10" s="367">
        <f t="shared" ref="H10:H73" si="5">H9-F10-M10-N10</f>
        <v>209289.17117916394</v>
      </c>
      <c r="I10" s="368">
        <f t="shared" ref="I10:I73" si="6">J10+K10</f>
        <v>5078.0814672201732</v>
      </c>
      <c r="J10" s="367">
        <f>IF($N$3/$N$5&lt;Q9,$N$3/$N$5,Q9)</f>
        <v>2518.7327321407824</v>
      </c>
      <c r="K10" s="367">
        <f>IF(L9=0,0,L9*($V10)/12)</f>
        <v>2559.3487350793907</v>
      </c>
      <c r="L10" s="369">
        <f>Q9-J10-M10-N10</f>
        <v>209289.43844684327</v>
      </c>
      <c r="M10" s="370">
        <f>IF(D10=Capex!L$6,Capex!K$6*Capex!F$6,0)</f>
        <v>0</v>
      </c>
      <c r="N10" s="371">
        <v>0</v>
      </c>
      <c r="O10" s="372">
        <f t="shared" ref="O10:O73" si="7">IF(ISBLANK(M9),VALUE(O9),ROW(M9))</f>
        <v>9</v>
      </c>
      <c r="P10" s="360">
        <f>$N$5</f>
        <v>84.093150684931516</v>
      </c>
      <c r="Q10" s="373">
        <f t="shared" ref="Q10:Q73" si="8">INDEX(H:H,O10,1)</f>
        <v>211808.17117898405</v>
      </c>
      <c r="V10" s="575">
        <f>SUMIF(Ключ!A:A,D10,Ключ!C:C)</f>
        <v>0.14500000000000002</v>
      </c>
    </row>
    <row r="11" spans="1:22" x14ac:dyDescent="0.2">
      <c r="A11" s="374">
        <v>2</v>
      </c>
      <c r="B11" s="375" t="str">
        <f t="shared" si="0"/>
        <v>1-й год 2-й мес</v>
      </c>
      <c r="C11" s="376">
        <f t="shared" si="1"/>
        <v>3876</v>
      </c>
      <c r="D11" s="377">
        <f t="shared" si="2"/>
        <v>46508</v>
      </c>
      <c r="E11" s="378">
        <f t="shared" si="3"/>
        <v>2519</v>
      </c>
      <c r="F11" s="379">
        <f t="shared" si="4"/>
        <v>2518.9999998279814</v>
      </c>
      <c r="G11" s="379">
        <f t="shared" ref="G11:G74" si="9">H10*$N$4*(D11-D10)/(DATE(YEAR(D11)+1,1,1)-DATE(YEAR(D11),1,1))/100</f>
        <v>1.7201849685958682E-7</v>
      </c>
      <c r="H11" s="379">
        <f t="shared" si="5"/>
        <v>206770.17117933597</v>
      </c>
      <c r="I11" s="380">
        <f t="shared" si="6"/>
        <v>5047.6467800401388</v>
      </c>
      <c r="J11" s="379">
        <f t="shared" ref="J11:J74" si="10">IF($N$3/$N$5&lt;L10,$N$3/$N$5,L10)</f>
        <v>2518.7327321407824</v>
      </c>
      <c r="K11" s="379">
        <f t="shared" ref="K11:K74" si="11">IF(L10=0,0,L10*($V11)/12)</f>
        <v>2528.9140478993563</v>
      </c>
      <c r="L11" s="381">
        <f t="shared" ref="L11:L74" si="12">L10-J11-M11-N11</f>
        <v>206770.70571470249</v>
      </c>
      <c r="M11" s="382">
        <f>IF(D11=Capex!L$6,Capex!K$6*Capex!F$6,0)</f>
        <v>0</v>
      </c>
      <c r="N11" s="383">
        <v>0</v>
      </c>
      <c r="O11" s="372">
        <f t="shared" si="7"/>
        <v>10</v>
      </c>
      <c r="P11" s="360">
        <f t="shared" ref="P11:P74" si="13">P10+O10-O11</f>
        <v>83.093150684931516</v>
      </c>
      <c r="Q11" s="373">
        <f t="shared" si="8"/>
        <v>209289.17117916394</v>
      </c>
      <c r="V11" s="575">
        <f>SUMIF(Ключ!A:A,D11,Ключ!C:C)</f>
        <v>0.14500000000000002</v>
      </c>
    </row>
    <row r="12" spans="1:22" x14ac:dyDescent="0.2">
      <c r="A12" s="374">
        <v>3</v>
      </c>
      <c r="B12" s="375" t="str">
        <f t="shared" si="0"/>
        <v>1-й год 3-й мес</v>
      </c>
      <c r="C12" s="376">
        <f t="shared" si="1"/>
        <v>3878</v>
      </c>
      <c r="D12" s="377">
        <f t="shared" si="2"/>
        <v>46539</v>
      </c>
      <c r="E12" s="378">
        <f t="shared" si="3"/>
        <v>2519</v>
      </c>
      <c r="F12" s="379">
        <f t="shared" si="4"/>
        <v>2518.999999824387</v>
      </c>
      <c r="G12" s="379">
        <f t="shared" si="9"/>
        <v>1.7561302209751824E-7</v>
      </c>
      <c r="H12" s="379">
        <f t="shared" si="5"/>
        <v>204251.17117951158</v>
      </c>
      <c r="I12" s="380">
        <f t="shared" si="6"/>
        <v>5017.2120928601043</v>
      </c>
      <c r="J12" s="379">
        <f t="shared" si="10"/>
        <v>2518.7327321407824</v>
      </c>
      <c r="K12" s="379">
        <f t="shared" si="11"/>
        <v>2498.4793607193219</v>
      </c>
      <c r="L12" s="381">
        <f t="shared" si="12"/>
        <v>204251.97298256171</v>
      </c>
      <c r="M12" s="382">
        <f>IF(D12=Capex!L$6,Capex!K$6*Capex!F$6,0)</f>
        <v>0</v>
      </c>
      <c r="N12" s="383">
        <v>0</v>
      </c>
      <c r="O12" s="372">
        <f t="shared" si="7"/>
        <v>11</v>
      </c>
      <c r="P12" s="360">
        <f t="shared" si="13"/>
        <v>82.093150684931516</v>
      </c>
      <c r="Q12" s="373">
        <f t="shared" si="8"/>
        <v>206770.17117933597</v>
      </c>
      <c r="V12" s="575">
        <f>SUMIF(Ключ!A:A,D12,Ключ!C:C)</f>
        <v>0.14500000000000002</v>
      </c>
    </row>
    <row r="13" spans="1:22" x14ac:dyDescent="0.2">
      <c r="A13" s="374">
        <v>4</v>
      </c>
      <c r="B13" s="375" t="str">
        <f t="shared" si="0"/>
        <v>1-й год 4-й мес</v>
      </c>
      <c r="C13" s="376">
        <f t="shared" si="1"/>
        <v>3881</v>
      </c>
      <c r="D13" s="377">
        <f t="shared" si="2"/>
        <v>46569</v>
      </c>
      <c r="E13" s="378">
        <f t="shared" si="3"/>
        <v>2519</v>
      </c>
      <c r="F13" s="379">
        <f t="shared" si="4"/>
        <v>2518.9999998321223</v>
      </c>
      <c r="G13" s="379">
        <f t="shared" si="9"/>
        <v>1.6787767494206432E-7</v>
      </c>
      <c r="H13" s="379">
        <f t="shared" si="5"/>
        <v>201732.17117967946</v>
      </c>
      <c r="I13" s="380">
        <f t="shared" si="6"/>
        <v>4986.7774056800699</v>
      </c>
      <c r="J13" s="379">
        <f t="shared" si="10"/>
        <v>2518.7327321407824</v>
      </c>
      <c r="K13" s="379">
        <f t="shared" si="11"/>
        <v>2468.0446735392875</v>
      </c>
      <c r="L13" s="381">
        <f t="shared" si="12"/>
        <v>201733.24025042093</v>
      </c>
      <c r="M13" s="382">
        <f>IF(D13=Capex!L$6,Capex!K$6*Capex!F$6,0)</f>
        <v>0</v>
      </c>
      <c r="N13" s="383">
        <v>0</v>
      </c>
      <c r="O13" s="372">
        <f t="shared" si="7"/>
        <v>12</v>
      </c>
      <c r="P13" s="360">
        <f t="shared" si="13"/>
        <v>81.093150684931516</v>
      </c>
      <c r="Q13" s="373">
        <f t="shared" si="8"/>
        <v>204251.17117951158</v>
      </c>
      <c r="V13" s="575">
        <f>SUMIF(Ключ!A:A,D13,Ключ!C:C)</f>
        <v>0.14500000000000002</v>
      </c>
    </row>
    <row r="14" spans="1:22" x14ac:dyDescent="0.2">
      <c r="A14" s="374">
        <v>5</v>
      </c>
      <c r="B14" s="375" t="str">
        <f t="shared" si="0"/>
        <v>1-й год 5-й мес</v>
      </c>
      <c r="C14" s="376">
        <f t="shared" si="1"/>
        <v>3883</v>
      </c>
      <c r="D14" s="377">
        <f t="shared" si="2"/>
        <v>46600</v>
      </c>
      <c r="E14" s="378">
        <f t="shared" si="3"/>
        <v>2519</v>
      </c>
      <c r="F14" s="379">
        <f t="shared" si="4"/>
        <v>2518.9999998286658</v>
      </c>
      <c r="G14" s="379">
        <f t="shared" si="9"/>
        <v>1.7133417278274146E-7</v>
      </c>
      <c r="H14" s="379">
        <f t="shared" si="5"/>
        <v>199213.17117985079</v>
      </c>
      <c r="I14" s="380">
        <f t="shared" si="6"/>
        <v>4956.3427185000355</v>
      </c>
      <c r="J14" s="379">
        <f t="shared" si="10"/>
        <v>2518.7327321407824</v>
      </c>
      <c r="K14" s="379">
        <f t="shared" si="11"/>
        <v>2437.6099863592531</v>
      </c>
      <c r="L14" s="381">
        <f t="shared" si="12"/>
        <v>199214.50751828015</v>
      </c>
      <c r="M14" s="382">
        <f>IF(D14=Capex!L$6,Capex!K$6*Capex!F$6,0)</f>
        <v>0</v>
      </c>
      <c r="N14" s="383">
        <v>0</v>
      </c>
      <c r="O14" s="372">
        <f t="shared" si="7"/>
        <v>13</v>
      </c>
      <c r="P14" s="360">
        <f t="shared" si="13"/>
        <v>80.093150684931516</v>
      </c>
      <c r="Q14" s="373">
        <f t="shared" si="8"/>
        <v>201732.17117967946</v>
      </c>
      <c r="V14" s="575">
        <f>SUMIF(Ключ!A:A,D14,Ключ!C:C)</f>
        <v>0.14500000000000002</v>
      </c>
    </row>
    <row r="15" spans="1:22" x14ac:dyDescent="0.2">
      <c r="A15" s="374">
        <v>6</v>
      </c>
      <c r="B15" s="375" t="str">
        <f t="shared" si="0"/>
        <v>1-й год 6-й мес</v>
      </c>
      <c r="C15" s="376">
        <f t="shared" si="1"/>
        <v>3886</v>
      </c>
      <c r="D15" s="377">
        <f t="shared" si="2"/>
        <v>46631</v>
      </c>
      <c r="E15" s="378">
        <f t="shared" si="3"/>
        <v>2519</v>
      </c>
      <c r="F15" s="379">
        <f t="shared" si="4"/>
        <v>2518.9999998308053</v>
      </c>
      <c r="G15" s="379">
        <f t="shared" si="9"/>
        <v>1.6919474812535274E-7</v>
      </c>
      <c r="H15" s="379">
        <f t="shared" si="5"/>
        <v>196694.17118001997</v>
      </c>
      <c r="I15" s="380">
        <f t="shared" si="6"/>
        <v>4925.9080313200011</v>
      </c>
      <c r="J15" s="379">
        <f t="shared" si="10"/>
        <v>2518.7327321407824</v>
      </c>
      <c r="K15" s="379">
        <f t="shared" si="11"/>
        <v>2407.1752991792187</v>
      </c>
      <c r="L15" s="381">
        <f t="shared" si="12"/>
        <v>196695.77478613937</v>
      </c>
      <c r="M15" s="382">
        <f>IF(D15=Capex!L$6,Capex!K$6*Capex!F$6,0)</f>
        <v>0</v>
      </c>
      <c r="N15" s="383">
        <v>0</v>
      </c>
      <c r="O15" s="372">
        <f t="shared" si="7"/>
        <v>14</v>
      </c>
      <c r="P15" s="360">
        <f t="shared" si="13"/>
        <v>79.093150684931516</v>
      </c>
      <c r="Q15" s="373">
        <f t="shared" si="8"/>
        <v>199213.17117985079</v>
      </c>
      <c r="V15" s="575">
        <f>SUMIF(Ключ!A:A,D15,Ключ!C:C)</f>
        <v>0.14500000000000002</v>
      </c>
    </row>
    <row r="16" spans="1:22" x14ac:dyDescent="0.2">
      <c r="A16" s="374">
        <v>7</v>
      </c>
      <c r="B16" s="375" t="str">
        <f t="shared" si="0"/>
        <v>1-й год 7-й мес</v>
      </c>
      <c r="C16" s="376">
        <f t="shared" si="1"/>
        <v>3888</v>
      </c>
      <c r="D16" s="377">
        <f t="shared" si="2"/>
        <v>46661</v>
      </c>
      <c r="E16" s="378">
        <f t="shared" si="3"/>
        <v>2519</v>
      </c>
      <c r="F16" s="379">
        <f t="shared" si="4"/>
        <v>2518.9999998383337</v>
      </c>
      <c r="G16" s="379">
        <f t="shared" si="9"/>
        <v>1.6166644206576983E-7</v>
      </c>
      <c r="H16" s="379">
        <f t="shared" si="5"/>
        <v>194175.17118018164</v>
      </c>
      <c r="I16" s="380">
        <f t="shared" si="6"/>
        <v>4895.4733441399667</v>
      </c>
      <c r="J16" s="379">
        <f t="shared" si="10"/>
        <v>2518.7327321407824</v>
      </c>
      <c r="K16" s="379">
        <f t="shared" si="11"/>
        <v>2376.7406119991842</v>
      </c>
      <c r="L16" s="381">
        <f t="shared" si="12"/>
        <v>194177.04205399859</v>
      </c>
      <c r="M16" s="382">
        <f>IF(D16=Capex!L$6,Capex!K$6*Capex!F$6,0)</f>
        <v>0</v>
      </c>
      <c r="N16" s="383">
        <v>0</v>
      </c>
      <c r="O16" s="372">
        <f t="shared" si="7"/>
        <v>15</v>
      </c>
      <c r="P16" s="360">
        <f t="shared" si="13"/>
        <v>78.093150684931516</v>
      </c>
      <c r="Q16" s="373">
        <f t="shared" si="8"/>
        <v>196694.17118001997</v>
      </c>
      <c r="V16" s="575">
        <f>SUMIF(Ключ!A:A,D16,Ключ!C:C)</f>
        <v>0.14500000000000002</v>
      </c>
    </row>
    <row r="17" spans="1:22" x14ac:dyDescent="0.2">
      <c r="A17" s="374">
        <v>8</v>
      </c>
      <c r="B17" s="375" t="str">
        <f t="shared" si="0"/>
        <v>1-й год 8-й мес</v>
      </c>
      <c r="C17" s="376">
        <f t="shared" si="1"/>
        <v>3891</v>
      </c>
      <c r="D17" s="377">
        <f t="shared" si="2"/>
        <v>46692</v>
      </c>
      <c r="E17" s="378">
        <f t="shared" si="3"/>
        <v>2519</v>
      </c>
      <c r="F17" s="379">
        <f t="shared" si="4"/>
        <v>2518.9999998350841</v>
      </c>
      <c r="G17" s="379">
        <f t="shared" si="9"/>
        <v>1.6491589881056523E-7</v>
      </c>
      <c r="H17" s="379">
        <f t="shared" si="5"/>
        <v>191656.17118034654</v>
      </c>
      <c r="I17" s="380">
        <f t="shared" si="6"/>
        <v>4865.0386569599323</v>
      </c>
      <c r="J17" s="379">
        <f t="shared" si="10"/>
        <v>2518.7327321407824</v>
      </c>
      <c r="K17" s="379">
        <f t="shared" si="11"/>
        <v>2346.3059248191498</v>
      </c>
      <c r="L17" s="381">
        <f t="shared" si="12"/>
        <v>191658.30932185781</v>
      </c>
      <c r="M17" s="382">
        <f>IF(D17=Capex!L$6,Capex!K$6*Capex!F$6,0)</f>
        <v>0</v>
      </c>
      <c r="N17" s="383">
        <v>0</v>
      </c>
      <c r="O17" s="372">
        <f t="shared" si="7"/>
        <v>16</v>
      </c>
      <c r="P17" s="360">
        <f t="shared" si="13"/>
        <v>77.093150684931516</v>
      </c>
      <c r="Q17" s="373">
        <f t="shared" si="8"/>
        <v>194175.17118018164</v>
      </c>
      <c r="V17" s="575">
        <f>SUMIF(Ключ!A:A,D17,Ключ!C:C)</f>
        <v>0.14500000000000002</v>
      </c>
    </row>
    <row r="18" spans="1:22" x14ac:dyDescent="0.2">
      <c r="A18" s="374">
        <v>9</v>
      </c>
      <c r="B18" s="375" t="str">
        <f t="shared" si="0"/>
        <v>1-й год 9-й мес</v>
      </c>
      <c r="C18" s="376">
        <f t="shared" si="1"/>
        <v>3894</v>
      </c>
      <c r="D18" s="377">
        <f t="shared" si="2"/>
        <v>46722</v>
      </c>
      <c r="E18" s="378">
        <f t="shared" si="3"/>
        <v>2519</v>
      </c>
      <c r="F18" s="379">
        <f t="shared" si="4"/>
        <v>2518.9999998424742</v>
      </c>
      <c r="G18" s="379">
        <f t="shared" si="9"/>
        <v>1.5752562014823003E-7</v>
      </c>
      <c r="H18" s="379">
        <f t="shared" si="5"/>
        <v>189137.17118050408</v>
      </c>
      <c r="I18" s="380">
        <f t="shared" si="6"/>
        <v>4834.6039697798979</v>
      </c>
      <c r="J18" s="379">
        <f t="shared" si="10"/>
        <v>2518.7327321407824</v>
      </c>
      <c r="K18" s="379">
        <f t="shared" si="11"/>
        <v>2315.8712376391154</v>
      </c>
      <c r="L18" s="381">
        <f t="shared" si="12"/>
        <v>189139.57658971703</v>
      </c>
      <c r="M18" s="382">
        <f>IF(D18=Capex!L$6,Capex!K$6*Capex!F$6,0)</f>
        <v>0</v>
      </c>
      <c r="N18" s="383">
        <v>0</v>
      </c>
      <c r="O18" s="372">
        <f t="shared" si="7"/>
        <v>17</v>
      </c>
      <c r="P18" s="360">
        <f t="shared" si="13"/>
        <v>76.093150684931516</v>
      </c>
      <c r="Q18" s="373">
        <f t="shared" si="8"/>
        <v>191656.17118034654</v>
      </c>
      <c r="V18" s="575">
        <f>SUMIF(Ключ!A:A,D18,Ключ!C:C)</f>
        <v>0.14500000000000002</v>
      </c>
    </row>
    <row r="19" spans="1:22" x14ac:dyDescent="0.2">
      <c r="A19" s="374">
        <v>10</v>
      </c>
      <c r="B19" s="375" t="str">
        <f t="shared" si="0"/>
        <v>1-й год 10-й мес</v>
      </c>
      <c r="C19" s="376">
        <f t="shared" si="1"/>
        <v>3896</v>
      </c>
      <c r="D19" s="377">
        <f t="shared" si="2"/>
        <v>46753</v>
      </c>
      <c r="E19" s="378">
        <f t="shared" si="3"/>
        <v>2519</v>
      </c>
      <c r="F19" s="379">
        <f t="shared" si="4"/>
        <v>2518.9999998398021</v>
      </c>
      <c r="G19" s="379">
        <f t="shared" si="9"/>
        <v>1.6019815045343241E-7</v>
      </c>
      <c r="H19" s="379">
        <f t="shared" si="5"/>
        <v>186618.17118066427</v>
      </c>
      <c r="I19" s="380">
        <f t="shared" si="6"/>
        <v>4410.1284980379532</v>
      </c>
      <c r="J19" s="379">
        <f t="shared" si="10"/>
        <v>2518.7327321407824</v>
      </c>
      <c r="K19" s="379">
        <f t="shared" si="11"/>
        <v>1891.3957658971703</v>
      </c>
      <c r="L19" s="381">
        <f t="shared" si="12"/>
        <v>186620.84385757626</v>
      </c>
      <c r="M19" s="382">
        <f>IF(D19=Capex!L$6,Capex!K$6*Capex!F$6,0)</f>
        <v>0</v>
      </c>
      <c r="N19" s="383">
        <v>0</v>
      </c>
      <c r="O19" s="372">
        <f t="shared" si="7"/>
        <v>18</v>
      </c>
      <c r="P19" s="360">
        <f t="shared" si="13"/>
        <v>75.093150684931516</v>
      </c>
      <c r="Q19" s="373">
        <f t="shared" si="8"/>
        <v>189137.17118050408</v>
      </c>
      <c r="V19" s="575">
        <f>SUMIF(Ключ!A:A,D19,Ключ!C:C)</f>
        <v>0.12000000000000001</v>
      </c>
    </row>
    <row r="20" spans="1:22" x14ac:dyDescent="0.2">
      <c r="A20" s="374">
        <v>11</v>
      </c>
      <c r="B20" s="375" t="str">
        <f t="shared" si="0"/>
        <v>1-й год 11-й мес</v>
      </c>
      <c r="C20" s="376">
        <f t="shared" si="1"/>
        <v>3899</v>
      </c>
      <c r="D20" s="377">
        <f t="shared" si="2"/>
        <v>46784</v>
      </c>
      <c r="E20" s="378">
        <f t="shared" si="3"/>
        <v>2519</v>
      </c>
      <c r="F20" s="379">
        <f t="shared" si="4"/>
        <v>2518.9999998419353</v>
      </c>
      <c r="G20" s="379">
        <f t="shared" si="9"/>
        <v>1.5806457121859542E-7</v>
      </c>
      <c r="H20" s="379">
        <f t="shared" si="5"/>
        <v>184099.17118082233</v>
      </c>
      <c r="I20" s="380">
        <f t="shared" si="6"/>
        <v>4384.9411707165455</v>
      </c>
      <c r="J20" s="379">
        <f t="shared" si="10"/>
        <v>2518.7327321407824</v>
      </c>
      <c r="K20" s="379">
        <f t="shared" si="11"/>
        <v>1866.2084385757626</v>
      </c>
      <c r="L20" s="381">
        <f t="shared" si="12"/>
        <v>184102.11112543548</v>
      </c>
      <c r="M20" s="382">
        <f>IF(D20=Capex!L$6,Capex!K$6*Capex!F$6,0)</f>
        <v>0</v>
      </c>
      <c r="N20" s="383">
        <v>0</v>
      </c>
      <c r="O20" s="372">
        <f t="shared" si="7"/>
        <v>19</v>
      </c>
      <c r="P20" s="360">
        <f t="shared" si="13"/>
        <v>74.093150684931516</v>
      </c>
      <c r="Q20" s="373">
        <f t="shared" si="8"/>
        <v>186618.17118066427</v>
      </c>
      <c r="V20" s="575">
        <f>SUMIF(Ключ!A:A,D20,Ключ!C:C)</f>
        <v>0.12000000000000001</v>
      </c>
    </row>
    <row r="21" spans="1:22" x14ac:dyDescent="0.2">
      <c r="A21" s="374">
        <v>12</v>
      </c>
      <c r="B21" s="375" t="str">
        <f t="shared" si="0"/>
        <v>1-й год 12-й мес</v>
      </c>
      <c r="C21" s="376">
        <f t="shared" si="1"/>
        <v>3901</v>
      </c>
      <c r="D21" s="377">
        <f t="shared" si="2"/>
        <v>46813</v>
      </c>
      <c r="E21" s="378">
        <f t="shared" si="3"/>
        <v>2519</v>
      </c>
      <c r="F21" s="379">
        <f t="shared" si="4"/>
        <v>2518.9999998541289</v>
      </c>
      <c r="G21" s="379">
        <f t="shared" si="9"/>
        <v>1.458709279848046E-7</v>
      </c>
      <c r="H21" s="379">
        <f t="shared" si="5"/>
        <v>181580.1711809682</v>
      </c>
      <c r="I21" s="380">
        <f t="shared" si="6"/>
        <v>4359.7538433951377</v>
      </c>
      <c r="J21" s="379">
        <f t="shared" si="10"/>
        <v>2518.7327321407824</v>
      </c>
      <c r="K21" s="379">
        <f t="shared" si="11"/>
        <v>1841.0211112543548</v>
      </c>
      <c r="L21" s="381">
        <f t="shared" si="12"/>
        <v>181583.3783932947</v>
      </c>
      <c r="M21" s="382">
        <f>IF(D21=Capex!L$6,Capex!K$6*Capex!F$6,0)</f>
        <v>0</v>
      </c>
      <c r="N21" s="383">
        <v>0</v>
      </c>
      <c r="O21" s="372">
        <f t="shared" si="7"/>
        <v>20</v>
      </c>
      <c r="P21" s="360">
        <f t="shared" si="13"/>
        <v>73.093150684931516</v>
      </c>
      <c r="Q21" s="373">
        <f t="shared" si="8"/>
        <v>184099.17118082233</v>
      </c>
      <c r="V21" s="575">
        <f>SUMIF(Ключ!A:A,D21,Ключ!C:C)</f>
        <v>0.12000000000000001</v>
      </c>
    </row>
    <row r="22" spans="1:22" x14ac:dyDescent="0.2">
      <c r="A22" s="374">
        <v>13</v>
      </c>
      <c r="B22" s="375" t="str">
        <f t="shared" si="0"/>
        <v>2-й год 1-й мес</v>
      </c>
      <c r="C22" s="376">
        <f t="shared" si="1"/>
        <v>3904</v>
      </c>
      <c r="D22" s="377">
        <f t="shared" si="2"/>
        <v>46844</v>
      </c>
      <c r="E22" s="378">
        <f t="shared" si="3"/>
        <v>2519</v>
      </c>
      <c r="F22" s="379">
        <f t="shared" si="4"/>
        <v>2518.9999998462026</v>
      </c>
      <c r="G22" s="379">
        <f t="shared" si="9"/>
        <v>1.5379741274890751E-7</v>
      </c>
      <c r="H22" s="379">
        <f t="shared" si="5"/>
        <v>179061.17118112199</v>
      </c>
      <c r="I22" s="380">
        <f t="shared" si="6"/>
        <v>4334.5665160737299</v>
      </c>
      <c r="J22" s="379">
        <f t="shared" si="10"/>
        <v>2518.7327321407824</v>
      </c>
      <c r="K22" s="379">
        <f t="shared" si="11"/>
        <v>1815.833783932947</v>
      </c>
      <c r="L22" s="381">
        <f t="shared" si="12"/>
        <v>179064.64566115392</v>
      </c>
      <c r="M22" s="382">
        <f>IF(D22=Capex!L$6,Capex!K$6*Capex!F$6,0)</f>
        <v>0</v>
      </c>
      <c r="N22" s="383">
        <v>0</v>
      </c>
      <c r="O22" s="372">
        <f t="shared" si="7"/>
        <v>21</v>
      </c>
      <c r="P22" s="360">
        <f t="shared" si="13"/>
        <v>72.093150684931516</v>
      </c>
      <c r="Q22" s="373">
        <f t="shared" si="8"/>
        <v>181580.1711809682</v>
      </c>
      <c r="V22" s="575">
        <f>SUMIF(Ключ!A:A,D22,Ключ!C:C)</f>
        <v>0.12000000000000001</v>
      </c>
    </row>
    <row r="23" spans="1:22" x14ac:dyDescent="0.2">
      <c r="A23" s="374">
        <v>14</v>
      </c>
      <c r="B23" s="375" t="str">
        <f t="shared" si="0"/>
        <v>2-й год 2-й мес</v>
      </c>
      <c r="C23" s="376">
        <f t="shared" si="1"/>
        <v>3906</v>
      </c>
      <c r="D23" s="377">
        <f t="shared" si="2"/>
        <v>46874</v>
      </c>
      <c r="E23" s="378">
        <f t="shared" si="3"/>
        <v>2519</v>
      </c>
      <c r="F23" s="379">
        <f t="shared" si="4"/>
        <v>2518.9999998532285</v>
      </c>
      <c r="G23" s="379">
        <f t="shared" si="9"/>
        <v>1.4677145178780492E-7</v>
      </c>
      <c r="H23" s="379">
        <f t="shared" si="5"/>
        <v>176542.17118126876</v>
      </c>
      <c r="I23" s="380">
        <f t="shared" si="6"/>
        <v>4309.3791887523221</v>
      </c>
      <c r="J23" s="379">
        <f t="shared" si="10"/>
        <v>2518.7327321407824</v>
      </c>
      <c r="K23" s="379">
        <f t="shared" si="11"/>
        <v>1790.6464566115392</v>
      </c>
      <c r="L23" s="381">
        <f t="shared" si="12"/>
        <v>176545.91292901314</v>
      </c>
      <c r="M23" s="382">
        <f>IF(D23=Capex!L$6,Capex!K$6*Capex!F$6,0)</f>
        <v>0</v>
      </c>
      <c r="N23" s="383">
        <v>0</v>
      </c>
      <c r="O23" s="372">
        <f t="shared" si="7"/>
        <v>22</v>
      </c>
      <c r="P23" s="360">
        <f t="shared" si="13"/>
        <v>71.093150684931516</v>
      </c>
      <c r="Q23" s="373">
        <f t="shared" si="8"/>
        <v>179061.17118112199</v>
      </c>
      <c r="V23" s="575">
        <f>SUMIF(Ключ!A:A,D23,Ключ!C:C)</f>
        <v>0.12000000000000001</v>
      </c>
    </row>
    <row r="24" spans="1:22" x14ac:dyDescent="0.2">
      <c r="A24" s="374">
        <v>15</v>
      </c>
      <c r="B24" s="375" t="str">
        <f t="shared" si="0"/>
        <v>2-й год 3-й мес</v>
      </c>
      <c r="C24" s="376">
        <f t="shared" si="1"/>
        <v>3909</v>
      </c>
      <c r="D24" s="377">
        <f t="shared" si="2"/>
        <v>46905</v>
      </c>
      <c r="E24" s="378">
        <f t="shared" si="3"/>
        <v>2519</v>
      </c>
      <c r="F24" s="379">
        <f t="shared" si="4"/>
        <v>2518.9999998504695</v>
      </c>
      <c r="G24" s="379">
        <f t="shared" si="9"/>
        <v>1.4953025427921672E-7</v>
      </c>
      <c r="H24" s="379">
        <f t="shared" si="5"/>
        <v>174023.17118141829</v>
      </c>
      <c r="I24" s="380">
        <f t="shared" si="6"/>
        <v>4284.1918614309143</v>
      </c>
      <c r="J24" s="379">
        <f t="shared" si="10"/>
        <v>2518.7327321407824</v>
      </c>
      <c r="K24" s="379">
        <f t="shared" si="11"/>
        <v>1765.4591292901314</v>
      </c>
      <c r="L24" s="381">
        <f t="shared" si="12"/>
        <v>174027.18019687236</v>
      </c>
      <c r="M24" s="382">
        <f>IF(D24=Capex!L$6,Capex!K$6*Capex!F$6,0)</f>
        <v>0</v>
      </c>
      <c r="N24" s="383">
        <v>0</v>
      </c>
      <c r="O24" s="372">
        <f t="shared" si="7"/>
        <v>23</v>
      </c>
      <c r="P24" s="360">
        <f t="shared" si="13"/>
        <v>70.093150684931516</v>
      </c>
      <c r="Q24" s="373">
        <f t="shared" si="8"/>
        <v>176542.17118126876</v>
      </c>
      <c r="V24" s="575">
        <f>SUMIF(Ключ!A:A,D24,Ключ!C:C)</f>
        <v>0.12000000000000001</v>
      </c>
    </row>
    <row r="25" spans="1:22" x14ac:dyDescent="0.2">
      <c r="A25" s="374">
        <v>16</v>
      </c>
      <c r="B25" s="375" t="str">
        <f t="shared" si="0"/>
        <v>2-й год 4-й мес</v>
      </c>
      <c r="C25" s="376">
        <f t="shared" si="1"/>
        <v>3911</v>
      </c>
      <c r="D25" s="377">
        <f t="shared" si="2"/>
        <v>46935</v>
      </c>
      <c r="E25" s="378">
        <f t="shared" si="3"/>
        <v>2519</v>
      </c>
      <c r="F25" s="379">
        <f t="shared" si="4"/>
        <v>2518.999999857358</v>
      </c>
      <c r="G25" s="379">
        <f t="shared" si="9"/>
        <v>1.4264194359132648E-7</v>
      </c>
      <c r="H25" s="379">
        <f t="shared" si="5"/>
        <v>133309.25506731789</v>
      </c>
      <c r="I25" s="380">
        <f t="shared" si="6"/>
        <v>4259.0045341095065</v>
      </c>
      <c r="J25" s="379">
        <f t="shared" si="10"/>
        <v>2518.7327321407824</v>
      </c>
      <c r="K25" s="379">
        <f t="shared" si="11"/>
        <v>1740.2718019687236</v>
      </c>
      <c r="L25" s="381">
        <f t="shared" si="12"/>
        <v>133313.53135048854</v>
      </c>
      <c r="M25" s="382">
        <f>IF(D25=Capex!L$6,Capex!K$6*Capex!F$6,0)</f>
        <v>38194.916114243031</v>
      </c>
      <c r="N25" s="383">
        <v>0</v>
      </c>
      <c r="O25" s="372">
        <f t="shared" si="7"/>
        <v>24</v>
      </c>
      <c r="P25" s="360">
        <f t="shared" si="13"/>
        <v>69.093150684931516</v>
      </c>
      <c r="Q25" s="373">
        <f t="shared" si="8"/>
        <v>174023.17118141829</v>
      </c>
      <c r="V25" s="575">
        <f>SUMIF(Ключ!A:A,D25,Ключ!C:C)</f>
        <v>0.12000000000000001</v>
      </c>
    </row>
    <row r="26" spans="1:22" x14ac:dyDescent="0.2">
      <c r="A26" s="374">
        <v>17</v>
      </c>
      <c r="B26" s="375" t="str">
        <f t="shared" si="0"/>
        <v>2-й год 5-й мес</v>
      </c>
      <c r="C26" s="376">
        <f t="shared" si="1"/>
        <v>3914</v>
      </c>
      <c r="D26" s="377">
        <f t="shared" si="2"/>
        <v>46966</v>
      </c>
      <c r="E26" s="378">
        <f t="shared" si="3"/>
        <v>1958</v>
      </c>
      <c r="F26" s="379">
        <f t="shared" si="4"/>
        <v>1957.9999998870878</v>
      </c>
      <c r="G26" s="379">
        <f t="shared" si="9"/>
        <v>1.1291221057614358E-7</v>
      </c>
      <c r="H26" s="379">
        <f t="shared" si="5"/>
        <v>131351.25506743081</v>
      </c>
      <c r="I26" s="380">
        <f t="shared" si="6"/>
        <v>3851.8680456456677</v>
      </c>
      <c r="J26" s="379">
        <f t="shared" si="10"/>
        <v>2518.7327321407824</v>
      </c>
      <c r="K26" s="379">
        <f t="shared" si="11"/>
        <v>1333.1353135048855</v>
      </c>
      <c r="L26" s="381">
        <f t="shared" si="12"/>
        <v>130794.79861834776</v>
      </c>
      <c r="M26" s="382">
        <f>IF(D26=Capex!L$6,Capex!K$6*Capex!F$6,0)</f>
        <v>0</v>
      </c>
      <c r="N26" s="383">
        <v>0</v>
      </c>
      <c r="O26" s="372">
        <f t="shared" si="7"/>
        <v>25</v>
      </c>
      <c r="P26" s="360">
        <f t="shared" si="13"/>
        <v>68.093150684931516</v>
      </c>
      <c r="Q26" s="373">
        <f t="shared" si="8"/>
        <v>133309.25506731789</v>
      </c>
      <c r="V26" s="575">
        <f>SUMIF(Ключ!A:A,D26,Ключ!C:C)</f>
        <v>0.12000000000000001</v>
      </c>
    </row>
    <row r="27" spans="1:22" x14ac:dyDescent="0.2">
      <c r="A27" s="374">
        <v>18</v>
      </c>
      <c r="B27" s="375" t="str">
        <f t="shared" si="0"/>
        <v>2-й год 6-й мес</v>
      </c>
      <c r="C27" s="376">
        <f t="shared" si="1"/>
        <v>3916</v>
      </c>
      <c r="D27" s="377">
        <f t="shared" si="2"/>
        <v>46997</v>
      </c>
      <c r="E27" s="378">
        <f t="shared" si="3"/>
        <v>1958</v>
      </c>
      <c r="F27" s="379">
        <f t="shared" si="4"/>
        <v>1957.9999998887463</v>
      </c>
      <c r="G27" s="379">
        <f t="shared" si="9"/>
        <v>1.1125379527569277E-7</v>
      </c>
      <c r="H27" s="379">
        <f t="shared" si="5"/>
        <v>129393.25506754206</v>
      </c>
      <c r="I27" s="380">
        <f t="shared" si="6"/>
        <v>3826.6807183242599</v>
      </c>
      <c r="J27" s="379">
        <f t="shared" si="10"/>
        <v>2518.7327321407824</v>
      </c>
      <c r="K27" s="379">
        <f t="shared" si="11"/>
        <v>1307.9479861834777</v>
      </c>
      <c r="L27" s="381">
        <f t="shared" si="12"/>
        <v>128276.06588620698</v>
      </c>
      <c r="M27" s="382">
        <f>IF(D27=Capex!L$6,Capex!K$6*Capex!F$6,0)</f>
        <v>0</v>
      </c>
      <c r="N27" s="383">
        <v>0</v>
      </c>
      <c r="O27" s="372">
        <f t="shared" si="7"/>
        <v>26</v>
      </c>
      <c r="P27" s="360">
        <f t="shared" si="13"/>
        <v>67.093150684931516</v>
      </c>
      <c r="Q27" s="373">
        <f t="shared" si="8"/>
        <v>131351.25506743081</v>
      </c>
      <c r="V27" s="575">
        <f>SUMIF(Ключ!A:A,D27,Ключ!C:C)</f>
        <v>0.12000000000000001</v>
      </c>
    </row>
    <row r="28" spans="1:22" x14ac:dyDescent="0.2">
      <c r="A28" s="374">
        <v>19</v>
      </c>
      <c r="B28" s="375" t="str">
        <f t="shared" si="0"/>
        <v>2-й год 7-й мес</v>
      </c>
      <c r="C28" s="376">
        <f t="shared" si="1"/>
        <v>3919</v>
      </c>
      <c r="D28" s="377">
        <f t="shared" si="2"/>
        <v>47027</v>
      </c>
      <c r="E28" s="378">
        <f t="shared" si="3"/>
        <v>1958</v>
      </c>
      <c r="F28" s="379">
        <f t="shared" si="4"/>
        <v>1957.99999989394</v>
      </c>
      <c r="G28" s="379">
        <f t="shared" si="9"/>
        <v>1.0606004513732957E-7</v>
      </c>
      <c r="H28" s="379">
        <f t="shared" si="5"/>
        <v>127435.25506764812</v>
      </c>
      <c r="I28" s="380">
        <f t="shared" si="6"/>
        <v>3801.4933910028521</v>
      </c>
      <c r="J28" s="379">
        <f t="shared" si="10"/>
        <v>2518.7327321407824</v>
      </c>
      <c r="K28" s="379">
        <f t="shared" si="11"/>
        <v>1282.7606588620699</v>
      </c>
      <c r="L28" s="381">
        <f t="shared" si="12"/>
        <v>125757.3331540662</v>
      </c>
      <c r="M28" s="382">
        <f>IF(D28=Capex!L$6,Capex!K$6*Capex!F$6,0)</f>
        <v>0</v>
      </c>
      <c r="N28" s="383">
        <v>0</v>
      </c>
      <c r="O28" s="372">
        <f t="shared" si="7"/>
        <v>27</v>
      </c>
      <c r="P28" s="360">
        <f t="shared" si="13"/>
        <v>66.093150684931516</v>
      </c>
      <c r="Q28" s="373">
        <f t="shared" si="8"/>
        <v>129393.25506754206</v>
      </c>
      <c r="V28" s="575">
        <f>SUMIF(Ключ!A:A,D28,Ключ!C:C)</f>
        <v>0.12000000000000001</v>
      </c>
    </row>
    <row r="29" spans="1:22" x14ac:dyDescent="0.2">
      <c r="A29" s="374">
        <v>20</v>
      </c>
      <c r="B29" s="375" t="str">
        <f t="shared" si="0"/>
        <v>2-й год 8-й мес</v>
      </c>
      <c r="C29" s="376">
        <f t="shared" si="1"/>
        <v>3922</v>
      </c>
      <c r="D29" s="377">
        <f t="shared" si="2"/>
        <v>47058</v>
      </c>
      <c r="E29" s="378">
        <f t="shared" si="3"/>
        <v>1958</v>
      </c>
      <c r="F29" s="379">
        <f t="shared" si="4"/>
        <v>1957.999999892063</v>
      </c>
      <c r="G29" s="379">
        <f t="shared" si="9"/>
        <v>1.0793696467478392E-7</v>
      </c>
      <c r="H29" s="379">
        <f t="shared" si="5"/>
        <v>125477.25506775605</v>
      </c>
      <c r="I29" s="380">
        <f t="shared" si="6"/>
        <v>3776.3060636814444</v>
      </c>
      <c r="J29" s="379">
        <f t="shared" si="10"/>
        <v>2518.7327321407824</v>
      </c>
      <c r="K29" s="379">
        <f t="shared" si="11"/>
        <v>1257.5733315406621</v>
      </c>
      <c r="L29" s="381">
        <f t="shared" si="12"/>
        <v>123238.60042192542</v>
      </c>
      <c r="M29" s="382">
        <f>IF(D29=Capex!L$6,Capex!K$6*Capex!F$6,0)</f>
        <v>0</v>
      </c>
      <c r="N29" s="383">
        <v>0</v>
      </c>
      <c r="O29" s="372">
        <f t="shared" si="7"/>
        <v>28</v>
      </c>
      <c r="P29" s="360">
        <f t="shared" si="13"/>
        <v>65.093150684931516</v>
      </c>
      <c r="Q29" s="373">
        <f t="shared" si="8"/>
        <v>127435.25506764812</v>
      </c>
      <c r="V29" s="575">
        <f>SUMIF(Ключ!A:A,D29,Ключ!C:C)</f>
        <v>0.12000000000000001</v>
      </c>
    </row>
    <row r="30" spans="1:22" x14ac:dyDescent="0.2">
      <c r="A30" s="374">
        <v>21</v>
      </c>
      <c r="B30" s="375" t="str">
        <f t="shared" si="0"/>
        <v>2-й год 9-й мес</v>
      </c>
      <c r="C30" s="376">
        <f t="shared" si="1"/>
        <v>3924</v>
      </c>
      <c r="D30" s="377">
        <f t="shared" si="2"/>
        <v>47088</v>
      </c>
      <c r="E30" s="378">
        <f t="shared" si="3"/>
        <v>1958</v>
      </c>
      <c r="F30" s="379">
        <f t="shared" si="4"/>
        <v>1957.9999998971498</v>
      </c>
      <c r="G30" s="379">
        <f t="shared" si="9"/>
        <v>1.028502090719312E-7</v>
      </c>
      <c r="H30" s="379">
        <f t="shared" si="5"/>
        <v>123519.2550678589</v>
      </c>
      <c r="I30" s="380">
        <f t="shared" si="6"/>
        <v>3751.1187363600366</v>
      </c>
      <c r="J30" s="379">
        <f t="shared" si="10"/>
        <v>2518.7327321407824</v>
      </c>
      <c r="K30" s="379">
        <f t="shared" si="11"/>
        <v>1232.3860042192543</v>
      </c>
      <c r="L30" s="381">
        <f t="shared" si="12"/>
        <v>120719.86768978465</v>
      </c>
      <c r="M30" s="382">
        <f>IF(D30=Capex!L$6,Capex!K$6*Capex!F$6,0)</f>
        <v>0</v>
      </c>
      <c r="N30" s="383">
        <v>0</v>
      </c>
      <c r="O30" s="372">
        <f t="shared" si="7"/>
        <v>29</v>
      </c>
      <c r="P30" s="360">
        <f t="shared" si="13"/>
        <v>64.093150684931516</v>
      </c>
      <c r="Q30" s="373">
        <f t="shared" si="8"/>
        <v>125477.25506775605</v>
      </c>
      <c r="V30" s="575">
        <f>SUMIF(Ключ!A:A,D30,Ключ!C:C)</f>
        <v>0.12000000000000001</v>
      </c>
    </row>
    <row r="31" spans="1:22" x14ac:dyDescent="0.2">
      <c r="A31" s="374">
        <v>22</v>
      </c>
      <c r="B31" s="375" t="str">
        <f t="shared" si="0"/>
        <v>2-й год 10-й мес</v>
      </c>
      <c r="C31" s="376">
        <f t="shared" si="1"/>
        <v>3927</v>
      </c>
      <c r="D31" s="377">
        <f t="shared" si="2"/>
        <v>47119</v>
      </c>
      <c r="E31" s="378">
        <f t="shared" si="3"/>
        <v>1958</v>
      </c>
      <c r="F31" s="379">
        <f t="shared" si="4"/>
        <v>1957.9999998950932</v>
      </c>
      <c r="G31" s="379">
        <f t="shared" si="9"/>
        <v>1.0490676457818155E-7</v>
      </c>
      <c r="H31" s="379">
        <f t="shared" si="5"/>
        <v>121561.25506796381</v>
      </c>
      <c r="I31" s="380">
        <f t="shared" si="6"/>
        <v>3725.9314090386288</v>
      </c>
      <c r="J31" s="379">
        <f t="shared" si="10"/>
        <v>2518.7327321407824</v>
      </c>
      <c r="K31" s="379">
        <f t="shared" si="11"/>
        <v>1207.1986768978466</v>
      </c>
      <c r="L31" s="381">
        <f t="shared" si="12"/>
        <v>118201.13495764387</v>
      </c>
      <c r="M31" s="382">
        <f>IF(D31=Capex!L$6,Capex!K$6*Capex!F$6,0)</f>
        <v>0</v>
      </c>
      <c r="N31" s="383">
        <v>0</v>
      </c>
      <c r="O31" s="372">
        <f t="shared" si="7"/>
        <v>30</v>
      </c>
      <c r="P31" s="360">
        <f t="shared" si="13"/>
        <v>63.093150684931516</v>
      </c>
      <c r="Q31" s="373">
        <f t="shared" si="8"/>
        <v>123519.2550678589</v>
      </c>
      <c r="V31" s="575">
        <f>SUMIF(Ключ!A:A,D31,Ключ!C:C)</f>
        <v>0.12000000000000001</v>
      </c>
    </row>
    <row r="32" spans="1:22" x14ac:dyDescent="0.2">
      <c r="A32" s="374">
        <v>23</v>
      </c>
      <c r="B32" s="375" t="str">
        <f t="shared" si="0"/>
        <v>2-й год 11-й мес</v>
      </c>
      <c r="C32" s="376">
        <f t="shared" si="1"/>
        <v>3929</v>
      </c>
      <c r="D32" s="377">
        <f t="shared" si="2"/>
        <v>47150</v>
      </c>
      <c r="E32" s="378">
        <f t="shared" si="3"/>
        <v>1958</v>
      </c>
      <c r="F32" s="379">
        <f t="shared" si="4"/>
        <v>1957.9999998967562</v>
      </c>
      <c r="G32" s="379">
        <f t="shared" si="9"/>
        <v>1.0324380567416106E-7</v>
      </c>
      <c r="H32" s="379">
        <f t="shared" si="5"/>
        <v>119603.25506806705</v>
      </c>
      <c r="I32" s="380">
        <f t="shared" si="6"/>
        <v>3700.744081717221</v>
      </c>
      <c r="J32" s="379">
        <f t="shared" si="10"/>
        <v>2518.7327321407824</v>
      </c>
      <c r="K32" s="379">
        <f t="shared" si="11"/>
        <v>1182.0113495764388</v>
      </c>
      <c r="L32" s="381">
        <f t="shared" si="12"/>
        <v>115682.40222550309</v>
      </c>
      <c r="M32" s="382">
        <f>IF(D32=Capex!L$6,Capex!K$6*Capex!F$6,0)</f>
        <v>0</v>
      </c>
      <c r="N32" s="383">
        <v>0</v>
      </c>
      <c r="O32" s="372">
        <f t="shared" si="7"/>
        <v>31</v>
      </c>
      <c r="P32" s="360">
        <f t="shared" si="13"/>
        <v>62.093150684931516</v>
      </c>
      <c r="Q32" s="373">
        <f t="shared" si="8"/>
        <v>121561.25506796381</v>
      </c>
      <c r="V32" s="575">
        <f>SUMIF(Ключ!A:A,D32,Ключ!C:C)</f>
        <v>0.12000000000000001</v>
      </c>
    </row>
    <row r="33" spans="1:22" x14ac:dyDescent="0.2">
      <c r="A33" s="374">
        <v>24</v>
      </c>
      <c r="B33" s="375" t="str">
        <f t="shared" si="0"/>
        <v>2-й год 12-й мес</v>
      </c>
      <c r="C33" s="376">
        <f t="shared" si="1"/>
        <v>3932</v>
      </c>
      <c r="D33" s="377">
        <f t="shared" si="2"/>
        <v>47178</v>
      </c>
      <c r="E33" s="378">
        <f t="shared" si="3"/>
        <v>1958</v>
      </c>
      <c r="F33" s="379">
        <f t="shared" si="4"/>
        <v>1957.9999999082495</v>
      </c>
      <c r="G33" s="379">
        <f t="shared" si="9"/>
        <v>9.1750442243996641E-8</v>
      </c>
      <c r="H33" s="379">
        <f t="shared" si="5"/>
        <v>117645.2550681588</v>
      </c>
      <c r="I33" s="380">
        <f t="shared" si="6"/>
        <v>3675.5567543958132</v>
      </c>
      <c r="J33" s="379">
        <f t="shared" si="10"/>
        <v>2518.7327321407824</v>
      </c>
      <c r="K33" s="379">
        <f t="shared" si="11"/>
        <v>1156.824022255031</v>
      </c>
      <c r="L33" s="381">
        <f t="shared" si="12"/>
        <v>113163.66949336231</v>
      </c>
      <c r="M33" s="382">
        <f>IF(D33=Capex!L$6,Capex!K$6*Capex!F$6,0)</f>
        <v>0</v>
      </c>
      <c r="N33" s="383">
        <v>0</v>
      </c>
      <c r="O33" s="372">
        <f t="shared" si="7"/>
        <v>32</v>
      </c>
      <c r="P33" s="360">
        <f t="shared" si="13"/>
        <v>61.093150684931516</v>
      </c>
      <c r="Q33" s="373">
        <f t="shared" si="8"/>
        <v>119603.25506806705</v>
      </c>
      <c r="V33" s="575">
        <f>SUMIF(Ключ!A:A,D33,Ключ!C:C)</f>
        <v>0.12000000000000001</v>
      </c>
    </row>
    <row r="34" spans="1:22" x14ac:dyDescent="0.2">
      <c r="A34" s="374">
        <v>25</v>
      </c>
      <c r="B34" s="375" t="str">
        <f t="shared" si="0"/>
        <v>3-й год 1-й мес</v>
      </c>
      <c r="C34" s="376">
        <f t="shared" si="1"/>
        <v>3934</v>
      </c>
      <c r="D34" s="377">
        <f t="shared" si="2"/>
        <v>47209</v>
      </c>
      <c r="E34" s="378">
        <f t="shared" si="3"/>
        <v>1958</v>
      </c>
      <c r="F34" s="379">
        <f t="shared" si="4"/>
        <v>1957.999999900082</v>
      </c>
      <c r="G34" s="379">
        <f t="shared" si="9"/>
        <v>9.9917887866107489E-8</v>
      </c>
      <c r="H34" s="379">
        <f t="shared" si="5"/>
        <v>115687.25506825872</v>
      </c>
      <c r="I34" s="380">
        <f t="shared" si="6"/>
        <v>3650.3694270744054</v>
      </c>
      <c r="J34" s="379">
        <f t="shared" si="10"/>
        <v>2518.7327321407824</v>
      </c>
      <c r="K34" s="379">
        <f t="shared" si="11"/>
        <v>1131.6366949336232</v>
      </c>
      <c r="L34" s="381">
        <f t="shared" si="12"/>
        <v>110644.93676122153</v>
      </c>
      <c r="M34" s="382">
        <f>IF(D34=Capex!L$6,Capex!K$6*Capex!F$6,0)</f>
        <v>0</v>
      </c>
      <c r="N34" s="383">
        <v>0</v>
      </c>
      <c r="O34" s="372">
        <f t="shared" si="7"/>
        <v>33</v>
      </c>
      <c r="P34" s="360">
        <f t="shared" si="13"/>
        <v>60.093150684931516</v>
      </c>
      <c r="Q34" s="373">
        <f t="shared" si="8"/>
        <v>117645.2550681588</v>
      </c>
      <c r="V34" s="575">
        <f>SUMIF(Ключ!A:A,D34,Ключ!C:C)</f>
        <v>0.12000000000000001</v>
      </c>
    </row>
    <row r="35" spans="1:22" x14ac:dyDescent="0.2">
      <c r="A35" s="374">
        <v>26</v>
      </c>
      <c r="B35" s="375" t="str">
        <f t="shared" si="0"/>
        <v>3-й год 2-й мес</v>
      </c>
      <c r="C35" s="376">
        <f t="shared" si="1"/>
        <v>3937</v>
      </c>
      <c r="D35" s="377">
        <f t="shared" si="2"/>
        <v>47239</v>
      </c>
      <c r="E35" s="378">
        <f t="shared" si="3"/>
        <v>1958</v>
      </c>
      <c r="F35" s="379">
        <f t="shared" si="4"/>
        <v>1957.9999999049146</v>
      </c>
      <c r="G35" s="379">
        <f t="shared" si="9"/>
        <v>9.5085415124596221E-8</v>
      </c>
      <c r="H35" s="379">
        <f t="shared" si="5"/>
        <v>113729.2550683538</v>
      </c>
      <c r="I35" s="380">
        <f t="shared" si="6"/>
        <v>3625.1820997529976</v>
      </c>
      <c r="J35" s="379">
        <f t="shared" si="10"/>
        <v>2518.7327321407824</v>
      </c>
      <c r="K35" s="379">
        <f t="shared" si="11"/>
        <v>1106.4493676122154</v>
      </c>
      <c r="L35" s="381">
        <f t="shared" si="12"/>
        <v>108126.20402908075</v>
      </c>
      <c r="M35" s="382">
        <f>IF(D35=Capex!L$6,Capex!K$6*Capex!F$6,0)</f>
        <v>0</v>
      </c>
      <c r="N35" s="383">
        <v>0</v>
      </c>
      <c r="O35" s="372">
        <f t="shared" si="7"/>
        <v>34</v>
      </c>
      <c r="P35" s="360">
        <f t="shared" si="13"/>
        <v>59.093150684931516</v>
      </c>
      <c r="Q35" s="373">
        <f t="shared" si="8"/>
        <v>115687.25506825872</v>
      </c>
      <c r="V35" s="575">
        <f>SUMIF(Ключ!A:A,D35,Ключ!C:C)</f>
        <v>0.12000000000000001</v>
      </c>
    </row>
    <row r="36" spans="1:22" x14ac:dyDescent="0.2">
      <c r="A36" s="374">
        <v>27</v>
      </c>
      <c r="B36" s="375" t="str">
        <f t="shared" si="0"/>
        <v>3-й год 3-й мес</v>
      </c>
      <c r="C36" s="376">
        <f t="shared" si="1"/>
        <v>3939</v>
      </c>
      <c r="D36" s="377">
        <f t="shared" si="2"/>
        <v>47270</v>
      </c>
      <c r="E36" s="378">
        <f t="shared" si="3"/>
        <v>1958</v>
      </c>
      <c r="F36" s="379">
        <f t="shared" si="4"/>
        <v>1957.999999903408</v>
      </c>
      <c r="G36" s="379">
        <f t="shared" si="9"/>
        <v>9.6591970058053924E-8</v>
      </c>
      <c r="H36" s="379">
        <f t="shared" si="5"/>
        <v>111771.25506845039</v>
      </c>
      <c r="I36" s="380">
        <f t="shared" si="6"/>
        <v>3599.9947724315898</v>
      </c>
      <c r="J36" s="379">
        <f t="shared" si="10"/>
        <v>2518.7327321407824</v>
      </c>
      <c r="K36" s="379">
        <f t="shared" si="11"/>
        <v>1081.2620402908076</v>
      </c>
      <c r="L36" s="381">
        <f t="shared" si="12"/>
        <v>105607.47129693997</v>
      </c>
      <c r="M36" s="382">
        <f>IF(D36=Capex!L$6,Capex!K$6*Capex!F$6,0)</f>
        <v>0</v>
      </c>
      <c r="N36" s="383">
        <v>0</v>
      </c>
      <c r="O36" s="372">
        <f t="shared" si="7"/>
        <v>35</v>
      </c>
      <c r="P36" s="360">
        <f t="shared" si="13"/>
        <v>58.093150684931516</v>
      </c>
      <c r="Q36" s="373">
        <f t="shared" si="8"/>
        <v>113729.2550683538</v>
      </c>
      <c r="V36" s="575">
        <f>SUMIF(Ключ!A:A,D36,Ключ!C:C)</f>
        <v>0.12000000000000001</v>
      </c>
    </row>
    <row r="37" spans="1:22" x14ac:dyDescent="0.2">
      <c r="A37" s="374">
        <v>28</v>
      </c>
      <c r="B37" s="375" t="str">
        <f t="shared" si="0"/>
        <v>3-й год 4-й мес</v>
      </c>
      <c r="C37" s="376">
        <f t="shared" si="1"/>
        <v>3942</v>
      </c>
      <c r="D37" s="377">
        <f t="shared" si="2"/>
        <v>47300</v>
      </c>
      <c r="E37" s="378">
        <f t="shared" si="3"/>
        <v>1958</v>
      </c>
      <c r="F37" s="379">
        <f t="shared" si="4"/>
        <v>1957.9999999081333</v>
      </c>
      <c r="G37" s="379">
        <f t="shared" si="9"/>
        <v>9.1866784987767467E-8</v>
      </c>
      <c r="H37" s="379">
        <f t="shared" si="5"/>
        <v>109813.25506854226</v>
      </c>
      <c r="I37" s="380">
        <f t="shared" si="6"/>
        <v>3574.807445110182</v>
      </c>
      <c r="J37" s="379">
        <f t="shared" si="10"/>
        <v>2518.7327321407824</v>
      </c>
      <c r="K37" s="379">
        <f t="shared" si="11"/>
        <v>1056.0747129693998</v>
      </c>
      <c r="L37" s="381">
        <f t="shared" si="12"/>
        <v>103088.73856479919</v>
      </c>
      <c r="M37" s="382">
        <f>IF(D37=Capex!L$6,Capex!K$6*Capex!F$6,0)</f>
        <v>0</v>
      </c>
      <c r="N37" s="383">
        <v>0</v>
      </c>
      <c r="O37" s="372">
        <f t="shared" si="7"/>
        <v>36</v>
      </c>
      <c r="P37" s="360">
        <f t="shared" si="13"/>
        <v>57.093150684931516</v>
      </c>
      <c r="Q37" s="373">
        <f t="shared" si="8"/>
        <v>111771.25506845039</v>
      </c>
      <c r="V37" s="575">
        <f>SUMIF(Ключ!A:A,D37,Ключ!C:C)</f>
        <v>0.12000000000000001</v>
      </c>
    </row>
    <row r="38" spans="1:22" x14ac:dyDescent="0.2">
      <c r="A38" s="374">
        <v>29</v>
      </c>
      <c r="B38" s="375" t="str">
        <f t="shared" si="0"/>
        <v>3-й год 5-й мес</v>
      </c>
      <c r="C38" s="376">
        <f t="shared" si="1"/>
        <v>3944</v>
      </c>
      <c r="D38" s="377">
        <f t="shared" si="2"/>
        <v>47331</v>
      </c>
      <c r="E38" s="378">
        <f t="shared" si="3"/>
        <v>1958</v>
      </c>
      <c r="F38" s="379">
        <f t="shared" si="4"/>
        <v>1957.999999906734</v>
      </c>
      <c r="G38" s="379">
        <f t="shared" si="9"/>
        <v>9.3266052249994812E-8</v>
      </c>
      <c r="H38" s="379">
        <f t="shared" si="5"/>
        <v>107855.25506863552</v>
      </c>
      <c r="I38" s="380">
        <f t="shared" si="6"/>
        <v>3549.6201177887742</v>
      </c>
      <c r="J38" s="379">
        <f t="shared" si="10"/>
        <v>2518.7327321407824</v>
      </c>
      <c r="K38" s="379">
        <f t="shared" si="11"/>
        <v>1030.887385647992</v>
      </c>
      <c r="L38" s="381">
        <f t="shared" si="12"/>
        <v>100570.00583265841</v>
      </c>
      <c r="M38" s="382">
        <f>IF(D38=Capex!L$6,Capex!K$6*Capex!F$6,0)</f>
        <v>0</v>
      </c>
      <c r="N38" s="383">
        <v>0</v>
      </c>
      <c r="O38" s="372">
        <f t="shared" si="7"/>
        <v>37</v>
      </c>
      <c r="P38" s="360">
        <f t="shared" si="13"/>
        <v>56.093150684931516</v>
      </c>
      <c r="Q38" s="373">
        <f t="shared" si="8"/>
        <v>109813.25506854226</v>
      </c>
      <c r="V38" s="575">
        <f>SUMIF(Ключ!A:A,D38,Ключ!C:C)</f>
        <v>0.12000000000000001</v>
      </c>
    </row>
    <row r="39" spans="1:22" x14ac:dyDescent="0.2">
      <c r="A39" s="374">
        <v>30</v>
      </c>
      <c r="B39" s="375" t="str">
        <f t="shared" si="0"/>
        <v>3-й год 6-й мес</v>
      </c>
      <c r="C39" s="376">
        <f t="shared" si="1"/>
        <v>3947</v>
      </c>
      <c r="D39" s="377">
        <f t="shared" si="2"/>
        <v>47362</v>
      </c>
      <c r="E39" s="378">
        <f t="shared" si="3"/>
        <v>1958</v>
      </c>
      <c r="F39" s="379">
        <f t="shared" si="4"/>
        <v>1957.9999999083968</v>
      </c>
      <c r="G39" s="379">
        <f t="shared" si="9"/>
        <v>9.1603093345964423E-8</v>
      </c>
      <c r="H39" s="379">
        <f t="shared" si="5"/>
        <v>105897.25506872713</v>
      </c>
      <c r="I39" s="380">
        <f t="shared" si="6"/>
        <v>3524.4327904673664</v>
      </c>
      <c r="J39" s="379">
        <f t="shared" si="10"/>
        <v>2518.7327321407824</v>
      </c>
      <c r="K39" s="379">
        <f t="shared" si="11"/>
        <v>1005.7000583265841</v>
      </c>
      <c r="L39" s="381">
        <f t="shared" si="12"/>
        <v>98051.273100517632</v>
      </c>
      <c r="M39" s="382">
        <f>IF(D39=Capex!L$6,Capex!K$6*Capex!F$6,0)</f>
        <v>0</v>
      </c>
      <c r="N39" s="383">
        <v>0</v>
      </c>
      <c r="O39" s="372">
        <f t="shared" si="7"/>
        <v>38</v>
      </c>
      <c r="P39" s="360">
        <f t="shared" si="13"/>
        <v>55.093150684931516</v>
      </c>
      <c r="Q39" s="373">
        <f t="shared" si="8"/>
        <v>107855.25506863552</v>
      </c>
      <c r="V39" s="575">
        <f>SUMIF(Ключ!A:A,D39,Ключ!C:C)</f>
        <v>0.12000000000000001</v>
      </c>
    </row>
    <row r="40" spans="1:22" x14ac:dyDescent="0.2">
      <c r="A40" s="374">
        <v>31</v>
      </c>
      <c r="B40" s="375" t="str">
        <f t="shared" si="0"/>
        <v>3-й год 7-й мес</v>
      </c>
      <c r="C40" s="376">
        <f t="shared" si="1"/>
        <v>3949</v>
      </c>
      <c r="D40" s="377">
        <f t="shared" si="2"/>
        <v>47392</v>
      </c>
      <c r="E40" s="378">
        <f t="shared" si="3"/>
        <v>1958</v>
      </c>
      <c r="F40" s="379">
        <f t="shared" si="4"/>
        <v>1957.9999999129611</v>
      </c>
      <c r="G40" s="379">
        <f t="shared" si="9"/>
        <v>8.7038839782515441E-8</v>
      </c>
      <c r="H40" s="379">
        <f t="shared" si="5"/>
        <v>103939.25506881416</v>
      </c>
      <c r="I40" s="380">
        <f t="shared" si="6"/>
        <v>3499.2454631459586</v>
      </c>
      <c r="J40" s="379">
        <f t="shared" si="10"/>
        <v>2518.7327321407824</v>
      </c>
      <c r="K40" s="379">
        <f t="shared" si="11"/>
        <v>980.51273100517631</v>
      </c>
      <c r="L40" s="381">
        <f t="shared" si="12"/>
        <v>95532.540368376853</v>
      </c>
      <c r="M40" s="382">
        <f>IF(D40=Capex!L$6,Capex!K$6*Capex!F$6,0)</f>
        <v>0</v>
      </c>
      <c r="N40" s="383">
        <v>0</v>
      </c>
      <c r="O40" s="372">
        <f t="shared" si="7"/>
        <v>39</v>
      </c>
      <c r="P40" s="360">
        <f t="shared" si="13"/>
        <v>54.093150684931516</v>
      </c>
      <c r="Q40" s="373">
        <f t="shared" si="8"/>
        <v>105897.25506872713</v>
      </c>
      <c r="V40" s="575">
        <f>SUMIF(Ключ!A:A,D40,Ключ!C:C)</f>
        <v>0.12000000000000001</v>
      </c>
    </row>
    <row r="41" spans="1:22" x14ac:dyDescent="0.2">
      <c r="A41" s="374">
        <v>32</v>
      </c>
      <c r="B41" s="375" t="str">
        <f t="shared" si="0"/>
        <v>3-й год 8-й мес</v>
      </c>
      <c r="C41" s="376">
        <f t="shared" si="1"/>
        <v>3952</v>
      </c>
      <c r="D41" s="377">
        <f t="shared" si="2"/>
        <v>47423</v>
      </c>
      <c r="E41" s="378">
        <f t="shared" si="3"/>
        <v>1958</v>
      </c>
      <c r="F41" s="379">
        <f t="shared" si="4"/>
        <v>1957.9999999117229</v>
      </c>
      <c r="G41" s="379">
        <f t="shared" si="9"/>
        <v>8.8277175537896974E-8</v>
      </c>
      <c r="H41" s="379">
        <f t="shared" si="5"/>
        <v>101981.25506890244</v>
      </c>
      <c r="I41" s="380">
        <f t="shared" si="6"/>
        <v>3474.0581358245508</v>
      </c>
      <c r="J41" s="379">
        <f t="shared" si="10"/>
        <v>2518.7327321407824</v>
      </c>
      <c r="K41" s="379">
        <f t="shared" si="11"/>
        <v>955.32540368376851</v>
      </c>
      <c r="L41" s="381">
        <f t="shared" si="12"/>
        <v>93013.807636236073</v>
      </c>
      <c r="M41" s="382">
        <f>IF(D41=Capex!L$6,Capex!K$6*Capex!F$6,0)</f>
        <v>0</v>
      </c>
      <c r="N41" s="383">
        <v>0</v>
      </c>
      <c r="O41" s="372">
        <f t="shared" si="7"/>
        <v>40</v>
      </c>
      <c r="P41" s="360">
        <f t="shared" si="13"/>
        <v>53.093150684931516</v>
      </c>
      <c r="Q41" s="373">
        <f t="shared" si="8"/>
        <v>103939.25506881416</v>
      </c>
      <c r="V41" s="575">
        <f>SUMIF(Ключ!A:A,D41,Ключ!C:C)</f>
        <v>0.12000000000000001</v>
      </c>
    </row>
    <row r="42" spans="1:22" x14ac:dyDescent="0.2">
      <c r="A42" s="374">
        <v>33</v>
      </c>
      <c r="B42" s="375" t="str">
        <f t="shared" si="0"/>
        <v>3-й год 9-й мес</v>
      </c>
      <c r="C42" s="376">
        <f t="shared" si="1"/>
        <v>3954</v>
      </c>
      <c r="D42" s="377">
        <f t="shared" si="2"/>
        <v>47453</v>
      </c>
      <c r="E42" s="378">
        <f t="shared" si="3"/>
        <v>1958</v>
      </c>
      <c r="F42" s="379">
        <f t="shared" si="4"/>
        <v>1957.9999999161798</v>
      </c>
      <c r="G42" s="379">
        <f t="shared" si="9"/>
        <v>8.382020964567324E-8</v>
      </c>
      <c r="H42" s="379">
        <f t="shared" si="5"/>
        <v>100023.25506898625</v>
      </c>
      <c r="I42" s="380">
        <f t="shared" si="6"/>
        <v>3448.8708085031431</v>
      </c>
      <c r="J42" s="379">
        <f t="shared" si="10"/>
        <v>2518.7327321407824</v>
      </c>
      <c r="K42" s="379">
        <f t="shared" si="11"/>
        <v>930.13807636236072</v>
      </c>
      <c r="L42" s="381">
        <f t="shared" si="12"/>
        <v>90495.074904095294</v>
      </c>
      <c r="M42" s="382">
        <f>IF(D42=Capex!L$6,Capex!K$6*Capex!F$6,0)</f>
        <v>0</v>
      </c>
      <c r="N42" s="383">
        <v>0</v>
      </c>
      <c r="O42" s="372">
        <f t="shared" si="7"/>
        <v>41</v>
      </c>
      <c r="P42" s="360">
        <f t="shared" si="13"/>
        <v>52.093150684931516</v>
      </c>
      <c r="Q42" s="373">
        <f t="shared" si="8"/>
        <v>101981.25506890244</v>
      </c>
      <c r="V42" s="575">
        <f>SUMIF(Ключ!A:A,D42,Ключ!C:C)</f>
        <v>0.12000000000000001</v>
      </c>
    </row>
    <row r="43" spans="1:22" x14ac:dyDescent="0.2">
      <c r="A43" s="374">
        <v>34</v>
      </c>
      <c r="B43" s="375" t="str">
        <f t="shared" si="0"/>
        <v>3-й год 10-й мес</v>
      </c>
      <c r="C43" s="376">
        <f t="shared" si="1"/>
        <v>3957</v>
      </c>
      <c r="D43" s="377">
        <f t="shared" si="2"/>
        <v>47484</v>
      </c>
      <c r="E43" s="378">
        <f t="shared" si="3"/>
        <v>1958</v>
      </c>
      <c r="F43" s="379">
        <f t="shared" si="4"/>
        <v>1957.9999999150486</v>
      </c>
      <c r="G43" s="379">
        <f t="shared" si="9"/>
        <v>8.4951257729823953E-8</v>
      </c>
      <c r="H43" s="379">
        <f t="shared" si="5"/>
        <v>98065.255069071209</v>
      </c>
      <c r="I43" s="380">
        <f t="shared" si="6"/>
        <v>3423.6834811817353</v>
      </c>
      <c r="J43" s="379">
        <f t="shared" si="10"/>
        <v>2518.7327321407824</v>
      </c>
      <c r="K43" s="379">
        <f t="shared" si="11"/>
        <v>904.95074904095293</v>
      </c>
      <c r="L43" s="381">
        <f t="shared" si="12"/>
        <v>87976.342171954515</v>
      </c>
      <c r="M43" s="382">
        <f>IF(D43=Capex!L$6,Capex!K$6*Capex!F$6,0)</f>
        <v>0</v>
      </c>
      <c r="N43" s="383">
        <v>0</v>
      </c>
      <c r="O43" s="372">
        <f t="shared" si="7"/>
        <v>42</v>
      </c>
      <c r="P43" s="360">
        <f t="shared" si="13"/>
        <v>51.093150684931516</v>
      </c>
      <c r="Q43" s="373">
        <f t="shared" si="8"/>
        <v>100023.25506898625</v>
      </c>
      <c r="V43" s="575">
        <f>SUMIF(Ключ!A:A,D43,Ключ!C:C)</f>
        <v>0.12000000000000001</v>
      </c>
    </row>
    <row r="44" spans="1:22" x14ac:dyDescent="0.2">
      <c r="A44" s="374">
        <v>35</v>
      </c>
      <c r="B44" s="375" t="str">
        <f t="shared" si="0"/>
        <v>3-й год 11-й мес</v>
      </c>
      <c r="C44" s="376">
        <f t="shared" si="1"/>
        <v>3960</v>
      </c>
      <c r="D44" s="377">
        <f t="shared" si="2"/>
        <v>47515</v>
      </c>
      <c r="E44" s="378">
        <f t="shared" si="3"/>
        <v>1958</v>
      </c>
      <c r="F44" s="379">
        <f t="shared" si="4"/>
        <v>1957.9999999167117</v>
      </c>
      <c r="G44" s="379">
        <f t="shared" si="9"/>
        <v>8.3288298825786509E-8</v>
      </c>
      <c r="H44" s="379">
        <f t="shared" si="5"/>
        <v>96107.255069154504</v>
      </c>
      <c r="I44" s="380">
        <f t="shared" si="6"/>
        <v>3398.4961538603275</v>
      </c>
      <c r="J44" s="379">
        <f t="shared" si="10"/>
        <v>2518.7327321407824</v>
      </c>
      <c r="K44" s="379">
        <f t="shared" si="11"/>
        <v>879.76342171954514</v>
      </c>
      <c r="L44" s="381">
        <f t="shared" si="12"/>
        <v>85457.609439813736</v>
      </c>
      <c r="M44" s="382">
        <f>IF(D44=Capex!L$6,Capex!K$6*Capex!F$6,0)</f>
        <v>0</v>
      </c>
      <c r="N44" s="383">
        <v>0</v>
      </c>
      <c r="O44" s="372">
        <f t="shared" si="7"/>
        <v>43</v>
      </c>
      <c r="P44" s="360">
        <f t="shared" si="13"/>
        <v>50.093150684931516</v>
      </c>
      <c r="Q44" s="373">
        <f t="shared" si="8"/>
        <v>98065.255069071209</v>
      </c>
      <c r="V44" s="575">
        <f>SUMIF(Ключ!A:A,D44,Ключ!C:C)</f>
        <v>0.12000000000000001</v>
      </c>
    </row>
    <row r="45" spans="1:22" x14ac:dyDescent="0.2">
      <c r="A45" s="374">
        <v>36</v>
      </c>
      <c r="B45" s="375" t="str">
        <f t="shared" si="0"/>
        <v>3-й год 12-й мес</v>
      </c>
      <c r="C45" s="376">
        <f t="shared" si="1"/>
        <v>3962</v>
      </c>
      <c r="D45" s="377">
        <f t="shared" si="2"/>
        <v>47543</v>
      </c>
      <c r="E45" s="378">
        <f t="shared" si="3"/>
        <v>1958</v>
      </c>
      <c r="F45" s="379">
        <f t="shared" si="4"/>
        <v>1957.9999999262739</v>
      </c>
      <c r="G45" s="379">
        <f t="shared" si="9"/>
        <v>7.3726113477707571E-8</v>
      </c>
      <c r="H45" s="379">
        <f t="shared" si="5"/>
        <v>94149.255069228224</v>
      </c>
      <c r="I45" s="380">
        <f t="shared" si="6"/>
        <v>3373.3088265389197</v>
      </c>
      <c r="J45" s="379">
        <f t="shared" si="10"/>
        <v>2518.7327321407824</v>
      </c>
      <c r="K45" s="379">
        <f t="shared" si="11"/>
        <v>854.57609439813734</v>
      </c>
      <c r="L45" s="381">
        <f t="shared" si="12"/>
        <v>82938.876707672956</v>
      </c>
      <c r="M45" s="382">
        <f>IF(D45=Capex!L$6,Capex!K$6*Capex!F$6,0)</f>
        <v>0</v>
      </c>
      <c r="N45" s="383">
        <v>0</v>
      </c>
      <c r="O45" s="372">
        <f t="shared" si="7"/>
        <v>44</v>
      </c>
      <c r="P45" s="360">
        <f t="shared" si="13"/>
        <v>49.093150684931516</v>
      </c>
      <c r="Q45" s="373">
        <f t="shared" si="8"/>
        <v>96107.255069154504</v>
      </c>
      <c r="V45" s="575">
        <f>SUMIF(Ключ!A:A,D45,Ключ!C:C)</f>
        <v>0.12000000000000001</v>
      </c>
    </row>
    <row r="46" spans="1:22" x14ac:dyDescent="0.2">
      <c r="A46" s="374">
        <v>37</v>
      </c>
      <c r="B46" s="375" t="str">
        <f t="shared" si="0"/>
        <v>4-й год 1-й мес</v>
      </c>
      <c r="C46" s="376">
        <f t="shared" si="1"/>
        <v>3965</v>
      </c>
      <c r="D46" s="377">
        <f t="shared" si="2"/>
        <v>47574</v>
      </c>
      <c r="E46" s="378">
        <f t="shared" si="3"/>
        <v>1958</v>
      </c>
      <c r="F46" s="379">
        <f t="shared" si="4"/>
        <v>1957.9999999200377</v>
      </c>
      <c r="G46" s="379">
        <f t="shared" si="9"/>
        <v>7.996238101770069E-8</v>
      </c>
      <c r="H46" s="379">
        <f t="shared" si="5"/>
        <v>92191.255069308187</v>
      </c>
      <c r="I46" s="380">
        <f t="shared" si="6"/>
        <v>3348.1214992175119</v>
      </c>
      <c r="J46" s="379">
        <f t="shared" si="10"/>
        <v>2518.7327321407824</v>
      </c>
      <c r="K46" s="379">
        <f t="shared" si="11"/>
        <v>829.38876707672955</v>
      </c>
      <c r="L46" s="381">
        <f t="shared" si="12"/>
        <v>80420.143975532177</v>
      </c>
      <c r="M46" s="382">
        <f>IF(D46=Capex!L$6,Capex!K$6*Capex!F$6,0)</f>
        <v>0</v>
      </c>
      <c r="N46" s="383">
        <v>0</v>
      </c>
      <c r="O46" s="372">
        <f t="shared" si="7"/>
        <v>45</v>
      </c>
      <c r="P46" s="360">
        <f t="shared" si="13"/>
        <v>48.093150684931516</v>
      </c>
      <c r="Q46" s="373">
        <f t="shared" si="8"/>
        <v>94149.255069228224</v>
      </c>
      <c r="V46" s="575">
        <f>SUMIF(Ключ!A:A,D46,Ключ!C:C)</f>
        <v>0.12000000000000001</v>
      </c>
    </row>
    <row r="47" spans="1:22" x14ac:dyDescent="0.2">
      <c r="A47" s="374">
        <v>38</v>
      </c>
      <c r="B47" s="375" t="str">
        <f t="shared" si="0"/>
        <v>4-й год 2-й мес</v>
      </c>
      <c r="C47" s="376">
        <f t="shared" si="1"/>
        <v>3967</v>
      </c>
      <c r="D47" s="377">
        <f t="shared" si="2"/>
        <v>47604</v>
      </c>
      <c r="E47" s="378">
        <f t="shared" si="3"/>
        <v>1958</v>
      </c>
      <c r="F47" s="379">
        <f t="shared" si="4"/>
        <v>1957.9999999242264</v>
      </c>
      <c r="G47" s="379">
        <f t="shared" si="9"/>
        <v>7.5773634303540977E-8</v>
      </c>
      <c r="H47" s="379">
        <f t="shared" si="5"/>
        <v>90233.255069383958</v>
      </c>
      <c r="I47" s="380">
        <f t="shared" si="6"/>
        <v>3322.9341718961041</v>
      </c>
      <c r="J47" s="379">
        <f t="shared" si="10"/>
        <v>2518.7327321407824</v>
      </c>
      <c r="K47" s="379">
        <f t="shared" si="11"/>
        <v>804.20143975532176</v>
      </c>
      <c r="L47" s="381">
        <f t="shared" si="12"/>
        <v>77901.411243391398</v>
      </c>
      <c r="M47" s="382">
        <f>IF(D47=Capex!L$6,Capex!K$6*Capex!F$6,0)</f>
        <v>0</v>
      </c>
      <c r="N47" s="383">
        <v>0</v>
      </c>
      <c r="O47" s="372">
        <f t="shared" si="7"/>
        <v>46</v>
      </c>
      <c r="P47" s="360">
        <f t="shared" si="13"/>
        <v>47.093150684931516</v>
      </c>
      <c r="Q47" s="373">
        <f t="shared" si="8"/>
        <v>92191.255069308187</v>
      </c>
      <c r="V47" s="575">
        <f>SUMIF(Ключ!A:A,D47,Ключ!C:C)</f>
        <v>0.12000000000000001</v>
      </c>
    </row>
    <row r="48" spans="1:22" x14ac:dyDescent="0.2">
      <c r="A48" s="374">
        <v>39</v>
      </c>
      <c r="B48" s="375" t="str">
        <f t="shared" si="0"/>
        <v>4-й год 3-й мес</v>
      </c>
      <c r="C48" s="376">
        <f t="shared" si="1"/>
        <v>3970</v>
      </c>
      <c r="D48" s="377">
        <f t="shared" si="2"/>
        <v>47635</v>
      </c>
      <c r="E48" s="378">
        <f t="shared" si="3"/>
        <v>1958</v>
      </c>
      <c r="F48" s="379">
        <f t="shared" si="4"/>
        <v>1957.9999999233635</v>
      </c>
      <c r="G48" s="379">
        <f t="shared" si="9"/>
        <v>7.6636463209613785E-8</v>
      </c>
      <c r="H48" s="379">
        <f t="shared" si="5"/>
        <v>88275.255069460589</v>
      </c>
      <c r="I48" s="380">
        <f t="shared" si="6"/>
        <v>3297.7468445746963</v>
      </c>
      <c r="J48" s="379">
        <f t="shared" si="10"/>
        <v>2518.7327321407824</v>
      </c>
      <c r="K48" s="379">
        <f t="shared" si="11"/>
        <v>779.01411243391397</v>
      </c>
      <c r="L48" s="381">
        <f t="shared" si="12"/>
        <v>75382.678511250619</v>
      </c>
      <c r="M48" s="382">
        <f>IF(D48=Capex!L$6,Capex!K$6*Capex!F$6,0)</f>
        <v>0</v>
      </c>
      <c r="N48" s="383">
        <v>0</v>
      </c>
      <c r="O48" s="372">
        <f t="shared" si="7"/>
        <v>47</v>
      </c>
      <c r="P48" s="360">
        <f t="shared" si="13"/>
        <v>46.093150684931516</v>
      </c>
      <c r="Q48" s="373">
        <f t="shared" si="8"/>
        <v>90233.255069383958</v>
      </c>
      <c r="V48" s="575">
        <f>SUMIF(Ключ!A:A,D48,Ключ!C:C)</f>
        <v>0.12000000000000001</v>
      </c>
    </row>
    <row r="49" spans="1:22" x14ac:dyDescent="0.2">
      <c r="A49" s="374">
        <v>40</v>
      </c>
      <c r="B49" s="375" t="str">
        <f t="shared" si="0"/>
        <v>4-й год 4-й мес</v>
      </c>
      <c r="C49" s="376">
        <f t="shared" si="1"/>
        <v>3972</v>
      </c>
      <c r="D49" s="377">
        <f t="shared" si="2"/>
        <v>47665</v>
      </c>
      <c r="E49" s="378">
        <f t="shared" si="3"/>
        <v>1958</v>
      </c>
      <c r="F49" s="379">
        <f t="shared" si="4"/>
        <v>1957.9999999274451</v>
      </c>
      <c r="G49" s="379">
        <f t="shared" si="9"/>
        <v>7.2555004166679942E-8</v>
      </c>
      <c r="H49" s="379">
        <f t="shared" si="5"/>
        <v>86317.255069533145</v>
      </c>
      <c r="I49" s="380">
        <f t="shared" si="6"/>
        <v>3272.5595172532885</v>
      </c>
      <c r="J49" s="379">
        <f t="shared" si="10"/>
        <v>2518.7327321407824</v>
      </c>
      <c r="K49" s="379">
        <f t="shared" si="11"/>
        <v>753.82678511250617</v>
      </c>
      <c r="L49" s="381">
        <f t="shared" si="12"/>
        <v>72863.945779109839</v>
      </c>
      <c r="M49" s="382">
        <f>IF(D49=Capex!L$6,Capex!K$6*Capex!F$6,0)</f>
        <v>0</v>
      </c>
      <c r="N49" s="383">
        <v>0</v>
      </c>
      <c r="O49" s="372">
        <f t="shared" si="7"/>
        <v>48</v>
      </c>
      <c r="P49" s="360">
        <f t="shared" si="13"/>
        <v>45.093150684931516</v>
      </c>
      <c r="Q49" s="373">
        <f t="shared" si="8"/>
        <v>88275.255069460589</v>
      </c>
      <c r="V49" s="575">
        <f>SUMIF(Ключ!A:A,D49,Ключ!C:C)</f>
        <v>0.12000000000000001</v>
      </c>
    </row>
    <row r="50" spans="1:22" x14ac:dyDescent="0.2">
      <c r="A50" s="374">
        <v>41</v>
      </c>
      <c r="B50" s="375" t="str">
        <f t="shared" si="0"/>
        <v>4-й год 5-й мес</v>
      </c>
      <c r="C50" s="376">
        <f t="shared" si="1"/>
        <v>3975</v>
      </c>
      <c r="D50" s="377">
        <f t="shared" si="2"/>
        <v>47696</v>
      </c>
      <c r="E50" s="378">
        <f t="shared" si="3"/>
        <v>1958</v>
      </c>
      <c r="F50" s="379">
        <f t="shared" si="4"/>
        <v>1957.9999999266895</v>
      </c>
      <c r="G50" s="379">
        <f t="shared" si="9"/>
        <v>7.3310545401521309E-8</v>
      </c>
      <c r="H50" s="379">
        <f t="shared" si="5"/>
        <v>84359.255069606457</v>
      </c>
      <c r="I50" s="380">
        <f t="shared" si="6"/>
        <v>3247.3721899318807</v>
      </c>
      <c r="J50" s="379">
        <f t="shared" si="10"/>
        <v>2518.7327321407824</v>
      </c>
      <c r="K50" s="379">
        <f t="shared" si="11"/>
        <v>728.63945779109838</v>
      </c>
      <c r="L50" s="381">
        <f t="shared" si="12"/>
        <v>70345.21304696906</v>
      </c>
      <c r="M50" s="382">
        <f>IF(D50=Capex!L$6,Capex!K$6*Capex!F$6,0)</f>
        <v>0</v>
      </c>
      <c r="N50" s="383">
        <v>0</v>
      </c>
      <c r="O50" s="372">
        <f t="shared" si="7"/>
        <v>49</v>
      </c>
      <c r="P50" s="360">
        <f t="shared" si="13"/>
        <v>44.093150684931516</v>
      </c>
      <c r="Q50" s="373">
        <f t="shared" si="8"/>
        <v>86317.255069533145</v>
      </c>
      <c r="V50" s="575">
        <f>SUMIF(Ключ!A:A,D50,Ключ!C:C)</f>
        <v>0.12000000000000001</v>
      </c>
    </row>
    <row r="51" spans="1:22" x14ac:dyDescent="0.2">
      <c r="A51" s="374">
        <v>42</v>
      </c>
      <c r="B51" s="375" t="str">
        <f t="shared" si="0"/>
        <v>4-й год 6-й мес</v>
      </c>
      <c r="C51" s="376">
        <f t="shared" si="1"/>
        <v>3977</v>
      </c>
      <c r="D51" s="377">
        <f t="shared" si="2"/>
        <v>47727</v>
      </c>
      <c r="E51" s="378">
        <f t="shared" si="3"/>
        <v>1958</v>
      </c>
      <c r="F51" s="379">
        <f t="shared" si="4"/>
        <v>1957.9999999283525</v>
      </c>
      <c r="G51" s="379">
        <f t="shared" si="9"/>
        <v>7.1647586497473979E-8</v>
      </c>
      <c r="H51" s="379">
        <f t="shared" si="5"/>
        <v>82401.255069678111</v>
      </c>
      <c r="I51" s="380">
        <f t="shared" si="6"/>
        <v>3222.1848626104729</v>
      </c>
      <c r="J51" s="379">
        <f t="shared" si="10"/>
        <v>2518.7327321407824</v>
      </c>
      <c r="K51" s="379">
        <f t="shared" si="11"/>
        <v>703.45213046969059</v>
      </c>
      <c r="L51" s="381">
        <f t="shared" si="12"/>
        <v>67826.480314828281</v>
      </c>
      <c r="M51" s="382">
        <f>IF(D51=Capex!L$6,Capex!K$6*Capex!F$6,0)</f>
        <v>0</v>
      </c>
      <c r="N51" s="383">
        <v>0</v>
      </c>
      <c r="O51" s="372">
        <f t="shared" si="7"/>
        <v>50</v>
      </c>
      <c r="P51" s="360">
        <f t="shared" si="13"/>
        <v>43.093150684931516</v>
      </c>
      <c r="Q51" s="373">
        <f t="shared" si="8"/>
        <v>84359.255069606457</v>
      </c>
      <c r="V51" s="575">
        <f>SUMIF(Ключ!A:A,D51,Ключ!C:C)</f>
        <v>0.12000000000000001</v>
      </c>
    </row>
    <row r="52" spans="1:22" x14ac:dyDescent="0.2">
      <c r="A52" s="374">
        <v>43</v>
      </c>
      <c r="B52" s="375" t="str">
        <f t="shared" si="0"/>
        <v>4-й год 7-й мес</v>
      </c>
      <c r="C52" s="376">
        <f t="shared" si="1"/>
        <v>3980</v>
      </c>
      <c r="D52" s="377">
        <f t="shared" si="2"/>
        <v>47757</v>
      </c>
      <c r="E52" s="378">
        <f t="shared" si="3"/>
        <v>1958</v>
      </c>
      <c r="F52" s="379">
        <f t="shared" si="4"/>
        <v>1957.9999999322729</v>
      </c>
      <c r="G52" s="379">
        <f t="shared" si="9"/>
        <v>6.7727058961379279E-8</v>
      </c>
      <c r="H52" s="379">
        <f t="shared" si="5"/>
        <v>80443.255069745835</v>
      </c>
      <c r="I52" s="380">
        <f t="shared" si="6"/>
        <v>3196.9975352890651</v>
      </c>
      <c r="J52" s="379">
        <f t="shared" si="10"/>
        <v>2518.7327321407824</v>
      </c>
      <c r="K52" s="379">
        <f t="shared" si="11"/>
        <v>678.26480314828279</v>
      </c>
      <c r="L52" s="381">
        <f t="shared" si="12"/>
        <v>65307.747582687502</v>
      </c>
      <c r="M52" s="382">
        <f>IF(D52=Capex!L$6,Capex!K$6*Capex!F$6,0)</f>
        <v>0</v>
      </c>
      <c r="N52" s="383">
        <v>0</v>
      </c>
      <c r="O52" s="372">
        <f t="shared" si="7"/>
        <v>51</v>
      </c>
      <c r="P52" s="360">
        <f t="shared" si="13"/>
        <v>42.093150684931516</v>
      </c>
      <c r="Q52" s="373">
        <f t="shared" si="8"/>
        <v>82401.255069678111</v>
      </c>
      <c r="V52" s="575">
        <f>SUMIF(Ключ!A:A,D52,Ключ!C:C)</f>
        <v>0.12000000000000001</v>
      </c>
    </row>
    <row r="53" spans="1:22" x14ac:dyDescent="0.2">
      <c r="A53" s="374">
        <v>44</v>
      </c>
      <c r="B53" s="375" t="str">
        <f t="shared" si="0"/>
        <v>4-й год 8-й мес</v>
      </c>
      <c r="C53" s="376">
        <f t="shared" si="1"/>
        <v>3982</v>
      </c>
      <c r="D53" s="377">
        <f t="shared" si="2"/>
        <v>47788</v>
      </c>
      <c r="E53" s="378">
        <f t="shared" si="3"/>
        <v>1958</v>
      </c>
      <c r="F53" s="379">
        <f t="shared" si="4"/>
        <v>1957.9999999316783</v>
      </c>
      <c r="G53" s="379">
        <f t="shared" si="9"/>
        <v>6.8321668689373177E-8</v>
      </c>
      <c r="H53" s="379">
        <f t="shared" si="5"/>
        <v>78485.255069814157</v>
      </c>
      <c r="I53" s="380">
        <f t="shared" si="6"/>
        <v>3171.8102079676573</v>
      </c>
      <c r="J53" s="379">
        <f t="shared" si="10"/>
        <v>2518.7327321407824</v>
      </c>
      <c r="K53" s="379">
        <f t="shared" si="11"/>
        <v>653.077475826875</v>
      </c>
      <c r="L53" s="381">
        <f t="shared" si="12"/>
        <v>62789.014850546722</v>
      </c>
      <c r="M53" s="382">
        <f>IF(D53=Capex!L$6,Capex!K$6*Capex!F$6,0)</f>
        <v>0</v>
      </c>
      <c r="N53" s="383">
        <v>0</v>
      </c>
      <c r="O53" s="372">
        <f t="shared" si="7"/>
        <v>52</v>
      </c>
      <c r="P53" s="360">
        <f t="shared" si="13"/>
        <v>41.093150684931516</v>
      </c>
      <c r="Q53" s="373">
        <f t="shared" si="8"/>
        <v>80443.255069745835</v>
      </c>
      <c r="V53" s="575">
        <f>SUMIF(Ключ!A:A,D53,Ключ!C:C)</f>
        <v>0.12000000000000001</v>
      </c>
    </row>
    <row r="54" spans="1:22" x14ac:dyDescent="0.2">
      <c r="A54" s="374">
        <v>45</v>
      </c>
      <c r="B54" s="375" t="str">
        <f t="shared" si="0"/>
        <v>4-й год 9-й мес</v>
      </c>
      <c r="C54" s="376">
        <f t="shared" si="1"/>
        <v>3985</v>
      </c>
      <c r="D54" s="377">
        <f t="shared" si="2"/>
        <v>47818</v>
      </c>
      <c r="E54" s="378">
        <f t="shared" si="3"/>
        <v>1958</v>
      </c>
      <c r="F54" s="379">
        <f t="shared" si="4"/>
        <v>1957.9999999354916</v>
      </c>
      <c r="G54" s="379">
        <f t="shared" si="9"/>
        <v>6.4508428824504798E-8</v>
      </c>
      <c r="H54" s="379">
        <f t="shared" si="5"/>
        <v>76527.255069878665</v>
      </c>
      <c r="I54" s="380">
        <f t="shared" si="6"/>
        <v>3146.6228806462495</v>
      </c>
      <c r="J54" s="379">
        <f t="shared" si="10"/>
        <v>2518.7327321407824</v>
      </c>
      <c r="K54" s="379">
        <f t="shared" si="11"/>
        <v>627.89014850546721</v>
      </c>
      <c r="L54" s="381">
        <f t="shared" si="12"/>
        <v>60270.282118405943</v>
      </c>
      <c r="M54" s="382">
        <f>IF(D54=Capex!L$6,Capex!K$6*Capex!F$6,0)</f>
        <v>0</v>
      </c>
      <c r="N54" s="383">
        <v>0</v>
      </c>
      <c r="O54" s="372">
        <f t="shared" si="7"/>
        <v>53</v>
      </c>
      <c r="P54" s="360">
        <f t="shared" si="13"/>
        <v>40.093150684931516</v>
      </c>
      <c r="Q54" s="373">
        <f t="shared" si="8"/>
        <v>78485.255069814157</v>
      </c>
      <c r="V54" s="575">
        <f>SUMIF(Ключ!A:A,D54,Ключ!C:C)</f>
        <v>0.12000000000000001</v>
      </c>
    </row>
    <row r="55" spans="1:22" x14ac:dyDescent="0.2">
      <c r="A55" s="374">
        <v>46</v>
      </c>
      <c r="B55" s="375" t="str">
        <f t="shared" si="0"/>
        <v>4-й год 10-й мес</v>
      </c>
      <c r="C55" s="376">
        <f t="shared" si="1"/>
        <v>3987</v>
      </c>
      <c r="D55" s="377">
        <f t="shared" si="2"/>
        <v>47849</v>
      </c>
      <c r="E55" s="378">
        <f t="shared" si="3"/>
        <v>1958</v>
      </c>
      <c r="F55" s="379">
        <f t="shared" si="4"/>
        <v>1957.9999999350043</v>
      </c>
      <c r="G55" s="379">
        <f t="shared" si="9"/>
        <v>6.4995750881266818E-8</v>
      </c>
      <c r="H55" s="379">
        <f t="shared" si="5"/>
        <v>74569.255069943654</v>
      </c>
      <c r="I55" s="380">
        <f t="shared" si="6"/>
        <v>3121.4355533248417</v>
      </c>
      <c r="J55" s="379">
        <f t="shared" si="10"/>
        <v>2518.7327321407824</v>
      </c>
      <c r="K55" s="379">
        <f t="shared" si="11"/>
        <v>602.70282118405942</v>
      </c>
      <c r="L55" s="381">
        <f t="shared" si="12"/>
        <v>57751.549386265164</v>
      </c>
      <c r="M55" s="382">
        <f>IF(D55=Capex!L$6,Capex!K$6*Capex!F$6,0)</f>
        <v>0</v>
      </c>
      <c r="N55" s="383">
        <v>0</v>
      </c>
      <c r="O55" s="372">
        <f t="shared" si="7"/>
        <v>54</v>
      </c>
      <c r="P55" s="360">
        <f t="shared" si="13"/>
        <v>39.093150684931516</v>
      </c>
      <c r="Q55" s="373">
        <f t="shared" si="8"/>
        <v>76527.255069878665</v>
      </c>
      <c r="V55" s="575">
        <f>SUMIF(Ключ!A:A,D55,Ключ!C:C)</f>
        <v>0.12000000000000001</v>
      </c>
    </row>
    <row r="56" spans="1:22" x14ac:dyDescent="0.2">
      <c r="A56" s="374">
        <v>47</v>
      </c>
      <c r="B56" s="375" t="str">
        <f t="shared" si="0"/>
        <v>4-й год 11-й мес</v>
      </c>
      <c r="C56" s="376">
        <f t="shared" si="1"/>
        <v>3990</v>
      </c>
      <c r="D56" s="377">
        <f t="shared" si="2"/>
        <v>47880</v>
      </c>
      <c r="E56" s="378">
        <f t="shared" si="3"/>
        <v>1958</v>
      </c>
      <c r="F56" s="379">
        <f t="shared" si="4"/>
        <v>1957.9999999366671</v>
      </c>
      <c r="G56" s="379">
        <f t="shared" si="9"/>
        <v>6.3332791977212433E-8</v>
      </c>
      <c r="H56" s="379">
        <f t="shared" si="5"/>
        <v>72611.255070006984</v>
      </c>
      <c r="I56" s="380">
        <f t="shared" si="6"/>
        <v>3096.248226003434</v>
      </c>
      <c r="J56" s="379">
        <f t="shared" si="10"/>
        <v>2518.7327321407824</v>
      </c>
      <c r="K56" s="379">
        <f t="shared" si="11"/>
        <v>577.51549386265162</v>
      </c>
      <c r="L56" s="381">
        <f t="shared" si="12"/>
        <v>55232.816654124385</v>
      </c>
      <c r="M56" s="382">
        <f>IF(D56=Capex!L$6,Capex!K$6*Capex!F$6,0)</f>
        <v>0</v>
      </c>
      <c r="N56" s="383">
        <v>0</v>
      </c>
      <c r="O56" s="372">
        <f t="shared" si="7"/>
        <v>55</v>
      </c>
      <c r="P56" s="360">
        <f t="shared" si="13"/>
        <v>38.093150684931516</v>
      </c>
      <c r="Q56" s="373">
        <f t="shared" si="8"/>
        <v>74569.255069943654</v>
      </c>
      <c r="V56" s="575">
        <f>SUMIF(Ключ!A:A,D56,Ключ!C:C)</f>
        <v>0.12000000000000001</v>
      </c>
    </row>
    <row r="57" spans="1:22" x14ac:dyDescent="0.2">
      <c r="A57" s="374">
        <v>48</v>
      </c>
      <c r="B57" s="375" t="str">
        <f t="shared" si="0"/>
        <v>4-й год 12-й мес</v>
      </c>
      <c r="C57" s="376">
        <f t="shared" si="1"/>
        <v>3992</v>
      </c>
      <c r="D57" s="377">
        <f t="shared" si="2"/>
        <v>47908</v>
      </c>
      <c r="E57" s="378">
        <f t="shared" si="3"/>
        <v>1958</v>
      </c>
      <c r="F57" s="379">
        <f t="shared" si="4"/>
        <v>1957.9999999442982</v>
      </c>
      <c r="G57" s="379">
        <f t="shared" si="9"/>
        <v>5.5701784711238235E-8</v>
      </c>
      <c r="H57" s="379">
        <f t="shared" si="5"/>
        <v>70653.255070062689</v>
      </c>
      <c r="I57" s="380">
        <f t="shared" si="6"/>
        <v>3071.0608986820262</v>
      </c>
      <c r="J57" s="379">
        <f t="shared" si="10"/>
        <v>2518.7327321407824</v>
      </c>
      <c r="K57" s="379">
        <f t="shared" si="11"/>
        <v>552.32816654124383</v>
      </c>
      <c r="L57" s="381">
        <f t="shared" si="12"/>
        <v>52714.083921983605</v>
      </c>
      <c r="M57" s="382">
        <f>IF(D57=Capex!L$6,Capex!K$6*Capex!F$6,0)</f>
        <v>0</v>
      </c>
      <c r="N57" s="383">
        <v>0</v>
      </c>
      <c r="O57" s="372">
        <f t="shared" si="7"/>
        <v>56</v>
      </c>
      <c r="P57" s="360">
        <f t="shared" si="13"/>
        <v>37.093150684931516</v>
      </c>
      <c r="Q57" s="373">
        <f t="shared" si="8"/>
        <v>72611.255070006984</v>
      </c>
      <c r="V57" s="575">
        <f>SUMIF(Ключ!A:A,D57,Ключ!C:C)</f>
        <v>0.12000000000000001</v>
      </c>
    </row>
    <row r="58" spans="1:22" x14ac:dyDescent="0.2">
      <c r="A58" s="374">
        <v>49</v>
      </c>
      <c r="B58" s="375" t="str">
        <f t="shared" si="0"/>
        <v>5-й год 1-й мес</v>
      </c>
      <c r="C58" s="376">
        <f t="shared" si="1"/>
        <v>3995</v>
      </c>
      <c r="D58" s="377">
        <f t="shared" si="2"/>
        <v>47939</v>
      </c>
      <c r="E58" s="378">
        <f t="shared" si="3"/>
        <v>1958</v>
      </c>
      <c r="F58" s="379">
        <f t="shared" si="4"/>
        <v>1957.9999999399931</v>
      </c>
      <c r="G58" s="379">
        <f t="shared" si="9"/>
        <v>6.0006874169094334E-8</v>
      </c>
      <c r="H58" s="379">
        <f t="shared" si="5"/>
        <v>68695.255070122701</v>
      </c>
      <c r="I58" s="380">
        <f t="shared" si="6"/>
        <v>3045.8735713606184</v>
      </c>
      <c r="J58" s="379">
        <f t="shared" si="10"/>
        <v>2518.7327321407824</v>
      </c>
      <c r="K58" s="379">
        <f t="shared" si="11"/>
        <v>527.14083921983604</v>
      </c>
      <c r="L58" s="381">
        <f t="shared" si="12"/>
        <v>50195.351189842826</v>
      </c>
      <c r="M58" s="382">
        <f>IF(D58=Capex!L$6,Capex!K$6*Capex!F$6,0)</f>
        <v>0</v>
      </c>
      <c r="N58" s="383">
        <v>0</v>
      </c>
      <c r="O58" s="372">
        <f t="shared" si="7"/>
        <v>57</v>
      </c>
      <c r="P58" s="360">
        <f t="shared" si="13"/>
        <v>36.093150684931516</v>
      </c>
      <c r="Q58" s="373">
        <f t="shared" si="8"/>
        <v>70653.255070062689</v>
      </c>
      <c r="V58" s="575">
        <f>SUMIF(Ключ!A:A,D58,Ключ!C:C)</f>
        <v>0.12000000000000001</v>
      </c>
    </row>
    <row r="59" spans="1:22" x14ac:dyDescent="0.2">
      <c r="A59" s="374">
        <v>50</v>
      </c>
      <c r="B59" s="375" t="str">
        <f t="shared" si="0"/>
        <v>5-й год 2-й мес</v>
      </c>
      <c r="C59" s="376">
        <f t="shared" si="1"/>
        <v>3997</v>
      </c>
      <c r="D59" s="377">
        <f t="shared" si="2"/>
        <v>47969</v>
      </c>
      <c r="E59" s="378">
        <f t="shared" si="3"/>
        <v>1958</v>
      </c>
      <c r="F59" s="379">
        <f t="shared" si="4"/>
        <v>1957.9999999435381</v>
      </c>
      <c r="G59" s="379">
        <f t="shared" si="9"/>
        <v>5.6461853482292628E-8</v>
      </c>
      <c r="H59" s="379">
        <f t="shared" si="5"/>
        <v>66737.255070179162</v>
      </c>
      <c r="I59" s="380">
        <f t="shared" si="6"/>
        <v>3020.6862440392106</v>
      </c>
      <c r="J59" s="379">
        <f t="shared" si="10"/>
        <v>2518.7327321407824</v>
      </c>
      <c r="K59" s="379">
        <f t="shared" si="11"/>
        <v>501.9535118984283</v>
      </c>
      <c r="L59" s="381">
        <f t="shared" si="12"/>
        <v>47676.618457702047</v>
      </c>
      <c r="M59" s="382">
        <f>IF(D59=Capex!L$6,Capex!K$6*Capex!F$6,0)</f>
        <v>0</v>
      </c>
      <c r="N59" s="383">
        <v>0</v>
      </c>
      <c r="O59" s="372">
        <f t="shared" si="7"/>
        <v>58</v>
      </c>
      <c r="P59" s="360">
        <f t="shared" si="13"/>
        <v>35.093150684931516</v>
      </c>
      <c r="Q59" s="373">
        <f t="shared" si="8"/>
        <v>68695.255070122701</v>
      </c>
      <c r="V59" s="575">
        <f>SUMIF(Ключ!A:A,D59,Ключ!C:C)</f>
        <v>0.12000000000000001</v>
      </c>
    </row>
    <row r="60" spans="1:22" x14ac:dyDescent="0.2">
      <c r="A60" s="374">
        <v>51</v>
      </c>
      <c r="B60" s="375" t="str">
        <f t="shared" si="0"/>
        <v>5-й год 3-й мес</v>
      </c>
      <c r="C60" s="376">
        <f t="shared" si="1"/>
        <v>4000</v>
      </c>
      <c r="D60" s="377">
        <f t="shared" si="2"/>
        <v>48000</v>
      </c>
      <c r="E60" s="378">
        <f t="shared" si="3"/>
        <v>1958</v>
      </c>
      <c r="F60" s="379">
        <f t="shared" si="4"/>
        <v>1957.9999999433192</v>
      </c>
      <c r="G60" s="379">
        <f t="shared" si="9"/>
        <v>5.6680956360974084E-8</v>
      </c>
      <c r="H60" s="379">
        <f t="shared" si="5"/>
        <v>64779.255070235842</v>
      </c>
      <c r="I60" s="380">
        <f t="shared" si="6"/>
        <v>2995.4989167178028</v>
      </c>
      <c r="J60" s="379">
        <f t="shared" si="10"/>
        <v>2518.7327321407824</v>
      </c>
      <c r="K60" s="379">
        <f t="shared" si="11"/>
        <v>476.76618457702051</v>
      </c>
      <c r="L60" s="381">
        <f t="shared" si="12"/>
        <v>45157.885725561267</v>
      </c>
      <c r="M60" s="382">
        <f>IF(D60=Capex!L$6,Capex!K$6*Capex!F$6,0)</f>
        <v>0</v>
      </c>
      <c r="N60" s="383">
        <v>0</v>
      </c>
      <c r="O60" s="372">
        <f t="shared" si="7"/>
        <v>59</v>
      </c>
      <c r="P60" s="360">
        <f t="shared" si="13"/>
        <v>34.093150684931516</v>
      </c>
      <c r="Q60" s="373">
        <f t="shared" si="8"/>
        <v>66737.255070179162</v>
      </c>
      <c r="V60" s="575">
        <f>SUMIF(Ключ!A:A,D60,Ключ!C:C)</f>
        <v>0.12000000000000001</v>
      </c>
    </row>
    <row r="61" spans="1:22" x14ac:dyDescent="0.2">
      <c r="A61" s="374">
        <v>52</v>
      </c>
      <c r="B61" s="375" t="str">
        <f t="shared" si="0"/>
        <v>5-й год 4-й мес</v>
      </c>
      <c r="C61" s="376">
        <f t="shared" si="1"/>
        <v>4003</v>
      </c>
      <c r="D61" s="377">
        <f t="shared" si="2"/>
        <v>48030</v>
      </c>
      <c r="E61" s="378">
        <f t="shared" si="3"/>
        <v>1958</v>
      </c>
      <c r="F61" s="379">
        <f t="shared" si="4"/>
        <v>1957.9999999467568</v>
      </c>
      <c r="G61" s="379">
        <f t="shared" si="9"/>
        <v>5.3243223345399327E-8</v>
      </c>
      <c r="H61" s="379">
        <f t="shared" si="5"/>
        <v>62821.255070289088</v>
      </c>
      <c r="I61" s="380">
        <f t="shared" si="6"/>
        <v>2970.311589396395</v>
      </c>
      <c r="J61" s="379">
        <f t="shared" si="10"/>
        <v>2518.7327321407824</v>
      </c>
      <c r="K61" s="379">
        <f t="shared" si="11"/>
        <v>451.57885725561272</v>
      </c>
      <c r="L61" s="381">
        <f t="shared" si="12"/>
        <v>42639.152993420488</v>
      </c>
      <c r="M61" s="382">
        <f>IF(D61=Capex!L$6,Capex!K$6*Capex!F$6,0)</f>
        <v>0</v>
      </c>
      <c r="N61" s="383">
        <v>0</v>
      </c>
      <c r="O61" s="372">
        <f t="shared" si="7"/>
        <v>60</v>
      </c>
      <c r="P61" s="360">
        <f t="shared" si="13"/>
        <v>33.093150684931516</v>
      </c>
      <c r="Q61" s="373">
        <f t="shared" si="8"/>
        <v>64779.255070235842</v>
      </c>
      <c r="V61" s="575">
        <f>SUMIF(Ключ!A:A,D61,Ключ!C:C)</f>
        <v>0.12000000000000001</v>
      </c>
    </row>
    <row r="62" spans="1:22" x14ac:dyDescent="0.2">
      <c r="A62" s="374">
        <v>53</v>
      </c>
      <c r="B62" s="375" t="str">
        <f t="shared" si="0"/>
        <v>5-й год 5-й мес</v>
      </c>
      <c r="C62" s="376">
        <f t="shared" si="1"/>
        <v>4005</v>
      </c>
      <c r="D62" s="377">
        <f t="shared" si="2"/>
        <v>48061</v>
      </c>
      <c r="E62" s="378">
        <f t="shared" si="3"/>
        <v>1958</v>
      </c>
      <c r="F62" s="379">
        <f t="shared" si="4"/>
        <v>1957.9999999466449</v>
      </c>
      <c r="G62" s="379">
        <f t="shared" si="9"/>
        <v>5.3355038552848276E-8</v>
      </c>
      <c r="H62" s="379">
        <f t="shared" si="5"/>
        <v>60863.255070342442</v>
      </c>
      <c r="I62" s="380">
        <f t="shared" si="6"/>
        <v>2945.1242620749872</v>
      </c>
      <c r="J62" s="379">
        <f t="shared" si="10"/>
        <v>2518.7327321407824</v>
      </c>
      <c r="K62" s="379">
        <f t="shared" si="11"/>
        <v>426.39152993420493</v>
      </c>
      <c r="L62" s="381">
        <f t="shared" si="12"/>
        <v>40120.420261279709</v>
      </c>
      <c r="M62" s="382">
        <f>IF(D62=Capex!L$6,Capex!K$6*Capex!F$6,0)</f>
        <v>0</v>
      </c>
      <c r="N62" s="383">
        <v>0</v>
      </c>
      <c r="O62" s="372">
        <f t="shared" si="7"/>
        <v>61</v>
      </c>
      <c r="P62" s="360">
        <f t="shared" si="13"/>
        <v>32.093150684931516</v>
      </c>
      <c r="Q62" s="373">
        <f t="shared" si="8"/>
        <v>62821.255070289088</v>
      </c>
      <c r="V62" s="575">
        <f>SUMIF(Ключ!A:A,D62,Ключ!C:C)</f>
        <v>0.12000000000000001</v>
      </c>
    </row>
    <row r="63" spans="1:22" x14ac:dyDescent="0.2">
      <c r="A63" s="374">
        <v>54</v>
      </c>
      <c r="B63" s="375" t="str">
        <f t="shared" si="0"/>
        <v>5-й год 6-й мес</v>
      </c>
      <c r="C63" s="376">
        <f t="shared" si="1"/>
        <v>4008</v>
      </c>
      <c r="D63" s="377">
        <f t="shared" si="2"/>
        <v>48092</v>
      </c>
      <c r="E63" s="378">
        <f t="shared" si="3"/>
        <v>1958</v>
      </c>
      <c r="F63" s="379">
        <f t="shared" si="4"/>
        <v>1957.999999948308</v>
      </c>
      <c r="G63" s="379">
        <f t="shared" si="9"/>
        <v>5.1692079648783992E-8</v>
      </c>
      <c r="H63" s="379">
        <f t="shared" si="5"/>
        <v>58905.255070394138</v>
      </c>
      <c r="I63" s="380">
        <f t="shared" si="6"/>
        <v>2919.9369347535794</v>
      </c>
      <c r="J63" s="379">
        <f t="shared" si="10"/>
        <v>2518.7327321407824</v>
      </c>
      <c r="K63" s="379">
        <f t="shared" si="11"/>
        <v>401.20420261279713</v>
      </c>
      <c r="L63" s="381">
        <f t="shared" si="12"/>
        <v>37601.68752913893</v>
      </c>
      <c r="M63" s="382">
        <f>IF(D63=Capex!L$6,Capex!K$6*Capex!F$6,0)</f>
        <v>0</v>
      </c>
      <c r="N63" s="383">
        <v>0</v>
      </c>
      <c r="O63" s="372">
        <f t="shared" si="7"/>
        <v>62</v>
      </c>
      <c r="P63" s="360">
        <f t="shared" si="13"/>
        <v>31.093150684931516</v>
      </c>
      <c r="Q63" s="373">
        <f t="shared" si="8"/>
        <v>60863.255070342442</v>
      </c>
      <c r="V63" s="575">
        <f>SUMIF(Ключ!A:A,D63,Ключ!C:C)</f>
        <v>0.12000000000000001</v>
      </c>
    </row>
    <row r="64" spans="1:22" x14ac:dyDescent="0.2">
      <c r="A64" s="374">
        <v>55</v>
      </c>
      <c r="B64" s="375" t="str">
        <f t="shared" si="0"/>
        <v>5-й год 7-й мес</v>
      </c>
      <c r="C64" s="376">
        <f t="shared" si="1"/>
        <v>4010</v>
      </c>
      <c r="D64" s="377">
        <f t="shared" si="2"/>
        <v>48122</v>
      </c>
      <c r="E64" s="378">
        <f t="shared" si="3"/>
        <v>1958</v>
      </c>
      <c r="F64" s="379">
        <f t="shared" si="4"/>
        <v>1957.9999999515846</v>
      </c>
      <c r="G64" s="379">
        <f t="shared" si="9"/>
        <v>4.8415278140049979E-8</v>
      </c>
      <c r="H64" s="379">
        <f t="shared" si="5"/>
        <v>56947.255070442552</v>
      </c>
      <c r="I64" s="380">
        <f t="shared" si="6"/>
        <v>2894.7496074321716</v>
      </c>
      <c r="J64" s="379">
        <f t="shared" si="10"/>
        <v>2518.7327321407824</v>
      </c>
      <c r="K64" s="379">
        <f t="shared" si="11"/>
        <v>376.01687529138934</v>
      </c>
      <c r="L64" s="381">
        <f t="shared" si="12"/>
        <v>35082.95479699815</v>
      </c>
      <c r="M64" s="382">
        <f>IF(D64=Capex!L$6,Capex!K$6*Capex!F$6,0)</f>
        <v>0</v>
      </c>
      <c r="N64" s="383">
        <v>0</v>
      </c>
      <c r="O64" s="372">
        <f t="shared" si="7"/>
        <v>63</v>
      </c>
      <c r="P64" s="360">
        <f t="shared" si="13"/>
        <v>30.093150684931516</v>
      </c>
      <c r="Q64" s="373">
        <f t="shared" si="8"/>
        <v>58905.255070394138</v>
      </c>
      <c r="V64" s="575">
        <f>SUMIF(Ключ!A:A,D64,Ключ!C:C)</f>
        <v>0.12000000000000001</v>
      </c>
    </row>
    <row r="65" spans="1:22" x14ac:dyDescent="0.2">
      <c r="A65" s="374">
        <v>56</v>
      </c>
      <c r="B65" s="375" t="str">
        <f t="shared" si="0"/>
        <v>5-й год 8-й мес</v>
      </c>
      <c r="C65" s="376">
        <f t="shared" si="1"/>
        <v>4013</v>
      </c>
      <c r="D65" s="377">
        <f t="shared" si="2"/>
        <v>48153</v>
      </c>
      <c r="E65" s="378">
        <f t="shared" si="3"/>
        <v>1958</v>
      </c>
      <c r="F65" s="379">
        <f t="shared" si="4"/>
        <v>1957.9999999516338</v>
      </c>
      <c r="G65" s="379">
        <f t="shared" si="9"/>
        <v>4.8366161840649839E-8</v>
      </c>
      <c r="H65" s="379">
        <f t="shared" si="5"/>
        <v>54989.255070490915</v>
      </c>
      <c r="I65" s="380">
        <f t="shared" si="6"/>
        <v>2869.5622801107638</v>
      </c>
      <c r="J65" s="379">
        <f t="shared" si="10"/>
        <v>2518.7327321407824</v>
      </c>
      <c r="K65" s="379">
        <f t="shared" si="11"/>
        <v>350.82954796998155</v>
      </c>
      <c r="L65" s="381">
        <f t="shared" si="12"/>
        <v>32564.222064857368</v>
      </c>
      <c r="M65" s="382">
        <f>IF(D65=Capex!L$6,Capex!K$6*Capex!F$6,0)</f>
        <v>0</v>
      </c>
      <c r="N65" s="383">
        <v>0</v>
      </c>
      <c r="O65" s="372">
        <f t="shared" si="7"/>
        <v>64</v>
      </c>
      <c r="P65" s="360">
        <f t="shared" si="13"/>
        <v>29.093150684931516</v>
      </c>
      <c r="Q65" s="373">
        <f t="shared" si="8"/>
        <v>56947.255070442552</v>
      </c>
      <c r="V65" s="575">
        <f>SUMIF(Ключ!A:A,D65,Ключ!C:C)</f>
        <v>0.12000000000000001</v>
      </c>
    </row>
    <row r="66" spans="1:22" x14ac:dyDescent="0.2">
      <c r="A66" s="374">
        <v>57</v>
      </c>
      <c r="B66" s="375" t="str">
        <f t="shared" si="0"/>
        <v>5-й год 9-й мес</v>
      </c>
      <c r="C66" s="376">
        <f t="shared" si="1"/>
        <v>4015</v>
      </c>
      <c r="D66" s="377">
        <f t="shared" si="2"/>
        <v>48183</v>
      </c>
      <c r="E66" s="378">
        <f t="shared" si="3"/>
        <v>1958</v>
      </c>
      <c r="F66" s="379">
        <f t="shared" si="4"/>
        <v>1957.9999999548033</v>
      </c>
      <c r="G66" s="379">
        <f t="shared" si="9"/>
        <v>4.5196648003143218E-8</v>
      </c>
      <c r="H66" s="379">
        <f t="shared" si="5"/>
        <v>53031.255070536114</v>
      </c>
      <c r="I66" s="380">
        <f t="shared" si="6"/>
        <v>2844.374952789356</v>
      </c>
      <c r="J66" s="379">
        <f t="shared" si="10"/>
        <v>2518.7327321407824</v>
      </c>
      <c r="K66" s="379">
        <f t="shared" si="11"/>
        <v>325.6422206485737</v>
      </c>
      <c r="L66" s="381">
        <f t="shared" si="12"/>
        <v>30045.489332716585</v>
      </c>
      <c r="M66" s="382">
        <f>IF(D66=Capex!L$6,Capex!K$6*Capex!F$6,0)</f>
        <v>0</v>
      </c>
      <c r="N66" s="383">
        <v>0</v>
      </c>
      <c r="O66" s="372">
        <f t="shared" si="7"/>
        <v>65</v>
      </c>
      <c r="P66" s="360">
        <f t="shared" si="13"/>
        <v>28.093150684931516</v>
      </c>
      <c r="Q66" s="373">
        <f t="shared" si="8"/>
        <v>54989.255070490915</v>
      </c>
      <c r="V66" s="575">
        <f>SUMIF(Ключ!A:A,D66,Ключ!C:C)</f>
        <v>0.12000000000000001</v>
      </c>
    </row>
    <row r="67" spans="1:22" x14ac:dyDescent="0.2">
      <c r="A67" s="374">
        <v>58</v>
      </c>
      <c r="B67" s="375" t="str">
        <f t="shared" si="0"/>
        <v>5-й год 10-й мес</v>
      </c>
      <c r="C67" s="376">
        <f t="shared" si="1"/>
        <v>4018</v>
      </c>
      <c r="D67" s="377">
        <f t="shared" si="2"/>
        <v>48214</v>
      </c>
      <c r="E67" s="378">
        <f t="shared" si="3"/>
        <v>1958</v>
      </c>
      <c r="F67" s="379">
        <f t="shared" si="4"/>
        <v>1957.9999999550828</v>
      </c>
      <c r="G67" s="379">
        <f t="shared" si="9"/>
        <v>4.4917183256465019E-8</v>
      </c>
      <c r="H67" s="379">
        <f t="shared" si="5"/>
        <v>51073.255070581028</v>
      </c>
      <c r="I67" s="380">
        <f t="shared" si="6"/>
        <v>2819.1876254679482</v>
      </c>
      <c r="J67" s="379">
        <f t="shared" si="10"/>
        <v>2518.7327321407824</v>
      </c>
      <c r="K67" s="379">
        <f t="shared" si="11"/>
        <v>300.45489332716585</v>
      </c>
      <c r="L67" s="381">
        <f t="shared" si="12"/>
        <v>27526.756600575802</v>
      </c>
      <c r="M67" s="382">
        <f>IF(D67=Capex!L$6,Capex!K$6*Capex!F$6,0)</f>
        <v>0</v>
      </c>
      <c r="N67" s="383">
        <v>0</v>
      </c>
      <c r="O67" s="372">
        <f t="shared" si="7"/>
        <v>66</v>
      </c>
      <c r="P67" s="360">
        <f t="shared" si="13"/>
        <v>27.093150684931516</v>
      </c>
      <c r="Q67" s="373">
        <f t="shared" si="8"/>
        <v>53031.255070536114</v>
      </c>
      <c r="V67" s="575">
        <f>SUMIF(Ключ!A:A,D67,Ключ!C:C)</f>
        <v>0.12000000000000001</v>
      </c>
    </row>
    <row r="68" spans="1:22" x14ac:dyDescent="0.2">
      <c r="A68" s="374">
        <v>59</v>
      </c>
      <c r="B68" s="375" t="str">
        <f t="shared" si="0"/>
        <v>5-й год 11-й мес</v>
      </c>
      <c r="C68" s="376">
        <f t="shared" si="1"/>
        <v>4020</v>
      </c>
      <c r="D68" s="377">
        <f t="shared" si="2"/>
        <v>48245</v>
      </c>
      <c r="E68" s="378">
        <f t="shared" si="3"/>
        <v>1958</v>
      </c>
      <c r="F68" s="379">
        <f t="shared" si="4"/>
        <v>1957.9999999567412</v>
      </c>
      <c r="G68" s="379">
        <f t="shared" si="9"/>
        <v>4.3258767955956619E-8</v>
      </c>
      <c r="H68" s="379">
        <f t="shared" si="5"/>
        <v>49115.255070624284</v>
      </c>
      <c r="I68" s="380">
        <f t="shared" si="6"/>
        <v>2794.0002981465404</v>
      </c>
      <c r="J68" s="379">
        <f t="shared" si="10"/>
        <v>2518.7327321407824</v>
      </c>
      <c r="K68" s="379">
        <f t="shared" si="11"/>
        <v>275.26756600575806</v>
      </c>
      <c r="L68" s="381">
        <f t="shared" si="12"/>
        <v>25008.023868435019</v>
      </c>
      <c r="M68" s="382">
        <f>IF(D68=Capex!L$6,Capex!K$6*Capex!F$6,0)</f>
        <v>0</v>
      </c>
      <c r="N68" s="383">
        <v>0</v>
      </c>
      <c r="O68" s="372">
        <f t="shared" si="7"/>
        <v>67</v>
      </c>
      <c r="P68" s="360">
        <f t="shared" si="13"/>
        <v>26.093150684931516</v>
      </c>
      <c r="Q68" s="373">
        <f t="shared" si="8"/>
        <v>51073.255070581028</v>
      </c>
      <c r="V68" s="575">
        <f>SUMIF(Ключ!A:A,D68,Ключ!C:C)</f>
        <v>0.12000000000000001</v>
      </c>
    </row>
    <row r="69" spans="1:22" x14ac:dyDescent="0.2">
      <c r="A69" s="374">
        <v>60</v>
      </c>
      <c r="B69" s="375" t="str">
        <f t="shared" si="0"/>
        <v>5-й год 12-й мес</v>
      </c>
      <c r="C69" s="376">
        <f t="shared" si="1"/>
        <v>4023</v>
      </c>
      <c r="D69" s="377">
        <f t="shared" si="2"/>
        <v>48274</v>
      </c>
      <c r="E69" s="378">
        <f t="shared" si="3"/>
        <v>1958</v>
      </c>
      <c r="F69" s="379">
        <f t="shared" si="4"/>
        <v>1957.9999999610836</v>
      </c>
      <c r="G69" s="379">
        <f t="shared" si="9"/>
        <v>3.891645893574056E-8</v>
      </c>
      <c r="H69" s="379">
        <f t="shared" si="5"/>
        <v>47157.255070663203</v>
      </c>
      <c r="I69" s="380">
        <f t="shared" si="6"/>
        <v>2768.8129708251327</v>
      </c>
      <c r="J69" s="379">
        <f t="shared" si="10"/>
        <v>2518.7327321407824</v>
      </c>
      <c r="K69" s="379">
        <f t="shared" si="11"/>
        <v>250.08023868435021</v>
      </c>
      <c r="L69" s="381">
        <f t="shared" si="12"/>
        <v>22489.291136294236</v>
      </c>
      <c r="M69" s="382">
        <f>IF(D69=Capex!L$6,Capex!K$6*Capex!F$6,0)</f>
        <v>0</v>
      </c>
      <c r="N69" s="383">
        <v>0</v>
      </c>
      <c r="O69" s="372">
        <f t="shared" si="7"/>
        <v>68</v>
      </c>
      <c r="P69" s="360">
        <f t="shared" si="13"/>
        <v>25.093150684931516</v>
      </c>
      <c r="Q69" s="373">
        <f t="shared" si="8"/>
        <v>49115.255070624284</v>
      </c>
      <c r="V69" s="575">
        <f>SUMIF(Ключ!A:A,D69,Ключ!C:C)</f>
        <v>0.12000000000000001</v>
      </c>
    </row>
    <row r="70" spans="1:22" x14ac:dyDescent="0.2">
      <c r="A70" s="374">
        <v>61</v>
      </c>
      <c r="B70" s="375" t="str">
        <f t="shared" si="0"/>
        <v>6-й год 1-й мес</v>
      </c>
      <c r="C70" s="376">
        <f t="shared" si="1"/>
        <v>4025</v>
      </c>
      <c r="D70" s="377">
        <f t="shared" si="2"/>
        <v>48305</v>
      </c>
      <c r="E70" s="378">
        <f t="shared" si="3"/>
        <v>1958</v>
      </c>
      <c r="F70" s="379">
        <f t="shared" si="4"/>
        <v>1957.9999999600582</v>
      </c>
      <c r="G70" s="379">
        <f t="shared" si="9"/>
        <v>3.9941937354933319E-8</v>
      </c>
      <c r="H70" s="379">
        <f t="shared" si="5"/>
        <v>45199.255070703148</v>
      </c>
      <c r="I70" s="380">
        <f t="shared" si="6"/>
        <v>2743.6256435037249</v>
      </c>
      <c r="J70" s="379">
        <f t="shared" si="10"/>
        <v>2518.7327321407824</v>
      </c>
      <c r="K70" s="379">
        <f t="shared" si="11"/>
        <v>224.89291136294239</v>
      </c>
      <c r="L70" s="381">
        <f t="shared" si="12"/>
        <v>19970.558404153453</v>
      </c>
      <c r="M70" s="382">
        <f>IF(D70=Capex!L$6,Capex!K$6*Capex!F$6,0)</f>
        <v>0</v>
      </c>
      <c r="N70" s="383">
        <v>0</v>
      </c>
      <c r="O70" s="372">
        <f t="shared" si="7"/>
        <v>69</v>
      </c>
      <c r="P70" s="360">
        <f t="shared" si="13"/>
        <v>24.093150684931516</v>
      </c>
      <c r="Q70" s="373">
        <f t="shared" si="8"/>
        <v>47157.255070663203</v>
      </c>
      <c r="V70" s="575">
        <f>SUMIF(Ключ!A:A,D70,Ключ!C:C)</f>
        <v>0.12000000000000001</v>
      </c>
    </row>
    <row r="71" spans="1:22" x14ac:dyDescent="0.2">
      <c r="A71" s="374">
        <v>62</v>
      </c>
      <c r="B71" s="375" t="str">
        <f t="shared" si="0"/>
        <v>6-й год 2-й мес</v>
      </c>
      <c r="C71" s="376">
        <f t="shared" si="1"/>
        <v>4028</v>
      </c>
      <c r="D71" s="377">
        <f t="shared" si="2"/>
        <v>48335</v>
      </c>
      <c r="E71" s="378">
        <f t="shared" si="3"/>
        <v>1958</v>
      </c>
      <c r="F71" s="379">
        <f t="shared" si="4"/>
        <v>1957.9999999629515</v>
      </c>
      <c r="G71" s="379">
        <f t="shared" si="9"/>
        <v>3.7048569730084552E-8</v>
      </c>
      <c r="H71" s="379">
        <f t="shared" si="5"/>
        <v>43241.255070740197</v>
      </c>
      <c r="I71" s="380">
        <f t="shared" si="6"/>
        <v>2718.4383161823171</v>
      </c>
      <c r="J71" s="379">
        <f t="shared" si="10"/>
        <v>2518.7327321407824</v>
      </c>
      <c r="K71" s="379">
        <f t="shared" si="11"/>
        <v>199.70558404153454</v>
      </c>
      <c r="L71" s="381">
        <f t="shared" si="12"/>
        <v>17451.82567201267</v>
      </c>
      <c r="M71" s="382">
        <f>IF(D71=Capex!L$6,Capex!K$6*Capex!F$6,0)</f>
        <v>0</v>
      </c>
      <c r="N71" s="383">
        <v>0</v>
      </c>
      <c r="O71" s="372">
        <f t="shared" si="7"/>
        <v>70</v>
      </c>
      <c r="P71" s="360">
        <f t="shared" si="13"/>
        <v>23.093150684931516</v>
      </c>
      <c r="Q71" s="373">
        <f t="shared" si="8"/>
        <v>45199.255070703148</v>
      </c>
      <c r="V71" s="575">
        <f>SUMIF(Ключ!A:A,D71,Ключ!C:C)</f>
        <v>0.12000000000000001</v>
      </c>
    </row>
    <row r="72" spans="1:22" x14ac:dyDescent="0.2">
      <c r="A72" s="374">
        <v>63</v>
      </c>
      <c r="B72" s="375" t="str">
        <f t="shared" si="0"/>
        <v>6-й год 3-й мес</v>
      </c>
      <c r="C72" s="376">
        <f t="shared" si="1"/>
        <v>4031</v>
      </c>
      <c r="D72" s="377">
        <f t="shared" si="2"/>
        <v>48366</v>
      </c>
      <c r="E72" s="378">
        <f t="shared" si="3"/>
        <v>1958</v>
      </c>
      <c r="F72" s="379">
        <f t="shared" si="4"/>
        <v>1957.9999999633749</v>
      </c>
      <c r="G72" s="379">
        <f t="shared" si="9"/>
        <v>3.6625106753905631E-8</v>
      </c>
      <c r="H72" s="379">
        <f t="shared" si="5"/>
        <v>41283.255070776824</v>
      </c>
      <c r="I72" s="380">
        <f t="shared" si="6"/>
        <v>2693.2509888609093</v>
      </c>
      <c r="J72" s="379">
        <f t="shared" si="10"/>
        <v>2518.7327321407824</v>
      </c>
      <c r="K72" s="379">
        <f t="shared" si="11"/>
        <v>174.51825672012671</v>
      </c>
      <c r="L72" s="381">
        <f t="shared" si="12"/>
        <v>14933.092939871887</v>
      </c>
      <c r="M72" s="382">
        <f>IF(D72=Capex!L$6,Capex!K$6*Capex!F$6,0)</f>
        <v>0</v>
      </c>
      <c r="N72" s="383">
        <v>0</v>
      </c>
      <c r="O72" s="372">
        <f t="shared" si="7"/>
        <v>71</v>
      </c>
      <c r="P72" s="360">
        <f t="shared" si="13"/>
        <v>22.093150684931516</v>
      </c>
      <c r="Q72" s="373">
        <f t="shared" si="8"/>
        <v>43241.255070740197</v>
      </c>
      <c r="V72" s="575">
        <f>SUMIF(Ключ!A:A,D72,Ключ!C:C)</f>
        <v>0.12000000000000001</v>
      </c>
    </row>
    <row r="73" spans="1:22" x14ac:dyDescent="0.2">
      <c r="A73" s="374">
        <v>64</v>
      </c>
      <c r="B73" s="375" t="str">
        <f t="shared" si="0"/>
        <v>6-й год 4-й мес</v>
      </c>
      <c r="C73" s="376">
        <f t="shared" si="1"/>
        <v>4033</v>
      </c>
      <c r="D73" s="377">
        <f t="shared" si="2"/>
        <v>48396</v>
      </c>
      <c r="E73" s="378">
        <f t="shared" si="3"/>
        <v>1958</v>
      </c>
      <c r="F73" s="379">
        <f t="shared" si="4"/>
        <v>1957.9999999661613</v>
      </c>
      <c r="G73" s="379">
        <f t="shared" si="9"/>
        <v>3.3838733664571172E-8</v>
      </c>
      <c r="H73" s="379">
        <f t="shared" si="5"/>
        <v>39325.255070810665</v>
      </c>
      <c r="I73" s="380">
        <f t="shared" si="6"/>
        <v>2668.0636615395015</v>
      </c>
      <c r="J73" s="379">
        <f t="shared" si="10"/>
        <v>2518.7327321407824</v>
      </c>
      <c r="K73" s="379">
        <f t="shared" si="11"/>
        <v>149.33092939871889</v>
      </c>
      <c r="L73" s="381">
        <f t="shared" si="12"/>
        <v>12414.360207731104</v>
      </c>
      <c r="M73" s="382">
        <f>IF(D73=Capex!L$6,Capex!K$6*Capex!F$6,0)</f>
        <v>0</v>
      </c>
      <c r="N73" s="383">
        <v>0</v>
      </c>
      <c r="O73" s="372">
        <f t="shared" si="7"/>
        <v>72</v>
      </c>
      <c r="P73" s="360">
        <f t="shared" si="13"/>
        <v>21.093150684931516</v>
      </c>
      <c r="Q73" s="373">
        <f t="shared" si="8"/>
        <v>41283.255070776824</v>
      </c>
      <c r="V73" s="575">
        <f>SUMIF(Ключ!A:A,D73,Ключ!C:C)</f>
        <v>0.12000000000000001</v>
      </c>
    </row>
    <row r="74" spans="1:22" x14ac:dyDescent="0.2">
      <c r="A74" s="374">
        <v>65</v>
      </c>
      <c r="B74" s="375" t="str">
        <f t="shared" ref="B74:B137" si="14">CONCATENATE(INT((A74-1)/12)+1,"-й год ",A74-1-INT((A74-1)/12)*12+1,"-й мес")</f>
        <v>6-й год 5-й мес</v>
      </c>
      <c r="C74" s="376">
        <f t="shared" ref="C74:C137" si="15">ROUND(D74/12,0)</f>
        <v>4036</v>
      </c>
      <c r="D74" s="377">
        <f t="shared" ref="D74:D137" si="16">DATE(YEAR(D73),MONTH(D73)+1,DAY(D73))</f>
        <v>48427</v>
      </c>
      <c r="E74" s="378">
        <f t="shared" ref="E74:E137" si="17">IF(Q74*$N$4/100/12/(1-(1+$N$4/100/12)^(-P74))&lt;H73,ROUNDUP(Q74*$N$4/100/12/(1-(1+$N$4/100/12)^(-P74)),0),H73+G74)</f>
        <v>1958</v>
      </c>
      <c r="F74" s="379">
        <f t="shared" ref="F74:F137" si="18">E74-G74</f>
        <v>1957.9999999666918</v>
      </c>
      <c r="G74" s="379">
        <f t="shared" si="9"/>
        <v>3.3308276152872425E-8</v>
      </c>
      <c r="H74" s="379">
        <f t="shared" ref="H74:H137" si="19">H73-F74-M74-N74</f>
        <v>37367.255070843974</v>
      </c>
      <c r="I74" s="380">
        <f t="shared" ref="I74:I137" si="20">J74+K74</f>
        <v>2642.8763342180937</v>
      </c>
      <c r="J74" s="379">
        <f t="shared" si="10"/>
        <v>2518.7327321407824</v>
      </c>
      <c r="K74" s="379">
        <f t="shared" si="11"/>
        <v>124.14360207731106</v>
      </c>
      <c r="L74" s="381">
        <f t="shared" si="12"/>
        <v>9895.6274755903214</v>
      </c>
      <c r="M74" s="382">
        <f>IF(D74=Capex!L$6,Capex!K$6*Capex!F$6,0)</f>
        <v>0</v>
      </c>
      <c r="N74" s="383">
        <v>0</v>
      </c>
      <c r="O74" s="372">
        <f t="shared" ref="O74:O137" si="21">IF(ISBLANK(M73),VALUE(O73),ROW(M73))</f>
        <v>73</v>
      </c>
      <c r="P74" s="360">
        <f t="shared" si="13"/>
        <v>20.093150684931516</v>
      </c>
      <c r="Q74" s="373">
        <f t="shared" ref="Q74:Q137" si="22">INDEX(H:H,O74,1)</f>
        <v>39325.255070810665</v>
      </c>
      <c r="V74" s="575">
        <f>SUMIF(Ключ!A:A,D74,Ключ!C:C)</f>
        <v>0.12000000000000001</v>
      </c>
    </row>
    <row r="75" spans="1:22" x14ac:dyDescent="0.2">
      <c r="A75" s="374">
        <v>66</v>
      </c>
      <c r="B75" s="375" t="str">
        <f t="shared" si="14"/>
        <v>6-й год 6-й мес</v>
      </c>
      <c r="C75" s="376">
        <f t="shared" si="15"/>
        <v>4038</v>
      </c>
      <c r="D75" s="377">
        <f t="shared" si="16"/>
        <v>48458</v>
      </c>
      <c r="E75" s="378">
        <f t="shared" si="17"/>
        <v>1958</v>
      </c>
      <c r="F75" s="379">
        <f t="shared" si="18"/>
        <v>1957.99999996835</v>
      </c>
      <c r="G75" s="379">
        <f t="shared" ref="G75:G138" si="23">H74*$N$4*(D75-D74)/(DATE(YEAR(D75)+1,1,1)-DATE(YEAR(D75),1,1))/100</f>
        <v>3.1649860852354184E-8</v>
      </c>
      <c r="H75" s="379">
        <f t="shared" si="19"/>
        <v>35409.255070875624</v>
      </c>
      <c r="I75" s="380">
        <f t="shared" si="20"/>
        <v>2617.6890068966859</v>
      </c>
      <c r="J75" s="379">
        <f t="shared" ref="J75:J138" si="24">IF($N$3/$N$5&lt;L74,$N$3/$N$5,L74)</f>
        <v>2518.7327321407824</v>
      </c>
      <c r="K75" s="379">
        <f t="shared" ref="K75:K94" si="25">IF(L74=0,0,L74*($V75)/12)</f>
        <v>98.956274755903223</v>
      </c>
      <c r="L75" s="381">
        <f t="shared" ref="L75:L138" si="26">L74-J75-M75-N75</f>
        <v>7376.8947434495385</v>
      </c>
      <c r="M75" s="382">
        <f>IF(D75=Capex!L$6,Capex!K$6*Capex!F$6,0)</f>
        <v>0</v>
      </c>
      <c r="N75" s="383">
        <v>0</v>
      </c>
      <c r="O75" s="372">
        <f t="shared" si="21"/>
        <v>74</v>
      </c>
      <c r="P75" s="360">
        <f t="shared" ref="P75:P138" si="27">P74+O74-O75</f>
        <v>19.093150684931516</v>
      </c>
      <c r="Q75" s="373">
        <f t="shared" si="22"/>
        <v>37367.255070843974</v>
      </c>
      <c r="V75" s="575">
        <f>SUMIF(Ключ!A:A,D75,Ключ!C:C)</f>
        <v>0.12000000000000001</v>
      </c>
    </row>
    <row r="76" spans="1:22" x14ac:dyDescent="0.2">
      <c r="A76" s="374">
        <v>67</v>
      </c>
      <c r="B76" s="375" t="str">
        <f t="shared" si="14"/>
        <v>6-й год 7-й мес</v>
      </c>
      <c r="C76" s="376">
        <f t="shared" si="15"/>
        <v>4041</v>
      </c>
      <c r="D76" s="377">
        <f t="shared" si="16"/>
        <v>48488</v>
      </c>
      <c r="E76" s="378">
        <f t="shared" si="17"/>
        <v>1958</v>
      </c>
      <c r="F76" s="379">
        <f t="shared" si="18"/>
        <v>1957.999999970976</v>
      </c>
      <c r="G76" s="379">
        <f t="shared" si="23"/>
        <v>2.9023979566291499E-8</v>
      </c>
      <c r="H76" s="379">
        <f t="shared" si="19"/>
        <v>33451.255070904648</v>
      </c>
      <c r="I76" s="380">
        <f t="shared" si="20"/>
        <v>2592.5016795752776</v>
      </c>
      <c r="J76" s="379">
        <f t="shared" si="24"/>
        <v>2518.7327321407824</v>
      </c>
      <c r="K76" s="379">
        <f t="shared" si="25"/>
        <v>73.768947434495388</v>
      </c>
      <c r="L76" s="381">
        <f t="shared" si="26"/>
        <v>4858.1620113087556</v>
      </c>
      <c r="M76" s="382">
        <f>IF(D76=Capex!L$6,Capex!K$6*Capex!F$6,0)</f>
        <v>0</v>
      </c>
      <c r="N76" s="383">
        <v>0</v>
      </c>
      <c r="O76" s="372">
        <f t="shared" si="21"/>
        <v>75</v>
      </c>
      <c r="P76" s="360">
        <f t="shared" si="27"/>
        <v>18.093150684931516</v>
      </c>
      <c r="Q76" s="373">
        <f t="shared" si="22"/>
        <v>35409.255070875624</v>
      </c>
      <c r="V76" s="575">
        <f>SUMIF(Ключ!A:A,D76,Ключ!C:C)</f>
        <v>0.12000000000000001</v>
      </c>
    </row>
    <row r="77" spans="1:22" x14ac:dyDescent="0.2">
      <c r="A77" s="374">
        <v>68</v>
      </c>
      <c r="B77" s="375" t="str">
        <f t="shared" si="14"/>
        <v>6-й год 8-й мес</v>
      </c>
      <c r="C77" s="376">
        <f t="shared" si="15"/>
        <v>4043</v>
      </c>
      <c r="D77" s="377">
        <f t="shared" si="16"/>
        <v>48519</v>
      </c>
      <c r="E77" s="378">
        <f t="shared" si="17"/>
        <v>1957</v>
      </c>
      <c r="F77" s="379">
        <f t="shared" si="18"/>
        <v>1956.999999971667</v>
      </c>
      <c r="G77" s="379">
        <f t="shared" si="23"/>
        <v>2.8333030251312683E-8</v>
      </c>
      <c r="H77" s="379">
        <f t="shared" si="19"/>
        <v>31494.255070932981</v>
      </c>
      <c r="I77" s="380">
        <f t="shared" si="20"/>
        <v>2567.3143522538699</v>
      </c>
      <c r="J77" s="379">
        <f t="shared" si="24"/>
        <v>2518.7327321407824</v>
      </c>
      <c r="K77" s="379">
        <f t="shared" si="25"/>
        <v>48.58162011308756</v>
      </c>
      <c r="L77" s="381">
        <f t="shared" si="26"/>
        <v>2339.4292791679732</v>
      </c>
      <c r="M77" s="382">
        <f>IF(D77=Capex!L$6,Capex!K$6*Capex!F$6,0)</f>
        <v>0</v>
      </c>
      <c r="N77" s="383">
        <v>0</v>
      </c>
      <c r="O77" s="372">
        <f t="shared" si="21"/>
        <v>76</v>
      </c>
      <c r="P77" s="360">
        <f t="shared" si="27"/>
        <v>17.093150684931516</v>
      </c>
      <c r="Q77" s="373">
        <f t="shared" si="22"/>
        <v>33451.255070904648</v>
      </c>
      <c r="V77" s="575">
        <f>SUMIF(Ключ!A:A,D77,Ключ!C:C)</f>
        <v>0.12000000000000001</v>
      </c>
    </row>
    <row r="78" spans="1:22" x14ac:dyDescent="0.2">
      <c r="A78" s="374">
        <v>69</v>
      </c>
      <c r="B78" s="375" t="str">
        <f t="shared" si="14"/>
        <v>6-й год 9-й мес</v>
      </c>
      <c r="C78" s="376">
        <f t="shared" si="15"/>
        <v>4046</v>
      </c>
      <c r="D78" s="377">
        <f t="shared" si="16"/>
        <v>48549</v>
      </c>
      <c r="E78" s="378">
        <f t="shared" si="17"/>
        <v>1957</v>
      </c>
      <c r="F78" s="379">
        <f t="shared" si="18"/>
        <v>1956.9999999741851</v>
      </c>
      <c r="G78" s="379">
        <f t="shared" si="23"/>
        <v>2.581496317289589E-8</v>
      </c>
      <c r="H78" s="379">
        <f t="shared" si="19"/>
        <v>29537.255070958796</v>
      </c>
      <c r="I78" s="380">
        <f t="shared" si="20"/>
        <v>2362.8235719596528</v>
      </c>
      <c r="J78" s="379">
        <f t="shared" si="24"/>
        <v>2339.4292791679732</v>
      </c>
      <c r="K78" s="379">
        <f t="shared" si="25"/>
        <v>23.394292791679732</v>
      </c>
      <c r="L78" s="381">
        <f t="shared" si="26"/>
        <v>0</v>
      </c>
      <c r="M78" s="382">
        <f>IF(D78=Capex!L$6,Capex!K$6*Capex!F$6,0)</f>
        <v>0</v>
      </c>
      <c r="N78" s="383">
        <v>0</v>
      </c>
      <c r="O78" s="372">
        <f t="shared" si="21"/>
        <v>77</v>
      </c>
      <c r="P78" s="360">
        <f t="shared" si="27"/>
        <v>16.093150684931516</v>
      </c>
      <c r="Q78" s="373">
        <f t="shared" si="22"/>
        <v>31494.255070932981</v>
      </c>
      <c r="V78" s="575">
        <f>SUMIF(Ключ!A:A,D78,Ключ!C:C)</f>
        <v>0.12000000000000001</v>
      </c>
    </row>
    <row r="79" spans="1:22" x14ac:dyDescent="0.2">
      <c r="A79" s="374">
        <v>70</v>
      </c>
      <c r="B79" s="375" t="str">
        <f t="shared" si="14"/>
        <v>6-й год 10-й мес</v>
      </c>
      <c r="C79" s="376">
        <f t="shared" si="15"/>
        <v>4048</v>
      </c>
      <c r="D79" s="377">
        <f t="shared" si="16"/>
        <v>48580</v>
      </c>
      <c r="E79" s="378">
        <f t="shared" si="17"/>
        <v>1957</v>
      </c>
      <c r="F79" s="379">
        <f t="shared" si="18"/>
        <v>1956.9999999749136</v>
      </c>
      <c r="G79" s="379">
        <f t="shared" si="23"/>
        <v>2.5086435813691034E-8</v>
      </c>
      <c r="H79" s="379">
        <f t="shared" si="19"/>
        <v>27580.255070983883</v>
      </c>
      <c r="I79" s="380">
        <f t="shared" si="20"/>
        <v>0</v>
      </c>
      <c r="J79" s="379">
        <f t="shared" si="24"/>
        <v>0</v>
      </c>
      <c r="K79" s="379">
        <f t="shared" si="25"/>
        <v>0</v>
      </c>
      <c r="L79" s="381">
        <f t="shared" si="26"/>
        <v>0</v>
      </c>
      <c r="M79" s="382">
        <f>IF(D79=Capex!L$6,Capex!K$6*Capex!F$6,0)</f>
        <v>0</v>
      </c>
      <c r="N79" s="383">
        <v>0</v>
      </c>
      <c r="O79" s="372">
        <f t="shared" si="21"/>
        <v>78</v>
      </c>
      <c r="P79" s="360">
        <f t="shared" si="27"/>
        <v>15.093150684931516</v>
      </c>
      <c r="Q79" s="373">
        <f t="shared" si="22"/>
        <v>29537.255070958796</v>
      </c>
      <c r="V79" s="575">
        <f>SUMIF(Ключ!A:A,D79,Ключ!C:C)</f>
        <v>0.12000000000000001</v>
      </c>
    </row>
    <row r="80" spans="1:22" x14ac:dyDescent="0.2">
      <c r="A80" s="374">
        <v>71</v>
      </c>
      <c r="B80" s="375" t="str">
        <f t="shared" si="14"/>
        <v>6-й год 11-й мес</v>
      </c>
      <c r="C80" s="376">
        <f t="shared" si="15"/>
        <v>4051</v>
      </c>
      <c r="D80" s="377">
        <f t="shared" si="16"/>
        <v>48611</v>
      </c>
      <c r="E80" s="378">
        <f t="shared" si="17"/>
        <v>1957</v>
      </c>
      <c r="F80" s="379">
        <f t="shared" si="18"/>
        <v>1956.9999999765757</v>
      </c>
      <c r="G80" s="379">
        <f t="shared" si="23"/>
        <v>2.3424326224671244E-8</v>
      </c>
      <c r="H80" s="379">
        <f t="shared" si="19"/>
        <v>25623.255071007308</v>
      </c>
      <c r="I80" s="380">
        <f t="shared" si="20"/>
        <v>0</v>
      </c>
      <c r="J80" s="379">
        <f t="shared" si="24"/>
        <v>0</v>
      </c>
      <c r="K80" s="379">
        <f t="shared" si="25"/>
        <v>0</v>
      </c>
      <c r="L80" s="381">
        <f t="shared" si="26"/>
        <v>0</v>
      </c>
      <c r="M80" s="382">
        <f>IF(D80=Capex!L$6,Capex!K$6*Capex!F$6,0)</f>
        <v>0</v>
      </c>
      <c r="N80" s="383">
        <v>0</v>
      </c>
      <c r="O80" s="372">
        <f t="shared" si="21"/>
        <v>79</v>
      </c>
      <c r="P80" s="360">
        <f t="shared" si="27"/>
        <v>14.093150684931516</v>
      </c>
      <c r="Q80" s="373">
        <f t="shared" si="22"/>
        <v>27580.255070983883</v>
      </c>
      <c r="V80" s="575">
        <f>SUMIF(Ключ!A:A,D80,Ключ!C:C)</f>
        <v>0.12000000000000001</v>
      </c>
    </row>
    <row r="81" spans="1:22" x14ac:dyDescent="0.2">
      <c r="A81" s="374">
        <v>72</v>
      </c>
      <c r="B81" s="375" t="str">
        <f t="shared" si="14"/>
        <v>6-й год 12-й мес</v>
      </c>
      <c r="C81" s="376">
        <f t="shared" si="15"/>
        <v>4053</v>
      </c>
      <c r="D81" s="377">
        <f t="shared" si="16"/>
        <v>48639</v>
      </c>
      <c r="E81" s="378">
        <f t="shared" si="17"/>
        <v>1957</v>
      </c>
      <c r="F81" s="379">
        <f t="shared" si="18"/>
        <v>1956.9999999803438</v>
      </c>
      <c r="G81" s="379">
        <f t="shared" si="23"/>
        <v>1.9656195670909714E-8</v>
      </c>
      <c r="H81" s="379">
        <f t="shared" si="19"/>
        <v>23666.255071026964</v>
      </c>
      <c r="I81" s="380">
        <f t="shared" si="20"/>
        <v>0</v>
      </c>
      <c r="J81" s="379">
        <f t="shared" si="24"/>
        <v>0</v>
      </c>
      <c r="K81" s="379">
        <f t="shared" si="25"/>
        <v>0</v>
      </c>
      <c r="L81" s="381">
        <f t="shared" si="26"/>
        <v>0</v>
      </c>
      <c r="M81" s="382">
        <f>IF(D81=Capex!L$6,Capex!K$6*Capex!F$6,0)</f>
        <v>0</v>
      </c>
      <c r="N81" s="383">
        <v>0</v>
      </c>
      <c r="O81" s="372">
        <f t="shared" si="21"/>
        <v>80</v>
      </c>
      <c r="P81" s="360">
        <f t="shared" si="27"/>
        <v>13.093150684931516</v>
      </c>
      <c r="Q81" s="373">
        <f t="shared" si="22"/>
        <v>25623.255071007308</v>
      </c>
      <c r="V81" s="575">
        <f>SUMIF(Ключ!A:A,D81,Ключ!C:C)</f>
        <v>0.12000000000000001</v>
      </c>
    </row>
    <row r="82" spans="1:22" x14ac:dyDescent="0.2">
      <c r="A82" s="374">
        <v>73</v>
      </c>
      <c r="B82" s="375" t="str">
        <f t="shared" si="14"/>
        <v>7-й год 1-й мес</v>
      </c>
      <c r="C82" s="376">
        <f t="shared" si="15"/>
        <v>4056</v>
      </c>
      <c r="D82" s="377">
        <f t="shared" si="16"/>
        <v>48670</v>
      </c>
      <c r="E82" s="378">
        <f t="shared" si="17"/>
        <v>1957</v>
      </c>
      <c r="F82" s="379">
        <f t="shared" si="18"/>
        <v>1956.9999999798999</v>
      </c>
      <c r="G82" s="379">
        <f t="shared" si="23"/>
        <v>2.0100107046625642E-8</v>
      </c>
      <c r="H82" s="379">
        <f t="shared" si="19"/>
        <v>21709.255071047064</v>
      </c>
      <c r="I82" s="380">
        <f t="shared" si="20"/>
        <v>0</v>
      </c>
      <c r="J82" s="379">
        <f t="shared" si="24"/>
        <v>0</v>
      </c>
      <c r="K82" s="379">
        <f t="shared" si="25"/>
        <v>0</v>
      </c>
      <c r="L82" s="381">
        <f t="shared" si="26"/>
        <v>0</v>
      </c>
      <c r="M82" s="382">
        <f>IF(D82=Capex!L$6,Capex!K$6*Capex!F$6,0)</f>
        <v>0</v>
      </c>
      <c r="N82" s="383">
        <v>0</v>
      </c>
      <c r="O82" s="372">
        <f t="shared" si="21"/>
        <v>81</v>
      </c>
      <c r="P82" s="360">
        <f t="shared" si="27"/>
        <v>12.093150684931516</v>
      </c>
      <c r="Q82" s="373">
        <f t="shared" si="22"/>
        <v>23666.255071026964</v>
      </c>
      <c r="V82" s="575">
        <f>SUMIF(Ключ!A:A,D82,Ключ!C:C)</f>
        <v>0.12000000000000001</v>
      </c>
    </row>
    <row r="83" spans="1:22" x14ac:dyDescent="0.2">
      <c r="A83" s="374">
        <v>74</v>
      </c>
      <c r="B83" s="375" t="str">
        <f t="shared" si="14"/>
        <v>7-й год 2-й мес</v>
      </c>
      <c r="C83" s="376">
        <f t="shared" si="15"/>
        <v>4058</v>
      </c>
      <c r="D83" s="377">
        <f t="shared" si="16"/>
        <v>48700</v>
      </c>
      <c r="E83" s="378">
        <f t="shared" si="17"/>
        <v>1957</v>
      </c>
      <c r="F83" s="379">
        <f t="shared" si="18"/>
        <v>1956.9999999821569</v>
      </c>
      <c r="G83" s="379">
        <f t="shared" si="23"/>
        <v>1.7843223346066082E-8</v>
      </c>
      <c r="H83" s="379">
        <f t="shared" si="19"/>
        <v>19752.255071064908</v>
      </c>
      <c r="I83" s="380">
        <f t="shared" si="20"/>
        <v>0</v>
      </c>
      <c r="J83" s="379">
        <f t="shared" si="24"/>
        <v>0</v>
      </c>
      <c r="K83" s="379">
        <f t="shared" si="25"/>
        <v>0</v>
      </c>
      <c r="L83" s="381">
        <f t="shared" si="26"/>
        <v>0</v>
      </c>
      <c r="M83" s="382">
        <f>IF(D83=Capex!L$6,Capex!K$6*Capex!F$6,0)</f>
        <v>0</v>
      </c>
      <c r="N83" s="383">
        <v>0</v>
      </c>
      <c r="O83" s="372">
        <f t="shared" si="21"/>
        <v>82</v>
      </c>
      <c r="P83" s="360">
        <f t="shared" si="27"/>
        <v>11.093150684931516</v>
      </c>
      <c r="Q83" s="373">
        <f t="shared" si="22"/>
        <v>21709.255071047064</v>
      </c>
      <c r="V83" s="575">
        <f>SUMIF(Ключ!A:A,D83,Ключ!C:C)</f>
        <v>0.12000000000000001</v>
      </c>
    </row>
    <row r="84" spans="1:22" x14ac:dyDescent="0.2">
      <c r="A84" s="374">
        <v>75</v>
      </c>
      <c r="B84" s="375" t="str">
        <f t="shared" si="14"/>
        <v>7-й год 3-й мес</v>
      </c>
      <c r="C84" s="376">
        <f t="shared" si="15"/>
        <v>4061</v>
      </c>
      <c r="D84" s="377">
        <f t="shared" si="16"/>
        <v>48731</v>
      </c>
      <c r="E84" s="378">
        <f t="shared" si="17"/>
        <v>1957</v>
      </c>
      <c r="F84" s="379">
        <f t="shared" si="18"/>
        <v>1956.9999999832241</v>
      </c>
      <c r="G84" s="379">
        <f t="shared" si="23"/>
        <v>1.6775887868575676E-8</v>
      </c>
      <c r="H84" s="379">
        <f t="shared" si="19"/>
        <v>17795.255071081683</v>
      </c>
      <c r="I84" s="380">
        <f t="shared" si="20"/>
        <v>0</v>
      </c>
      <c r="J84" s="379">
        <f t="shared" si="24"/>
        <v>0</v>
      </c>
      <c r="K84" s="379">
        <f t="shared" si="25"/>
        <v>0</v>
      </c>
      <c r="L84" s="381">
        <f t="shared" si="26"/>
        <v>0</v>
      </c>
      <c r="M84" s="382">
        <f>IF(D84=Capex!L$6,Capex!K$6*Capex!F$6,0)</f>
        <v>0</v>
      </c>
      <c r="N84" s="383">
        <v>0</v>
      </c>
      <c r="O84" s="372">
        <f t="shared" si="21"/>
        <v>83</v>
      </c>
      <c r="P84" s="360">
        <f t="shared" si="27"/>
        <v>10.093150684931516</v>
      </c>
      <c r="Q84" s="373">
        <f t="shared" si="22"/>
        <v>19752.255071064908</v>
      </c>
      <c r="V84" s="575">
        <f>SUMIF(Ключ!A:A,D84,Ключ!C:C)</f>
        <v>0.12000000000000001</v>
      </c>
    </row>
    <row r="85" spans="1:22" x14ac:dyDescent="0.2">
      <c r="A85" s="374">
        <v>76</v>
      </c>
      <c r="B85" s="375" t="str">
        <f t="shared" si="14"/>
        <v>7-й год 4-й мес</v>
      </c>
      <c r="C85" s="376">
        <f t="shared" si="15"/>
        <v>4063</v>
      </c>
      <c r="D85" s="377">
        <f t="shared" si="16"/>
        <v>48761</v>
      </c>
      <c r="E85" s="378">
        <f t="shared" si="17"/>
        <v>1957</v>
      </c>
      <c r="F85" s="379">
        <f t="shared" si="18"/>
        <v>1956.9999999853737</v>
      </c>
      <c r="G85" s="379">
        <f t="shared" si="23"/>
        <v>1.4626237044724669E-8</v>
      </c>
      <c r="H85" s="379">
        <f t="shared" si="19"/>
        <v>15838.25507109631</v>
      </c>
      <c r="I85" s="380">
        <f t="shared" si="20"/>
        <v>0</v>
      </c>
      <c r="J85" s="379">
        <f t="shared" si="24"/>
        <v>0</v>
      </c>
      <c r="K85" s="379">
        <f t="shared" si="25"/>
        <v>0</v>
      </c>
      <c r="L85" s="381">
        <f t="shared" si="26"/>
        <v>0</v>
      </c>
      <c r="M85" s="382">
        <f>IF(D85=Capex!L$6,Capex!K$6*Capex!F$6,0)</f>
        <v>0</v>
      </c>
      <c r="N85" s="383">
        <v>0</v>
      </c>
      <c r="O85" s="372">
        <f t="shared" si="21"/>
        <v>84</v>
      </c>
      <c r="P85" s="360">
        <f t="shared" si="27"/>
        <v>9.0931506849315156</v>
      </c>
      <c r="Q85" s="373">
        <f t="shared" si="22"/>
        <v>17795.255071081683</v>
      </c>
      <c r="V85" s="575">
        <f>SUMIF(Ключ!A:A,D85,Ключ!C:C)</f>
        <v>0.12000000000000001</v>
      </c>
    </row>
    <row r="86" spans="1:22" x14ac:dyDescent="0.2">
      <c r="A86" s="374">
        <v>77</v>
      </c>
      <c r="B86" s="375" t="str">
        <f t="shared" si="14"/>
        <v>7-й год 5-й мес</v>
      </c>
      <c r="C86" s="376">
        <f t="shared" si="15"/>
        <v>4066</v>
      </c>
      <c r="D86" s="377">
        <f t="shared" si="16"/>
        <v>48792</v>
      </c>
      <c r="E86" s="378">
        <f t="shared" si="17"/>
        <v>1957</v>
      </c>
      <c r="F86" s="379">
        <f t="shared" si="18"/>
        <v>1956.9999999865483</v>
      </c>
      <c r="G86" s="379">
        <f t="shared" si="23"/>
        <v>1.3451668690520155E-8</v>
      </c>
      <c r="H86" s="379">
        <f t="shared" si="19"/>
        <v>13881.255071109761</v>
      </c>
      <c r="I86" s="380">
        <f t="shared" si="20"/>
        <v>0</v>
      </c>
      <c r="J86" s="379">
        <f t="shared" si="24"/>
        <v>0</v>
      </c>
      <c r="K86" s="379">
        <f t="shared" si="25"/>
        <v>0</v>
      </c>
      <c r="L86" s="381">
        <f t="shared" si="26"/>
        <v>0</v>
      </c>
      <c r="M86" s="382">
        <f>IF(D86=Capex!L$6,Capex!K$6*Capex!F$6,0)</f>
        <v>0</v>
      </c>
      <c r="N86" s="383">
        <v>0</v>
      </c>
      <c r="O86" s="372">
        <f t="shared" si="21"/>
        <v>85</v>
      </c>
      <c r="P86" s="360">
        <f t="shared" si="27"/>
        <v>8.0931506849315156</v>
      </c>
      <c r="Q86" s="373">
        <f t="shared" si="22"/>
        <v>15838.25507109631</v>
      </c>
      <c r="V86" s="575">
        <f>SUMIF(Ключ!A:A,D86,Ключ!C:C)</f>
        <v>0.12000000000000001</v>
      </c>
    </row>
    <row r="87" spans="1:22" x14ac:dyDescent="0.2">
      <c r="A87" s="374">
        <v>78</v>
      </c>
      <c r="B87" s="375" t="str">
        <f t="shared" si="14"/>
        <v>7-й год 6-й мес</v>
      </c>
      <c r="C87" s="376">
        <f t="shared" si="15"/>
        <v>4069</v>
      </c>
      <c r="D87" s="377">
        <f t="shared" si="16"/>
        <v>48823</v>
      </c>
      <c r="E87" s="378">
        <f t="shared" si="17"/>
        <v>1957</v>
      </c>
      <c r="F87" s="379">
        <f t="shared" si="18"/>
        <v>1956.9999999882104</v>
      </c>
      <c r="G87" s="379">
        <f t="shared" si="23"/>
        <v>1.1789559101490482E-8</v>
      </c>
      <c r="H87" s="379">
        <f t="shared" si="19"/>
        <v>11924.25507112155</v>
      </c>
      <c r="I87" s="380">
        <f t="shared" si="20"/>
        <v>0</v>
      </c>
      <c r="J87" s="379">
        <f t="shared" si="24"/>
        <v>0</v>
      </c>
      <c r="K87" s="379">
        <f t="shared" si="25"/>
        <v>0</v>
      </c>
      <c r="L87" s="381">
        <f t="shared" si="26"/>
        <v>0</v>
      </c>
      <c r="M87" s="382">
        <f>IF(D87=Capex!L$6,Capex!K$6*Capex!F$6,0)</f>
        <v>0</v>
      </c>
      <c r="N87" s="383">
        <v>0</v>
      </c>
      <c r="O87" s="372">
        <f t="shared" si="21"/>
        <v>86</v>
      </c>
      <c r="P87" s="360">
        <f t="shared" si="27"/>
        <v>7.0931506849315156</v>
      </c>
      <c r="Q87" s="373">
        <f t="shared" si="22"/>
        <v>13881.255071109761</v>
      </c>
      <c r="V87" s="575">
        <f>SUMIF(Ключ!A:A,D87,Ключ!C:C)</f>
        <v>0.12000000000000001</v>
      </c>
    </row>
    <row r="88" spans="1:22" x14ac:dyDescent="0.2">
      <c r="A88" s="374">
        <v>79</v>
      </c>
      <c r="B88" s="375" t="str">
        <f t="shared" si="14"/>
        <v>7-й год 7-й мес</v>
      </c>
      <c r="C88" s="376">
        <f t="shared" si="15"/>
        <v>4071</v>
      </c>
      <c r="D88" s="377">
        <f t="shared" si="16"/>
        <v>48853</v>
      </c>
      <c r="E88" s="378">
        <f t="shared" si="17"/>
        <v>1957</v>
      </c>
      <c r="F88" s="379">
        <f t="shared" si="18"/>
        <v>1956.9999999901993</v>
      </c>
      <c r="G88" s="379">
        <f t="shared" si="23"/>
        <v>9.8007575927026441E-9</v>
      </c>
      <c r="H88" s="379">
        <f t="shared" si="19"/>
        <v>9967.2550711313506</v>
      </c>
      <c r="I88" s="380">
        <f t="shared" si="20"/>
        <v>0</v>
      </c>
      <c r="J88" s="379">
        <f t="shared" si="24"/>
        <v>0</v>
      </c>
      <c r="K88" s="379">
        <f t="shared" si="25"/>
        <v>0</v>
      </c>
      <c r="L88" s="381">
        <f t="shared" si="26"/>
        <v>0</v>
      </c>
      <c r="M88" s="382">
        <f>IF(D88=Capex!L$6,Capex!K$6*Capex!F$6,0)</f>
        <v>0</v>
      </c>
      <c r="N88" s="383">
        <v>0</v>
      </c>
      <c r="O88" s="372">
        <f t="shared" si="21"/>
        <v>87</v>
      </c>
      <c r="P88" s="360">
        <f t="shared" si="27"/>
        <v>6.0931506849315156</v>
      </c>
      <c r="Q88" s="373">
        <f t="shared" si="22"/>
        <v>11924.25507112155</v>
      </c>
      <c r="V88" s="575">
        <f>SUMIF(Ключ!A:A,D88,Ключ!C:C)</f>
        <v>0.12000000000000001</v>
      </c>
    </row>
    <row r="89" spans="1:22" x14ac:dyDescent="0.2">
      <c r="A89" s="374">
        <v>80</v>
      </c>
      <c r="B89" s="375" t="str">
        <f t="shared" si="14"/>
        <v>7-й год 8-й мес</v>
      </c>
      <c r="C89" s="376">
        <f t="shared" si="15"/>
        <v>4074</v>
      </c>
      <c r="D89" s="377">
        <f t="shared" si="16"/>
        <v>48884</v>
      </c>
      <c r="E89" s="378">
        <f t="shared" si="17"/>
        <v>1957</v>
      </c>
      <c r="F89" s="379">
        <f t="shared" si="18"/>
        <v>1956.9999999915347</v>
      </c>
      <c r="G89" s="379">
        <f t="shared" si="23"/>
        <v>8.465339923426626E-9</v>
      </c>
      <c r="H89" s="379">
        <f t="shared" si="19"/>
        <v>8010.2550711398162</v>
      </c>
      <c r="I89" s="380">
        <f t="shared" si="20"/>
        <v>0</v>
      </c>
      <c r="J89" s="379">
        <f t="shared" si="24"/>
        <v>0</v>
      </c>
      <c r="K89" s="379">
        <f t="shared" si="25"/>
        <v>0</v>
      </c>
      <c r="L89" s="381">
        <f t="shared" si="26"/>
        <v>0</v>
      </c>
      <c r="M89" s="382">
        <f>IF(D89=Capex!L$6,Capex!K$6*Capex!F$6,0)</f>
        <v>0</v>
      </c>
      <c r="N89" s="383">
        <v>0</v>
      </c>
      <c r="O89" s="372">
        <f t="shared" si="21"/>
        <v>88</v>
      </c>
      <c r="P89" s="360">
        <f t="shared" si="27"/>
        <v>5.0931506849315156</v>
      </c>
      <c r="Q89" s="373">
        <f t="shared" si="22"/>
        <v>9967.2550711313506</v>
      </c>
      <c r="V89" s="575">
        <f>SUMIF(Ключ!A:A,D89,Ключ!C:C)</f>
        <v>0.12000000000000001</v>
      </c>
    </row>
    <row r="90" spans="1:22" x14ac:dyDescent="0.2">
      <c r="A90" s="374">
        <v>81</v>
      </c>
      <c r="B90" s="375" t="str">
        <f t="shared" si="14"/>
        <v>7-й год 9-й мес</v>
      </c>
      <c r="C90" s="376">
        <f t="shared" si="15"/>
        <v>4076</v>
      </c>
      <c r="D90" s="377">
        <f t="shared" si="16"/>
        <v>48914</v>
      </c>
      <c r="E90" s="378">
        <f t="shared" si="17"/>
        <v>1957</v>
      </c>
      <c r="F90" s="379">
        <f t="shared" si="18"/>
        <v>1956.9999999934162</v>
      </c>
      <c r="G90" s="379">
        <f t="shared" si="23"/>
        <v>6.5837712913477945E-9</v>
      </c>
      <c r="H90" s="379">
        <f t="shared" si="19"/>
        <v>6053.2550711464</v>
      </c>
      <c r="I90" s="380">
        <f t="shared" si="20"/>
        <v>0</v>
      </c>
      <c r="J90" s="379">
        <f t="shared" si="24"/>
        <v>0</v>
      </c>
      <c r="K90" s="379">
        <f t="shared" si="25"/>
        <v>0</v>
      </c>
      <c r="L90" s="381">
        <f t="shared" si="26"/>
        <v>0</v>
      </c>
      <c r="M90" s="382">
        <f>IF(D90=Capex!L$6,Capex!K$6*Capex!F$6,0)</f>
        <v>0</v>
      </c>
      <c r="N90" s="383">
        <v>0</v>
      </c>
      <c r="O90" s="372">
        <f t="shared" si="21"/>
        <v>89</v>
      </c>
      <c r="P90" s="360">
        <f t="shared" si="27"/>
        <v>4.0931506849315156</v>
      </c>
      <c r="Q90" s="373">
        <f t="shared" si="22"/>
        <v>8010.2550711398162</v>
      </c>
      <c r="V90" s="575">
        <f>SUMIF(Ключ!A:A,D90,Ключ!C:C)</f>
        <v>0.12000000000000001</v>
      </c>
    </row>
    <row r="91" spans="1:22" x14ac:dyDescent="0.2">
      <c r="A91" s="374">
        <v>82</v>
      </c>
      <c r="B91" s="375" t="str">
        <f t="shared" si="14"/>
        <v>7-й год 10-й мес</v>
      </c>
      <c r="C91" s="376">
        <f t="shared" si="15"/>
        <v>4079</v>
      </c>
      <c r="D91" s="377">
        <f t="shared" si="16"/>
        <v>48945</v>
      </c>
      <c r="E91" s="378">
        <f t="shared" si="17"/>
        <v>1957</v>
      </c>
      <c r="F91" s="379">
        <f t="shared" si="18"/>
        <v>1956.9999999948589</v>
      </c>
      <c r="G91" s="379">
        <f t="shared" si="23"/>
        <v>5.1411207453572172E-9</v>
      </c>
      <c r="H91" s="379">
        <f t="shared" si="19"/>
        <v>4096.2550711515414</v>
      </c>
      <c r="I91" s="380">
        <f t="shared" si="20"/>
        <v>0</v>
      </c>
      <c r="J91" s="379">
        <f t="shared" si="24"/>
        <v>0</v>
      </c>
      <c r="K91" s="379">
        <f t="shared" si="25"/>
        <v>0</v>
      </c>
      <c r="L91" s="381">
        <f t="shared" si="26"/>
        <v>0</v>
      </c>
      <c r="M91" s="382">
        <f>IF(D91=Capex!L$6,Capex!K$6*Capex!F$6,0)</f>
        <v>0</v>
      </c>
      <c r="N91" s="383">
        <v>0</v>
      </c>
      <c r="O91" s="372">
        <f t="shared" si="21"/>
        <v>90</v>
      </c>
      <c r="P91" s="360">
        <f t="shared" si="27"/>
        <v>3.0931506849315156</v>
      </c>
      <c r="Q91" s="373">
        <f t="shared" si="22"/>
        <v>6053.2550711464</v>
      </c>
      <c r="V91" s="575">
        <f>SUMIF(Ключ!A:A,D91,Ключ!C:C)</f>
        <v>0.12000000000000001</v>
      </c>
    </row>
    <row r="92" spans="1:22" x14ac:dyDescent="0.2">
      <c r="A92" s="374">
        <v>83</v>
      </c>
      <c r="B92" s="375" t="str">
        <f t="shared" si="14"/>
        <v>7-й год 11-й мес</v>
      </c>
      <c r="C92" s="376">
        <f t="shared" si="15"/>
        <v>4081</v>
      </c>
      <c r="D92" s="377">
        <f t="shared" si="16"/>
        <v>48976</v>
      </c>
      <c r="E92" s="378">
        <f t="shared" si="17"/>
        <v>1957</v>
      </c>
      <c r="F92" s="379">
        <f t="shared" si="18"/>
        <v>1956.999999996521</v>
      </c>
      <c r="G92" s="379">
        <f t="shared" si="23"/>
        <v>3.4790111563204874E-9</v>
      </c>
      <c r="H92" s="379">
        <f t="shared" si="19"/>
        <v>2139.2550711550202</v>
      </c>
      <c r="I92" s="380">
        <f t="shared" si="20"/>
        <v>0</v>
      </c>
      <c r="J92" s="379">
        <f t="shared" si="24"/>
        <v>0</v>
      </c>
      <c r="K92" s="379">
        <f t="shared" si="25"/>
        <v>0</v>
      </c>
      <c r="L92" s="381">
        <f t="shared" si="26"/>
        <v>0</v>
      </c>
      <c r="M92" s="382">
        <f>IF(D92=Capex!L$6,Capex!K$6*Capex!F$6,0)</f>
        <v>0</v>
      </c>
      <c r="N92" s="383">
        <v>0</v>
      </c>
      <c r="O92" s="372">
        <f t="shared" si="21"/>
        <v>91</v>
      </c>
      <c r="P92" s="360">
        <f t="shared" si="27"/>
        <v>2.0931506849315156</v>
      </c>
      <c r="Q92" s="373">
        <f t="shared" si="22"/>
        <v>4096.2550711515414</v>
      </c>
      <c r="V92" s="575">
        <f>SUMIF(Ключ!A:A,D92,Ключ!C:C)</f>
        <v>0.12000000000000001</v>
      </c>
    </row>
    <row r="93" spans="1:22" x14ac:dyDescent="0.2">
      <c r="A93" s="374">
        <v>84</v>
      </c>
      <c r="B93" s="375" t="str">
        <f t="shared" si="14"/>
        <v>7-й год 12-й мес</v>
      </c>
      <c r="C93" s="376">
        <f t="shared" si="15"/>
        <v>4084</v>
      </c>
      <c r="D93" s="377">
        <f t="shared" si="16"/>
        <v>49004</v>
      </c>
      <c r="E93" s="378">
        <f t="shared" si="17"/>
        <v>1957</v>
      </c>
      <c r="F93" s="379">
        <f t="shared" si="18"/>
        <v>1956.9999999983588</v>
      </c>
      <c r="G93" s="379">
        <f t="shared" si="23"/>
        <v>1.6410723833517963E-9</v>
      </c>
      <c r="H93" s="379">
        <f t="shared" si="19"/>
        <v>182.25507115666142</v>
      </c>
      <c r="I93" s="380">
        <f t="shared" si="20"/>
        <v>0</v>
      </c>
      <c r="J93" s="379">
        <f t="shared" si="24"/>
        <v>0</v>
      </c>
      <c r="K93" s="379">
        <f t="shared" si="25"/>
        <v>0</v>
      </c>
      <c r="L93" s="381">
        <f t="shared" si="26"/>
        <v>0</v>
      </c>
      <c r="M93" s="382">
        <f>IF(D93=Capex!L$6,Capex!K$6*Capex!F$6,0)</f>
        <v>0</v>
      </c>
      <c r="N93" s="383">
        <v>0</v>
      </c>
      <c r="O93" s="372">
        <f t="shared" si="21"/>
        <v>92</v>
      </c>
      <c r="P93" s="360">
        <f t="shared" si="27"/>
        <v>1.0931506849315156</v>
      </c>
      <c r="Q93" s="373">
        <f t="shared" si="22"/>
        <v>2139.2550711550202</v>
      </c>
      <c r="V93" s="575">
        <f>SUMIF(Ключ!A:A,D93,Ключ!C:C)</f>
        <v>0.12000000000000001</v>
      </c>
    </row>
    <row r="94" spans="1:22" x14ac:dyDescent="0.2">
      <c r="A94" s="374">
        <v>85</v>
      </c>
      <c r="B94" s="375" t="str">
        <f t="shared" si="14"/>
        <v>8-й год 1-й мес</v>
      </c>
      <c r="C94" s="376">
        <f t="shared" si="15"/>
        <v>4086</v>
      </c>
      <c r="D94" s="377">
        <f t="shared" si="16"/>
        <v>49035</v>
      </c>
      <c r="E94" s="378">
        <f t="shared" si="17"/>
        <v>182.2550711568162</v>
      </c>
      <c r="F94" s="379">
        <f t="shared" si="18"/>
        <v>182.25507115666142</v>
      </c>
      <c r="G94" s="379">
        <f t="shared" si="23"/>
        <v>1.5479197824264395E-10</v>
      </c>
      <c r="H94" s="379">
        <f t="shared" si="19"/>
        <v>0</v>
      </c>
      <c r="I94" s="380">
        <f t="shared" si="20"/>
        <v>0</v>
      </c>
      <c r="J94" s="379">
        <f t="shared" si="24"/>
        <v>0</v>
      </c>
      <c r="K94" s="379">
        <f t="shared" si="25"/>
        <v>0</v>
      </c>
      <c r="L94" s="381">
        <f t="shared" si="26"/>
        <v>0</v>
      </c>
      <c r="M94" s="382">
        <f>IF(D94=Capex!L$6,Capex!K$6*Capex!F$6,0)</f>
        <v>0</v>
      </c>
      <c r="N94" s="383">
        <v>0</v>
      </c>
      <c r="O94" s="372">
        <f t="shared" si="21"/>
        <v>93</v>
      </c>
      <c r="P94" s="360">
        <f t="shared" si="27"/>
        <v>9.315068493151557E-2</v>
      </c>
      <c r="Q94" s="373">
        <f t="shared" si="22"/>
        <v>182.25507115666142</v>
      </c>
      <c r="V94" s="575">
        <f>SUMIF(Ключ!A:A,D94,Ключ!C:C)</f>
        <v>0.12000000000000001</v>
      </c>
    </row>
    <row r="95" spans="1:22" x14ac:dyDescent="0.2">
      <c r="A95" s="374">
        <v>86</v>
      </c>
      <c r="B95" s="375" t="str">
        <f t="shared" si="14"/>
        <v>8-й год 2-й мес</v>
      </c>
      <c r="C95" s="376">
        <f t="shared" si="15"/>
        <v>4089</v>
      </c>
      <c r="D95" s="377">
        <f t="shared" si="16"/>
        <v>49065</v>
      </c>
      <c r="E95" s="378">
        <f t="shared" si="17"/>
        <v>0</v>
      </c>
      <c r="F95" s="379">
        <f t="shared" si="18"/>
        <v>0</v>
      </c>
      <c r="G95" s="379">
        <f t="shared" si="23"/>
        <v>0</v>
      </c>
      <c r="H95" s="379">
        <f t="shared" si="19"/>
        <v>0</v>
      </c>
      <c r="I95" s="380">
        <f t="shared" si="20"/>
        <v>0</v>
      </c>
      <c r="J95" s="379">
        <f t="shared" si="24"/>
        <v>0</v>
      </c>
      <c r="K95" s="379">
        <f t="shared" ref="K95:K105" si="28">IF(L94=0,0,Q94*($V95)/12)</f>
        <v>0</v>
      </c>
      <c r="L95" s="381">
        <f t="shared" si="26"/>
        <v>0</v>
      </c>
      <c r="M95" s="382">
        <v>0</v>
      </c>
      <c r="N95" s="383">
        <v>0</v>
      </c>
      <c r="O95" s="372">
        <f t="shared" si="21"/>
        <v>94</v>
      </c>
      <c r="P95" s="360">
        <f t="shared" si="27"/>
        <v>-0.90684931506848443</v>
      </c>
      <c r="Q95" s="373">
        <f t="shared" si="22"/>
        <v>0</v>
      </c>
      <c r="V95" s="575">
        <f>SUMIF(Ключ!A:A,D95,Ключ!C:C)</f>
        <v>0.12000000000000001</v>
      </c>
    </row>
    <row r="96" spans="1:22" x14ac:dyDescent="0.2">
      <c r="A96" s="374">
        <v>87</v>
      </c>
      <c r="B96" s="375" t="str">
        <f t="shared" si="14"/>
        <v>8-й год 3-й мес</v>
      </c>
      <c r="C96" s="376">
        <f t="shared" si="15"/>
        <v>4091</v>
      </c>
      <c r="D96" s="377">
        <f t="shared" si="16"/>
        <v>49096</v>
      </c>
      <c r="E96" s="378">
        <f t="shared" si="17"/>
        <v>0</v>
      </c>
      <c r="F96" s="379">
        <f t="shared" si="18"/>
        <v>0</v>
      </c>
      <c r="G96" s="379">
        <f t="shared" si="23"/>
        <v>0</v>
      </c>
      <c r="H96" s="379">
        <f t="shared" si="19"/>
        <v>0</v>
      </c>
      <c r="I96" s="380">
        <f t="shared" si="20"/>
        <v>0</v>
      </c>
      <c r="J96" s="379">
        <f t="shared" si="24"/>
        <v>0</v>
      </c>
      <c r="K96" s="379">
        <f t="shared" si="28"/>
        <v>0</v>
      </c>
      <c r="L96" s="381">
        <f t="shared" si="26"/>
        <v>0</v>
      </c>
      <c r="M96" s="382">
        <v>0</v>
      </c>
      <c r="N96" s="383">
        <v>0</v>
      </c>
      <c r="O96" s="372">
        <f t="shared" si="21"/>
        <v>95</v>
      </c>
      <c r="P96" s="360">
        <f t="shared" si="27"/>
        <v>-1.9068493150684844</v>
      </c>
      <c r="Q96" s="373">
        <f t="shared" si="22"/>
        <v>0</v>
      </c>
      <c r="V96" s="575">
        <f>SUMIF(Ключ!A:A,D96,Ключ!C:C)</f>
        <v>0.12000000000000001</v>
      </c>
    </row>
    <row r="97" spans="1:22" x14ac:dyDescent="0.2">
      <c r="A97" s="374">
        <v>88</v>
      </c>
      <c r="B97" s="375" t="str">
        <f t="shared" si="14"/>
        <v>8-й год 4-й мес</v>
      </c>
      <c r="C97" s="376">
        <f t="shared" si="15"/>
        <v>4094</v>
      </c>
      <c r="D97" s="377">
        <f t="shared" si="16"/>
        <v>49126</v>
      </c>
      <c r="E97" s="378">
        <f t="shared" si="17"/>
        <v>0</v>
      </c>
      <c r="F97" s="379">
        <f t="shared" si="18"/>
        <v>0</v>
      </c>
      <c r="G97" s="379">
        <f t="shared" si="23"/>
        <v>0</v>
      </c>
      <c r="H97" s="379">
        <f t="shared" si="19"/>
        <v>0</v>
      </c>
      <c r="I97" s="380">
        <f t="shared" si="20"/>
        <v>0</v>
      </c>
      <c r="J97" s="379">
        <f t="shared" si="24"/>
        <v>0</v>
      </c>
      <c r="K97" s="379">
        <f t="shared" si="28"/>
        <v>0</v>
      </c>
      <c r="L97" s="381">
        <f t="shared" si="26"/>
        <v>0</v>
      </c>
      <c r="M97" s="382">
        <v>0</v>
      </c>
      <c r="N97" s="383">
        <v>0</v>
      </c>
      <c r="O97" s="372">
        <f t="shared" si="21"/>
        <v>96</v>
      </c>
      <c r="P97" s="360">
        <f t="shared" si="27"/>
        <v>-2.9068493150684844</v>
      </c>
      <c r="Q97" s="373">
        <f t="shared" si="22"/>
        <v>0</v>
      </c>
      <c r="V97" s="575">
        <f>SUMIF(Ключ!A:A,D97,Ключ!C:C)</f>
        <v>0.12000000000000001</v>
      </c>
    </row>
    <row r="98" spans="1:22" x14ac:dyDescent="0.2">
      <c r="A98" s="374">
        <v>89</v>
      </c>
      <c r="B98" s="375" t="str">
        <f t="shared" si="14"/>
        <v>8-й год 5-й мес</v>
      </c>
      <c r="C98" s="376">
        <f t="shared" si="15"/>
        <v>4096</v>
      </c>
      <c r="D98" s="377">
        <f t="shared" si="16"/>
        <v>49157</v>
      </c>
      <c r="E98" s="378">
        <f t="shared" si="17"/>
        <v>0</v>
      </c>
      <c r="F98" s="379">
        <f t="shared" si="18"/>
        <v>0</v>
      </c>
      <c r="G98" s="379">
        <f t="shared" si="23"/>
        <v>0</v>
      </c>
      <c r="H98" s="379">
        <f t="shared" si="19"/>
        <v>0</v>
      </c>
      <c r="I98" s="380">
        <f t="shared" si="20"/>
        <v>0</v>
      </c>
      <c r="J98" s="379">
        <f t="shared" si="24"/>
        <v>0</v>
      </c>
      <c r="K98" s="379">
        <f t="shared" si="28"/>
        <v>0</v>
      </c>
      <c r="L98" s="381">
        <f t="shared" si="26"/>
        <v>0</v>
      </c>
      <c r="M98" s="382">
        <v>0</v>
      </c>
      <c r="N98" s="383">
        <v>0</v>
      </c>
      <c r="O98" s="372">
        <f t="shared" si="21"/>
        <v>97</v>
      </c>
      <c r="P98" s="360">
        <f t="shared" si="27"/>
        <v>-3.9068493150684844</v>
      </c>
      <c r="Q98" s="373">
        <f t="shared" si="22"/>
        <v>0</v>
      </c>
      <c r="V98" s="575">
        <f>SUMIF(Ключ!A:A,D98,Ключ!C:C)</f>
        <v>0.12000000000000001</v>
      </c>
    </row>
    <row r="99" spans="1:22" x14ac:dyDescent="0.2">
      <c r="A99" s="374">
        <v>90</v>
      </c>
      <c r="B99" s="375" t="str">
        <f t="shared" si="14"/>
        <v>8-й год 6-й мес</v>
      </c>
      <c r="C99" s="376">
        <f t="shared" si="15"/>
        <v>4099</v>
      </c>
      <c r="D99" s="377">
        <f t="shared" si="16"/>
        <v>49188</v>
      </c>
      <c r="E99" s="378">
        <f t="shared" si="17"/>
        <v>0</v>
      </c>
      <c r="F99" s="379">
        <f t="shared" si="18"/>
        <v>0</v>
      </c>
      <c r="G99" s="379">
        <f t="shared" si="23"/>
        <v>0</v>
      </c>
      <c r="H99" s="379">
        <f t="shared" si="19"/>
        <v>0</v>
      </c>
      <c r="I99" s="380">
        <f t="shared" si="20"/>
        <v>0</v>
      </c>
      <c r="J99" s="379">
        <f t="shared" si="24"/>
        <v>0</v>
      </c>
      <c r="K99" s="379">
        <f t="shared" si="28"/>
        <v>0</v>
      </c>
      <c r="L99" s="381">
        <f t="shared" si="26"/>
        <v>0</v>
      </c>
      <c r="M99" s="382">
        <v>0</v>
      </c>
      <c r="N99" s="383">
        <v>0</v>
      </c>
      <c r="O99" s="372">
        <f t="shared" si="21"/>
        <v>98</v>
      </c>
      <c r="P99" s="360">
        <f t="shared" si="27"/>
        <v>-4.9068493150684844</v>
      </c>
      <c r="Q99" s="373">
        <f t="shared" si="22"/>
        <v>0</v>
      </c>
      <c r="V99" s="575">
        <f>SUMIF(Ключ!A:A,D99,Ключ!C:C)</f>
        <v>0.12000000000000001</v>
      </c>
    </row>
    <row r="100" spans="1:22" x14ac:dyDescent="0.2">
      <c r="A100" s="374">
        <v>91</v>
      </c>
      <c r="B100" s="375" t="str">
        <f t="shared" si="14"/>
        <v>8-й год 7-й мес</v>
      </c>
      <c r="C100" s="376">
        <f t="shared" si="15"/>
        <v>4102</v>
      </c>
      <c r="D100" s="377">
        <f t="shared" si="16"/>
        <v>49218</v>
      </c>
      <c r="E100" s="378">
        <f t="shared" si="17"/>
        <v>0</v>
      </c>
      <c r="F100" s="379">
        <f t="shared" si="18"/>
        <v>0</v>
      </c>
      <c r="G100" s="379">
        <f t="shared" si="23"/>
        <v>0</v>
      </c>
      <c r="H100" s="379">
        <f t="shared" si="19"/>
        <v>0</v>
      </c>
      <c r="I100" s="380">
        <f t="shared" si="20"/>
        <v>0</v>
      </c>
      <c r="J100" s="379">
        <f t="shared" si="24"/>
        <v>0</v>
      </c>
      <c r="K100" s="379">
        <f t="shared" si="28"/>
        <v>0</v>
      </c>
      <c r="L100" s="381">
        <f t="shared" si="26"/>
        <v>0</v>
      </c>
      <c r="M100" s="382">
        <v>0</v>
      </c>
      <c r="N100" s="383">
        <v>0</v>
      </c>
      <c r="O100" s="372">
        <f t="shared" si="21"/>
        <v>99</v>
      </c>
      <c r="P100" s="360">
        <f t="shared" si="27"/>
        <v>-5.9068493150684844</v>
      </c>
      <c r="Q100" s="373">
        <f t="shared" si="22"/>
        <v>0</v>
      </c>
      <c r="V100" s="575">
        <f>SUMIF(Ключ!A:A,D100,Ключ!C:C)</f>
        <v>0.12000000000000001</v>
      </c>
    </row>
    <row r="101" spans="1:22" x14ac:dyDescent="0.2">
      <c r="A101" s="374">
        <v>92</v>
      </c>
      <c r="B101" s="375" t="str">
        <f t="shared" si="14"/>
        <v>8-й год 8-й мес</v>
      </c>
      <c r="C101" s="376">
        <f t="shared" si="15"/>
        <v>4104</v>
      </c>
      <c r="D101" s="377">
        <f t="shared" si="16"/>
        <v>49249</v>
      </c>
      <c r="E101" s="378">
        <f t="shared" si="17"/>
        <v>0</v>
      </c>
      <c r="F101" s="379">
        <f t="shared" si="18"/>
        <v>0</v>
      </c>
      <c r="G101" s="379">
        <f t="shared" si="23"/>
        <v>0</v>
      </c>
      <c r="H101" s="379">
        <f t="shared" si="19"/>
        <v>0</v>
      </c>
      <c r="I101" s="380">
        <f t="shared" si="20"/>
        <v>0</v>
      </c>
      <c r="J101" s="379">
        <f t="shared" si="24"/>
        <v>0</v>
      </c>
      <c r="K101" s="379">
        <f t="shared" si="28"/>
        <v>0</v>
      </c>
      <c r="L101" s="381">
        <f t="shared" si="26"/>
        <v>0</v>
      </c>
      <c r="M101" s="382">
        <v>0</v>
      </c>
      <c r="N101" s="383">
        <v>0</v>
      </c>
      <c r="O101" s="372">
        <f t="shared" si="21"/>
        <v>100</v>
      </c>
      <c r="P101" s="360">
        <f t="shared" si="27"/>
        <v>-6.9068493150684844</v>
      </c>
      <c r="Q101" s="373">
        <f t="shared" si="22"/>
        <v>0</v>
      </c>
      <c r="V101" s="575">
        <f>SUMIF(Ключ!A:A,D101,Ключ!C:C)</f>
        <v>0.12000000000000001</v>
      </c>
    </row>
    <row r="102" spans="1:22" x14ac:dyDescent="0.2">
      <c r="A102" s="374">
        <v>93</v>
      </c>
      <c r="B102" s="375" t="str">
        <f t="shared" si="14"/>
        <v>8-й год 9-й мес</v>
      </c>
      <c r="C102" s="376">
        <f t="shared" si="15"/>
        <v>4107</v>
      </c>
      <c r="D102" s="377">
        <f t="shared" si="16"/>
        <v>49279</v>
      </c>
      <c r="E102" s="378">
        <f t="shared" si="17"/>
        <v>0</v>
      </c>
      <c r="F102" s="379">
        <f t="shared" si="18"/>
        <v>0</v>
      </c>
      <c r="G102" s="379">
        <f t="shared" si="23"/>
        <v>0</v>
      </c>
      <c r="H102" s="379">
        <f t="shared" si="19"/>
        <v>0</v>
      </c>
      <c r="I102" s="380">
        <f t="shared" si="20"/>
        <v>0</v>
      </c>
      <c r="J102" s="379">
        <f t="shared" si="24"/>
        <v>0</v>
      </c>
      <c r="K102" s="379">
        <f t="shared" si="28"/>
        <v>0</v>
      </c>
      <c r="L102" s="381">
        <f t="shared" si="26"/>
        <v>0</v>
      </c>
      <c r="M102" s="382">
        <v>0</v>
      </c>
      <c r="N102" s="383">
        <v>0</v>
      </c>
      <c r="O102" s="372">
        <f t="shared" si="21"/>
        <v>101</v>
      </c>
      <c r="P102" s="360">
        <f t="shared" si="27"/>
        <v>-7.9068493150684844</v>
      </c>
      <c r="Q102" s="373">
        <f t="shared" si="22"/>
        <v>0</v>
      </c>
      <c r="V102" s="575">
        <f>SUMIF(Ключ!A:A,D102,Ключ!C:C)</f>
        <v>0.12000000000000001</v>
      </c>
    </row>
    <row r="103" spans="1:22" x14ac:dyDescent="0.2">
      <c r="A103" s="374">
        <v>94</v>
      </c>
      <c r="B103" s="375" t="str">
        <f t="shared" si="14"/>
        <v>8-й год 10-й мес</v>
      </c>
      <c r="C103" s="376">
        <f t="shared" si="15"/>
        <v>4109</v>
      </c>
      <c r="D103" s="377">
        <f t="shared" si="16"/>
        <v>49310</v>
      </c>
      <c r="E103" s="378">
        <f t="shared" si="17"/>
        <v>0</v>
      </c>
      <c r="F103" s="379">
        <f t="shared" si="18"/>
        <v>0</v>
      </c>
      <c r="G103" s="379">
        <f t="shared" si="23"/>
        <v>0</v>
      </c>
      <c r="H103" s="379">
        <f t="shared" si="19"/>
        <v>0</v>
      </c>
      <c r="I103" s="380">
        <f t="shared" si="20"/>
        <v>0</v>
      </c>
      <c r="J103" s="379">
        <f t="shared" si="24"/>
        <v>0</v>
      </c>
      <c r="K103" s="379">
        <f t="shared" si="28"/>
        <v>0</v>
      </c>
      <c r="L103" s="381">
        <f t="shared" si="26"/>
        <v>0</v>
      </c>
      <c r="M103" s="382">
        <v>0</v>
      </c>
      <c r="N103" s="383">
        <v>0</v>
      </c>
      <c r="O103" s="372">
        <f t="shared" si="21"/>
        <v>102</v>
      </c>
      <c r="P103" s="360">
        <f t="shared" si="27"/>
        <v>-8.9068493150684844</v>
      </c>
      <c r="Q103" s="373">
        <f t="shared" si="22"/>
        <v>0</v>
      </c>
      <c r="V103" s="575">
        <f>SUMIF(Ключ!A:A,D103,Ключ!C:C)</f>
        <v>0.12000000000000001</v>
      </c>
    </row>
    <row r="104" spans="1:22" x14ac:dyDescent="0.2">
      <c r="A104" s="374">
        <v>95</v>
      </c>
      <c r="B104" s="375" t="str">
        <f t="shared" si="14"/>
        <v>8-й год 11-й мес</v>
      </c>
      <c r="C104" s="376">
        <f t="shared" si="15"/>
        <v>4112</v>
      </c>
      <c r="D104" s="377">
        <f t="shared" si="16"/>
        <v>49341</v>
      </c>
      <c r="E104" s="378">
        <f t="shared" si="17"/>
        <v>0</v>
      </c>
      <c r="F104" s="379">
        <f t="shared" si="18"/>
        <v>0</v>
      </c>
      <c r="G104" s="379">
        <f t="shared" si="23"/>
        <v>0</v>
      </c>
      <c r="H104" s="379">
        <f t="shared" si="19"/>
        <v>0</v>
      </c>
      <c r="I104" s="380">
        <f t="shared" si="20"/>
        <v>0</v>
      </c>
      <c r="J104" s="379">
        <f t="shared" si="24"/>
        <v>0</v>
      </c>
      <c r="K104" s="379">
        <f t="shared" si="28"/>
        <v>0</v>
      </c>
      <c r="L104" s="381">
        <f t="shared" si="26"/>
        <v>0</v>
      </c>
      <c r="M104" s="382">
        <v>0</v>
      </c>
      <c r="N104" s="383">
        <v>0</v>
      </c>
      <c r="O104" s="372">
        <f t="shared" si="21"/>
        <v>103</v>
      </c>
      <c r="P104" s="360">
        <f t="shared" si="27"/>
        <v>-9.9068493150684844</v>
      </c>
      <c r="Q104" s="373">
        <f t="shared" si="22"/>
        <v>0</v>
      </c>
      <c r="V104" s="575">
        <f>SUMIF(Ключ!A:A,D104,Ключ!C:C)</f>
        <v>0.12000000000000001</v>
      </c>
    </row>
    <row r="105" spans="1:22" x14ac:dyDescent="0.2">
      <c r="A105" s="374">
        <v>96</v>
      </c>
      <c r="B105" s="375" t="str">
        <f t="shared" si="14"/>
        <v>8-й год 12-й мес</v>
      </c>
      <c r="C105" s="376">
        <f t="shared" si="15"/>
        <v>4114</v>
      </c>
      <c r="D105" s="377">
        <f t="shared" si="16"/>
        <v>49369</v>
      </c>
      <c r="E105" s="378">
        <f t="shared" si="17"/>
        <v>0</v>
      </c>
      <c r="F105" s="379">
        <f t="shared" si="18"/>
        <v>0</v>
      </c>
      <c r="G105" s="379">
        <f t="shared" si="23"/>
        <v>0</v>
      </c>
      <c r="H105" s="379">
        <f t="shared" si="19"/>
        <v>0</v>
      </c>
      <c r="I105" s="380">
        <f t="shared" si="20"/>
        <v>0</v>
      </c>
      <c r="J105" s="379">
        <f t="shared" si="24"/>
        <v>0</v>
      </c>
      <c r="K105" s="379">
        <f t="shared" si="28"/>
        <v>0</v>
      </c>
      <c r="L105" s="381">
        <f t="shared" si="26"/>
        <v>0</v>
      </c>
      <c r="M105" s="382">
        <v>0</v>
      </c>
      <c r="N105" s="383">
        <v>0</v>
      </c>
      <c r="O105" s="372">
        <f t="shared" si="21"/>
        <v>104</v>
      </c>
      <c r="P105" s="360">
        <f t="shared" si="27"/>
        <v>-10.906849315068484</v>
      </c>
      <c r="Q105" s="373">
        <f t="shared" si="22"/>
        <v>0</v>
      </c>
      <c r="V105" s="575">
        <f>SUMIF(Ключ!A:A,D105,Ключ!C:C)</f>
        <v>0.12000000000000001</v>
      </c>
    </row>
    <row r="106" spans="1:22" x14ac:dyDescent="0.2">
      <c r="A106" s="374">
        <v>97</v>
      </c>
      <c r="B106" s="375" t="str">
        <f t="shared" si="14"/>
        <v>9-й год 1-й мес</v>
      </c>
      <c r="C106" s="376">
        <f t="shared" si="15"/>
        <v>4117</v>
      </c>
      <c r="D106" s="377">
        <f t="shared" si="16"/>
        <v>49400</v>
      </c>
      <c r="E106" s="378">
        <f t="shared" si="17"/>
        <v>0</v>
      </c>
      <c r="F106" s="379">
        <f t="shared" si="18"/>
        <v>0</v>
      </c>
      <c r="G106" s="379">
        <f t="shared" si="23"/>
        <v>0</v>
      </c>
      <c r="H106" s="379">
        <f t="shared" si="19"/>
        <v>0</v>
      </c>
      <c r="I106" s="380">
        <f t="shared" si="20"/>
        <v>0</v>
      </c>
      <c r="J106" s="379">
        <f t="shared" si="24"/>
        <v>0</v>
      </c>
      <c r="K106" s="379">
        <f t="shared" ref="K106:K137" si="29">IF(L105=0,0,Q105*($V106)/12)</f>
        <v>0</v>
      </c>
      <c r="L106" s="381">
        <f t="shared" si="26"/>
        <v>0</v>
      </c>
      <c r="M106" s="382">
        <v>0</v>
      </c>
      <c r="N106" s="383">
        <v>0</v>
      </c>
      <c r="O106" s="372">
        <f t="shared" si="21"/>
        <v>105</v>
      </c>
      <c r="P106" s="360">
        <f t="shared" si="27"/>
        <v>-11.906849315068484</v>
      </c>
      <c r="Q106" s="373">
        <f t="shared" si="22"/>
        <v>0</v>
      </c>
      <c r="V106" s="575">
        <f>SUMIF(Ключ!A:A,D106,Ключ!C:C)</f>
        <v>0.12000000000000001</v>
      </c>
    </row>
    <row r="107" spans="1:22" x14ac:dyDescent="0.2">
      <c r="A107" s="374">
        <v>98</v>
      </c>
      <c r="B107" s="375" t="str">
        <f t="shared" si="14"/>
        <v>9-й год 2-й мес</v>
      </c>
      <c r="C107" s="376">
        <f t="shared" si="15"/>
        <v>4119</v>
      </c>
      <c r="D107" s="377">
        <f t="shared" si="16"/>
        <v>49430</v>
      </c>
      <c r="E107" s="378">
        <f t="shared" si="17"/>
        <v>0</v>
      </c>
      <c r="F107" s="379">
        <f t="shared" si="18"/>
        <v>0</v>
      </c>
      <c r="G107" s="379">
        <f t="shared" si="23"/>
        <v>0</v>
      </c>
      <c r="H107" s="379">
        <f t="shared" si="19"/>
        <v>0</v>
      </c>
      <c r="I107" s="380">
        <f t="shared" si="20"/>
        <v>0</v>
      </c>
      <c r="J107" s="379">
        <f t="shared" si="24"/>
        <v>0</v>
      </c>
      <c r="K107" s="379">
        <f t="shared" si="29"/>
        <v>0</v>
      </c>
      <c r="L107" s="381">
        <f t="shared" si="26"/>
        <v>0</v>
      </c>
      <c r="M107" s="382">
        <v>0</v>
      </c>
      <c r="N107" s="383">
        <v>0</v>
      </c>
      <c r="O107" s="372">
        <f t="shared" si="21"/>
        <v>106</v>
      </c>
      <c r="P107" s="360">
        <f t="shared" si="27"/>
        <v>-12.906849315068484</v>
      </c>
      <c r="Q107" s="373">
        <f t="shared" si="22"/>
        <v>0</v>
      </c>
      <c r="V107" s="575">
        <f>SUMIF(Ключ!A:A,D107,Ключ!C:C)</f>
        <v>0.12000000000000001</v>
      </c>
    </row>
    <row r="108" spans="1:22" x14ac:dyDescent="0.2">
      <c r="A108" s="374">
        <v>99</v>
      </c>
      <c r="B108" s="375" t="str">
        <f t="shared" si="14"/>
        <v>9-й год 3-й мес</v>
      </c>
      <c r="C108" s="376">
        <f t="shared" si="15"/>
        <v>4122</v>
      </c>
      <c r="D108" s="377">
        <f t="shared" si="16"/>
        <v>49461</v>
      </c>
      <c r="E108" s="378">
        <f t="shared" si="17"/>
        <v>0</v>
      </c>
      <c r="F108" s="379">
        <f t="shared" si="18"/>
        <v>0</v>
      </c>
      <c r="G108" s="379">
        <f t="shared" si="23"/>
        <v>0</v>
      </c>
      <c r="H108" s="379">
        <f t="shared" si="19"/>
        <v>0</v>
      </c>
      <c r="I108" s="380">
        <f t="shared" si="20"/>
        <v>0</v>
      </c>
      <c r="J108" s="379">
        <f t="shared" si="24"/>
        <v>0</v>
      </c>
      <c r="K108" s="379">
        <f t="shared" si="29"/>
        <v>0</v>
      </c>
      <c r="L108" s="381">
        <f t="shared" si="26"/>
        <v>0</v>
      </c>
      <c r="M108" s="382">
        <v>0</v>
      </c>
      <c r="N108" s="383">
        <v>0</v>
      </c>
      <c r="O108" s="372">
        <f t="shared" si="21"/>
        <v>107</v>
      </c>
      <c r="P108" s="360">
        <f t="shared" si="27"/>
        <v>-13.906849315068484</v>
      </c>
      <c r="Q108" s="373">
        <f t="shared" si="22"/>
        <v>0</v>
      </c>
      <c r="V108" s="575">
        <f>SUMIF(Ключ!A:A,D108,Ключ!C:C)</f>
        <v>0.12000000000000001</v>
      </c>
    </row>
    <row r="109" spans="1:22" x14ac:dyDescent="0.2">
      <c r="A109" s="374">
        <v>100</v>
      </c>
      <c r="B109" s="375" t="str">
        <f t="shared" si="14"/>
        <v>9-й год 4-й мес</v>
      </c>
      <c r="C109" s="376">
        <f t="shared" si="15"/>
        <v>4124</v>
      </c>
      <c r="D109" s="377">
        <f t="shared" si="16"/>
        <v>49491</v>
      </c>
      <c r="E109" s="378">
        <f t="shared" si="17"/>
        <v>0</v>
      </c>
      <c r="F109" s="379">
        <f t="shared" si="18"/>
        <v>0</v>
      </c>
      <c r="G109" s="379">
        <f t="shared" si="23"/>
        <v>0</v>
      </c>
      <c r="H109" s="379">
        <f t="shared" si="19"/>
        <v>0</v>
      </c>
      <c r="I109" s="380">
        <f t="shared" si="20"/>
        <v>0</v>
      </c>
      <c r="J109" s="379">
        <f t="shared" si="24"/>
        <v>0</v>
      </c>
      <c r="K109" s="379">
        <f t="shared" si="29"/>
        <v>0</v>
      </c>
      <c r="L109" s="381">
        <f t="shared" si="26"/>
        <v>0</v>
      </c>
      <c r="M109" s="382">
        <v>0</v>
      </c>
      <c r="N109" s="383">
        <v>0</v>
      </c>
      <c r="O109" s="372">
        <f t="shared" si="21"/>
        <v>108</v>
      </c>
      <c r="P109" s="360">
        <f t="shared" si="27"/>
        <v>-14.906849315068484</v>
      </c>
      <c r="Q109" s="373">
        <f t="shared" si="22"/>
        <v>0</v>
      </c>
      <c r="V109" s="575">
        <f>SUMIF(Ключ!A:A,D109,Ключ!C:C)</f>
        <v>0.12000000000000001</v>
      </c>
    </row>
    <row r="110" spans="1:22" x14ac:dyDescent="0.2">
      <c r="A110" s="374">
        <v>101</v>
      </c>
      <c r="B110" s="375" t="str">
        <f t="shared" si="14"/>
        <v>9-й год 5-й мес</v>
      </c>
      <c r="C110" s="376">
        <f t="shared" si="15"/>
        <v>4127</v>
      </c>
      <c r="D110" s="377">
        <f t="shared" si="16"/>
        <v>49522</v>
      </c>
      <c r="E110" s="378">
        <f t="shared" si="17"/>
        <v>0</v>
      </c>
      <c r="F110" s="379">
        <f t="shared" si="18"/>
        <v>0</v>
      </c>
      <c r="G110" s="379">
        <f t="shared" si="23"/>
        <v>0</v>
      </c>
      <c r="H110" s="379">
        <f t="shared" si="19"/>
        <v>0</v>
      </c>
      <c r="I110" s="380">
        <f t="shared" si="20"/>
        <v>0</v>
      </c>
      <c r="J110" s="379">
        <f t="shared" si="24"/>
        <v>0</v>
      </c>
      <c r="K110" s="379">
        <f t="shared" si="29"/>
        <v>0</v>
      </c>
      <c r="L110" s="381">
        <f t="shared" si="26"/>
        <v>0</v>
      </c>
      <c r="M110" s="382">
        <v>0</v>
      </c>
      <c r="N110" s="383">
        <v>0</v>
      </c>
      <c r="O110" s="372">
        <f t="shared" si="21"/>
        <v>109</v>
      </c>
      <c r="P110" s="360">
        <f t="shared" si="27"/>
        <v>-15.906849315068484</v>
      </c>
      <c r="Q110" s="373">
        <f t="shared" si="22"/>
        <v>0</v>
      </c>
      <c r="V110" s="575">
        <f>SUMIF(Ключ!A:A,D110,Ключ!C:C)</f>
        <v>0.12000000000000001</v>
      </c>
    </row>
    <row r="111" spans="1:22" x14ac:dyDescent="0.2">
      <c r="A111" s="374">
        <v>102</v>
      </c>
      <c r="B111" s="375" t="str">
        <f t="shared" si="14"/>
        <v>9-й год 6-й мес</v>
      </c>
      <c r="C111" s="376">
        <f t="shared" si="15"/>
        <v>4129</v>
      </c>
      <c r="D111" s="377">
        <f t="shared" si="16"/>
        <v>49553</v>
      </c>
      <c r="E111" s="378">
        <f t="shared" si="17"/>
        <v>0</v>
      </c>
      <c r="F111" s="379">
        <f t="shared" si="18"/>
        <v>0</v>
      </c>
      <c r="G111" s="379">
        <f t="shared" si="23"/>
        <v>0</v>
      </c>
      <c r="H111" s="379">
        <f t="shared" si="19"/>
        <v>0</v>
      </c>
      <c r="I111" s="380">
        <f t="shared" si="20"/>
        <v>0</v>
      </c>
      <c r="J111" s="379">
        <f t="shared" si="24"/>
        <v>0</v>
      </c>
      <c r="K111" s="379">
        <f t="shared" si="29"/>
        <v>0</v>
      </c>
      <c r="L111" s="381">
        <f t="shared" si="26"/>
        <v>0</v>
      </c>
      <c r="M111" s="382">
        <v>0</v>
      </c>
      <c r="N111" s="383">
        <v>0</v>
      </c>
      <c r="O111" s="372">
        <f t="shared" si="21"/>
        <v>110</v>
      </c>
      <c r="P111" s="360">
        <f t="shared" si="27"/>
        <v>-16.906849315068484</v>
      </c>
      <c r="Q111" s="373">
        <f t="shared" si="22"/>
        <v>0</v>
      </c>
      <c r="V111" s="575">
        <f>SUMIF(Ключ!A:A,D111,Ключ!C:C)</f>
        <v>0.12000000000000001</v>
      </c>
    </row>
    <row r="112" spans="1:22" x14ac:dyDescent="0.2">
      <c r="A112" s="374">
        <v>103</v>
      </c>
      <c r="B112" s="375" t="str">
        <f t="shared" si="14"/>
        <v>9-й год 7-й мес</v>
      </c>
      <c r="C112" s="376">
        <f t="shared" si="15"/>
        <v>4132</v>
      </c>
      <c r="D112" s="377">
        <f t="shared" si="16"/>
        <v>49583</v>
      </c>
      <c r="E112" s="378">
        <f t="shared" si="17"/>
        <v>0</v>
      </c>
      <c r="F112" s="379">
        <f t="shared" si="18"/>
        <v>0</v>
      </c>
      <c r="G112" s="379">
        <f t="shared" si="23"/>
        <v>0</v>
      </c>
      <c r="H112" s="379">
        <f t="shared" si="19"/>
        <v>0</v>
      </c>
      <c r="I112" s="380">
        <f t="shared" si="20"/>
        <v>0</v>
      </c>
      <c r="J112" s="379">
        <f t="shared" si="24"/>
        <v>0</v>
      </c>
      <c r="K112" s="379">
        <f t="shared" si="29"/>
        <v>0</v>
      </c>
      <c r="L112" s="381">
        <f t="shared" si="26"/>
        <v>0</v>
      </c>
      <c r="M112" s="382">
        <v>0</v>
      </c>
      <c r="N112" s="383">
        <v>0</v>
      </c>
      <c r="O112" s="372">
        <f t="shared" si="21"/>
        <v>111</v>
      </c>
      <c r="P112" s="360">
        <f t="shared" si="27"/>
        <v>-17.906849315068484</v>
      </c>
      <c r="Q112" s="373">
        <f t="shared" si="22"/>
        <v>0</v>
      </c>
      <c r="V112" s="575">
        <f>SUMIF(Ключ!A:A,D112,Ключ!C:C)</f>
        <v>0.12000000000000001</v>
      </c>
    </row>
    <row r="113" spans="1:22" x14ac:dyDescent="0.2">
      <c r="A113" s="374">
        <v>104</v>
      </c>
      <c r="B113" s="375" t="str">
        <f t="shared" si="14"/>
        <v>9-й год 8-й мес</v>
      </c>
      <c r="C113" s="376">
        <f t="shared" si="15"/>
        <v>4135</v>
      </c>
      <c r="D113" s="377">
        <f t="shared" si="16"/>
        <v>49614</v>
      </c>
      <c r="E113" s="378">
        <f t="shared" si="17"/>
        <v>0</v>
      </c>
      <c r="F113" s="379">
        <f t="shared" si="18"/>
        <v>0</v>
      </c>
      <c r="G113" s="379">
        <f t="shared" si="23"/>
        <v>0</v>
      </c>
      <c r="H113" s="379">
        <f t="shared" si="19"/>
        <v>0</v>
      </c>
      <c r="I113" s="380">
        <f t="shared" si="20"/>
        <v>0</v>
      </c>
      <c r="J113" s="379">
        <f t="shared" si="24"/>
        <v>0</v>
      </c>
      <c r="K113" s="379">
        <f t="shared" si="29"/>
        <v>0</v>
      </c>
      <c r="L113" s="381">
        <f t="shared" si="26"/>
        <v>0</v>
      </c>
      <c r="M113" s="382">
        <v>0</v>
      </c>
      <c r="N113" s="383">
        <v>0</v>
      </c>
      <c r="O113" s="372">
        <f t="shared" si="21"/>
        <v>112</v>
      </c>
      <c r="P113" s="360">
        <f t="shared" si="27"/>
        <v>-18.906849315068484</v>
      </c>
      <c r="Q113" s="373">
        <f t="shared" si="22"/>
        <v>0</v>
      </c>
      <c r="V113" s="575">
        <f>SUMIF(Ключ!A:A,D113,Ключ!C:C)</f>
        <v>0.12000000000000001</v>
      </c>
    </row>
    <row r="114" spans="1:22" x14ac:dyDescent="0.2">
      <c r="A114" s="374">
        <v>105</v>
      </c>
      <c r="B114" s="375" t="str">
        <f t="shared" si="14"/>
        <v>9-й год 9-й мес</v>
      </c>
      <c r="C114" s="376">
        <f t="shared" si="15"/>
        <v>4137</v>
      </c>
      <c r="D114" s="377">
        <f t="shared" si="16"/>
        <v>49644</v>
      </c>
      <c r="E114" s="378">
        <f t="shared" si="17"/>
        <v>0</v>
      </c>
      <c r="F114" s="379">
        <f t="shared" si="18"/>
        <v>0</v>
      </c>
      <c r="G114" s="379">
        <f t="shared" si="23"/>
        <v>0</v>
      </c>
      <c r="H114" s="379">
        <f t="shared" si="19"/>
        <v>0</v>
      </c>
      <c r="I114" s="380">
        <f t="shared" si="20"/>
        <v>0</v>
      </c>
      <c r="J114" s="379">
        <f t="shared" si="24"/>
        <v>0</v>
      </c>
      <c r="K114" s="379">
        <f t="shared" si="29"/>
        <v>0</v>
      </c>
      <c r="L114" s="381">
        <f t="shared" si="26"/>
        <v>0</v>
      </c>
      <c r="M114" s="382">
        <v>0</v>
      </c>
      <c r="N114" s="383">
        <v>0</v>
      </c>
      <c r="O114" s="372">
        <f t="shared" si="21"/>
        <v>113</v>
      </c>
      <c r="P114" s="360">
        <f t="shared" si="27"/>
        <v>-19.906849315068484</v>
      </c>
      <c r="Q114" s="373">
        <f t="shared" si="22"/>
        <v>0</v>
      </c>
      <c r="V114" s="575">
        <f>SUMIF(Ключ!A:A,D114,Ключ!C:C)</f>
        <v>0.12000000000000001</v>
      </c>
    </row>
    <row r="115" spans="1:22" x14ac:dyDescent="0.2">
      <c r="A115" s="374">
        <v>106</v>
      </c>
      <c r="B115" s="375" t="str">
        <f t="shared" si="14"/>
        <v>9-й год 10-й мес</v>
      </c>
      <c r="C115" s="376">
        <f t="shared" si="15"/>
        <v>4140</v>
      </c>
      <c r="D115" s="377">
        <f t="shared" si="16"/>
        <v>49675</v>
      </c>
      <c r="E115" s="378">
        <f t="shared" si="17"/>
        <v>0</v>
      </c>
      <c r="F115" s="379">
        <f t="shared" si="18"/>
        <v>0</v>
      </c>
      <c r="G115" s="379">
        <f t="shared" si="23"/>
        <v>0</v>
      </c>
      <c r="H115" s="379">
        <f t="shared" si="19"/>
        <v>0</v>
      </c>
      <c r="I115" s="380">
        <f t="shared" si="20"/>
        <v>0</v>
      </c>
      <c r="J115" s="379">
        <f t="shared" si="24"/>
        <v>0</v>
      </c>
      <c r="K115" s="379">
        <f t="shared" si="29"/>
        <v>0</v>
      </c>
      <c r="L115" s="381">
        <f t="shared" si="26"/>
        <v>0</v>
      </c>
      <c r="M115" s="382">
        <v>0</v>
      </c>
      <c r="N115" s="383">
        <v>0</v>
      </c>
      <c r="O115" s="372">
        <f t="shared" si="21"/>
        <v>114</v>
      </c>
      <c r="P115" s="360">
        <f t="shared" si="27"/>
        <v>-20.906849315068484</v>
      </c>
      <c r="Q115" s="373">
        <f t="shared" si="22"/>
        <v>0</v>
      </c>
      <c r="V115" s="575">
        <f>SUMIF(Ключ!A:A,D115,Ключ!C:C)</f>
        <v>0.12000000000000001</v>
      </c>
    </row>
    <row r="116" spans="1:22" x14ac:dyDescent="0.2">
      <c r="A116" s="374">
        <v>107</v>
      </c>
      <c r="B116" s="375" t="str">
        <f t="shared" si="14"/>
        <v>9-й год 11-й мес</v>
      </c>
      <c r="C116" s="376">
        <f t="shared" si="15"/>
        <v>4142</v>
      </c>
      <c r="D116" s="377">
        <f t="shared" si="16"/>
        <v>49706</v>
      </c>
      <c r="E116" s="378">
        <f t="shared" si="17"/>
        <v>0</v>
      </c>
      <c r="F116" s="379">
        <f t="shared" si="18"/>
        <v>0</v>
      </c>
      <c r="G116" s="379">
        <f t="shared" si="23"/>
        <v>0</v>
      </c>
      <c r="H116" s="379">
        <f t="shared" si="19"/>
        <v>0</v>
      </c>
      <c r="I116" s="380">
        <f t="shared" si="20"/>
        <v>0</v>
      </c>
      <c r="J116" s="379">
        <f t="shared" si="24"/>
        <v>0</v>
      </c>
      <c r="K116" s="379">
        <f t="shared" si="29"/>
        <v>0</v>
      </c>
      <c r="L116" s="381">
        <f t="shared" si="26"/>
        <v>0</v>
      </c>
      <c r="M116" s="382">
        <v>0</v>
      </c>
      <c r="N116" s="383">
        <v>0</v>
      </c>
      <c r="O116" s="372">
        <f t="shared" si="21"/>
        <v>115</v>
      </c>
      <c r="P116" s="360">
        <f t="shared" si="27"/>
        <v>-21.906849315068484</v>
      </c>
      <c r="Q116" s="373">
        <f t="shared" si="22"/>
        <v>0</v>
      </c>
      <c r="V116" s="575">
        <f>SUMIF(Ключ!A:A,D116,Ключ!C:C)</f>
        <v>0.12000000000000001</v>
      </c>
    </row>
    <row r="117" spans="1:22" x14ac:dyDescent="0.2">
      <c r="A117" s="374">
        <v>108</v>
      </c>
      <c r="B117" s="375" t="str">
        <f t="shared" si="14"/>
        <v>9-й год 12-й мес</v>
      </c>
      <c r="C117" s="376">
        <f t="shared" si="15"/>
        <v>4145</v>
      </c>
      <c r="D117" s="377">
        <f t="shared" si="16"/>
        <v>49735</v>
      </c>
      <c r="E117" s="378">
        <f t="shared" si="17"/>
        <v>0</v>
      </c>
      <c r="F117" s="379">
        <f t="shared" si="18"/>
        <v>0</v>
      </c>
      <c r="G117" s="379">
        <f t="shared" si="23"/>
        <v>0</v>
      </c>
      <c r="H117" s="379">
        <f t="shared" si="19"/>
        <v>0</v>
      </c>
      <c r="I117" s="380">
        <f t="shared" si="20"/>
        <v>0</v>
      </c>
      <c r="J117" s="379">
        <f t="shared" si="24"/>
        <v>0</v>
      </c>
      <c r="K117" s="379">
        <f t="shared" si="29"/>
        <v>0</v>
      </c>
      <c r="L117" s="381">
        <f t="shared" si="26"/>
        <v>0</v>
      </c>
      <c r="M117" s="382">
        <v>0</v>
      </c>
      <c r="N117" s="383">
        <v>0</v>
      </c>
      <c r="O117" s="372">
        <f t="shared" si="21"/>
        <v>116</v>
      </c>
      <c r="P117" s="360">
        <f t="shared" si="27"/>
        <v>-22.906849315068484</v>
      </c>
      <c r="Q117" s="373">
        <f t="shared" si="22"/>
        <v>0</v>
      </c>
      <c r="V117" s="575">
        <f>SUMIF(Ключ!A:A,D117,Ключ!C:C)</f>
        <v>0.12000000000000001</v>
      </c>
    </row>
    <row r="118" spans="1:22" x14ac:dyDescent="0.2">
      <c r="A118" s="374">
        <v>109</v>
      </c>
      <c r="B118" s="375" t="str">
        <f t="shared" si="14"/>
        <v>10-й год 1-й мес</v>
      </c>
      <c r="C118" s="376">
        <f t="shared" si="15"/>
        <v>4147</v>
      </c>
      <c r="D118" s="377">
        <f t="shared" si="16"/>
        <v>49766</v>
      </c>
      <c r="E118" s="378">
        <f t="shared" si="17"/>
        <v>0</v>
      </c>
      <c r="F118" s="379">
        <f t="shared" si="18"/>
        <v>0</v>
      </c>
      <c r="G118" s="379">
        <f t="shared" si="23"/>
        <v>0</v>
      </c>
      <c r="H118" s="379">
        <f t="shared" si="19"/>
        <v>0</v>
      </c>
      <c r="I118" s="380">
        <f t="shared" si="20"/>
        <v>0</v>
      </c>
      <c r="J118" s="379">
        <f t="shared" si="24"/>
        <v>0</v>
      </c>
      <c r="K118" s="379">
        <f t="shared" si="29"/>
        <v>0</v>
      </c>
      <c r="L118" s="381">
        <f t="shared" si="26"/>
        <v>0</v>
      </c>
      <c r="M118" s="382">
        <v>0</v>
      </c>
      <c r="N118" s="383">
        <v>0</v>
      </c>
      <c r="O118" s="372">
        <f t="shared" si="21"/>
        <v>117</v>
      </c>
      <c r="P118" s="360">
        <f t="shared" si="27"/>
        <v>-23.906849315068484</v>
      </c>
      <c r="Q118" s="373">
        <f t="shared" si="22"/>
        <v>0</v>
      </c>
      <c r="V118" s="575">
        <f>SUMIF(Ключ!A:A,D118,Ключ!C:C)</f>
        <v>0.12000000000000001</v>
      </c>
    </row>
    <row r="119" spans="1:22" x14ac:dyDescent="0.2">
      <c r="A119" s="374">
        <v>110</v>
      </c>
      <c r="B119" s="375" t="str">
        <f t="shared" si="14"/>
        <v>10-й год 2-й мес</v>
      </c>
      <c r="C119" s="376">
        <f t="shared" si="15"/>
        <v>4150</v>
      </c>
      <c r="D119" s="377">
        <f t="shared" si="16"/>
        <v>49796</v>
      </c>
      <c r="E119" s="378">
        <f t="shared" si="17"/>
        <v>0</v>
      </c>
      <c r="F119" s="379">
        <f t="shared" si="18"/>
        <v>0</v>
      </c>
      <c r="G119" s="379">
        <f t="shared" si="23"/>
        <v>0</v>
      </c>
      <c r="H119" s="379">
        <f t="shared" si="19"/>
        <v>0</v>
      </c>
      <c r="I119" s="380">
        <f t="shared" si="20"/>
        <v>0</v>
      </c>
      <c r="J119" s="379">
        <f t="shared" si="24"/>
        <v>0</v>
      </c>
      <c r="K119" s="379">
        <f t="shared" si="29"/>
        <v>0</v>
      </c>
      <c r="L119" s="381">
        <f t="shared" si="26"/>
        <v>0</v>
      </c>
      <c r="M119" s="382">
        <v>0</v>
      </c>
      <c r="N119" s="383">
        <v>0</v>
      </c>
      <c r="O119" s="372">
        <f t="shared" si="21"/>
        <v>118</v>
      </c>
      <c r="P119" s="360">
        <f t="shared" si="27"/>
        <v>-24.906849315068484</v>
      </c>
      <c r="Q119" s="373">
        <f t="shared" si="22"/>
        <v>0</v>
      </c>
      <c r="V119" s="575">
        <f>SUMIF(Ключ!A:A,D119,Ключ!C:C)</f>
        <v>0.12000000000000001</v>
      </c>
    </row>
    <row r="120" spans="1:22" x14ac:dyDescent="0.2">
      <c r="A120" s="374">
        <v>111</v>
      </c>
      <c r="B120" s="375" t="str">
        <f t="shared" si="14"/>
        <v>10-й год 3-й мес</v>
      </c>
      <c r="C120" s="376">
        <f t="shared" si="15"/>
        <v>4152</v>
      </c>
      <c r="D120" s="377">
        <f t="shared" si="16"/>
        <v>49827</v>
      </c>
      <c r="E120" s="378">
        <f t="shared" si="17"/>
        <v>0</v>
      </c>
      <c r="F120" s="379">
        <f t="shared" si="18"/>
        <v>0</v>
      </c>
      <c r="G120" s="379">
        <f t="shared" si="23"/>
        <v>0</v>
      </c>
      <c r="H120" s="379">
        <f t="shared" si="19"/>
        <v>0</v>
      </c>
      <c r="I120" s="380">
        <f t="shared" si="20"/>
        <v>0</v>
      </c>
      <c r="J120" s="379">
        <f t="shared" si="24"/>
        <v>0</v>
      </c>
      <c r="K120" s="379">
        <f t="shared" si="29"/>
        <v>0</v>
      </c>
      <c r="L120" s="381">
        <f t="shared" si="26"/>
        <v>0</v>
      </c>
      <c r="M120" s="382">
        <v>0</v>
      </c>
      <c r="N120" s="383">
        <v>0</v>
      </c>
      <c r="O120" s="372">
        <f t="shared" si="21"/>
        <v>119</v>
      </c>
      <c r="P120" s="360">
        <f t="shared" si="27"/>
        <v>-25.906849315068484</v>
      </c>
      <c r="Q120" s="373">
        <f t="shared" si="22"/>
        <v>0</v>
      </c>
      <c r="V120" s="575">
        <f>SUMIF(Ключ!A:A,D120,Ключ!C:C)</f>
        <v>0.12000000000000001</v>
      </c>
    </row>
    <row r="121" spans="1:22" x14ac:dyDescent="0.2">
      <c r="A121" s="374">
        <v>112</v>
      </c>
      <c r="B121" s="375" t="str">
        <f t="shared" si="14"/>
        <v>10-й год 4-й мес</v>
      </c>
      <c r="C121" s="376">
        <f t="shared" si="15"/>
        <v>4155</v>
      </c>
      <c r="D121" s="377">
        <f t="shared" si="16"/>
        <v>49857</v>
      </c>
      <c r="E121" s="378">
        <f t="shared" si="17"/>
        <v>0</v>
      </c>
      <c r="F121" s="379">
        <f t="shared" si="18"/>
        <v>0</v>
      </c>
      <c r="G121" s="379">
        <f t="shared" si="23"/>
        <v>0</v>
      </c>
      <c r="H121" s="379">
        <f t="shared" si="19"/>
        <v>0</v>
      </c>
      <c r="I121" s="380">
        <f t="shared" si="20"/>
        <v>0</v>
      </c>
      <c r="J121" s="379">
        <f t="shared" si="24"/>
        <v>0</v>
      </c>
      <c r="K121" s="379">
        <f t="shared" si="29"/>
        <v>0</v>
      </c>
      <c r="L121" s="381">
        <f t="shared" si="26"/>
        <v>0</v>
      </c>
      <c r="M121" s="382">
        <v>0</v>
      </c>
      <c r="N121" s="383">
        <v>0</v>
      </c>
      <c r="O121" s="372">
        <f t="shared" si="21"/>
        <v>120</v>
      </c>
      <c r="P121" s="360">
        <f t="shared" si="27"/>
        <v>-26.906849315068484</v>
      </c>
      <c r="Q121" s="373">
        <f t="shared" si="22"/>
        <v>0</v>
      </c>
      <c r="V121" s="575">
        <f>SUMIF(Ключ!A:A,D121,Ключ!C:C)</f>
        <v>0.12000000000000001</v>
      </c>
    </row>
    <row r="122" spans="1:22" x14ac:dyDescent="0.2">
      <c r="A122" s="374">
        <v>113</v>
      </c>
      <c r="B122" s="375" t="str">
        <f t="shared" si="14"/>
        <v>10-й год 5-й мес</v>
      </c>
      <c r="C122" s="376">
        <f t="shared" si="15"/>
        <v>4157</v>
      </c>
      <c r="D122" s="377">
        <f t="shared" si="16"/>
        <v>49888</v>
      </c>
      <c r="E122" s="378">
        <f t="shared" si="17"/>
        <v>0</v>
      </c>
      <c r="F122" s="379">
        <f t="shared" si="18"/>
        <v>0</v>
      </c>
      <c r="G122" s="379">
        <f t="shared" si="23"/>
        <v>0</v>
      </c>
      <c r="H122" s="379">
        <f t="shared" si="19"/>
        <v>0</v>
      </c>
      <c r="I122" s="380">
        <f t="shared" si="20"/>
        <v>0</v>
      </c>
      <c r="J122" s="379">
        <f t="shared" si="24"/>
        <v>0</v>
      </c>
      <c r="K122" s="379">
        <f t="shared" si="29"/>
        <v>0</v>
      </c>
      <c r="L122" s="381">
        <f t="shared" si="26"/>
        <v>0</v>
      </c>
      <c r="M122" s="382">
        <v>0</v>
      </c>
      <c r="N122" s="383">
        <v>0</v>
      </c>
      <c r="O122" s="372">
        <f t="shared" si="21"/>
        <v>121</v>
      </c>
      <c r="P122" s="360">
        <f t="shared" si="27"/>
        <v>-27.906849315068484</v>
      </c>
      <c r="Q122" s="373">
        <f t="shared" si="22"/>
        <v>0</v>
      </c>
      <c r="V122" s="575">
        <f>SUMIF(Ключ!A:A,D122,Ключ!C:C)</f>
        <v>0.12000000000000001</v>
      </c>
    </row>
    <row r="123" spans="1:22" x14ac:dyDescent="0.2">
      <c r="A123" s="374">
        <v>114</v>
      </c>
      <c r="B123" s="375" t="str">
        <f t="shared" si="14"/>
        <v>10-й год 6-й мес</v>
      </c>
      <c r="C123" s="376">
        <f t="shared" si="15"/>
        <v>4160</v>
      </c>
      <c r="D123" s="377">
        <f t="shared" si="16"/>
        <v>49919</v>
      </c>
      <c r="E123" s="378">
        <f t="shared" si="17"/>
        <v>0</v>
      </c>
      <c r="F123" s="379">
        <f t="shared" si="18"/>
        <v>0</v>
      </c>
      <c r="G123" s="379">
        <f t="shared" si="23"/>
        <v>0</v>
      </c>
      <c r="H123" s="379">
        <f t="shared" si="19"/>
        <v>0</v>
      </c>
      <c r="I123" s="380">
        <f t="shared" si="20"/>
        <v>0</v>
      </c>
      <c r="J123" s="379">
        <f t="shared" si="24"/>
        <v>0</v>
      </c>
      <c r="K123" s="379">
        <f t="shared" si="29"/>
        <v>0</v>
      </c>
      <c r="L123" s="381">
        <f t="shared" si="26"/>
        <v>0</v>
      </c>
      <c r="M123" s="382">
        <v>0</v>
      </c>
      <c r="N123" s="383">
        <v>0</v>
      </c>
      <c r="O123" s="372">
        <f t="shared" si="21"/>
        <v>122</v>
      </c>
      <c r="P123" s="360">
        <f t="shared" si="27"/>
        <v>-28.906849315068484</v>
      </c>
      <c r="Q123" s="373">
        <f t="shared" si="22"/>
        <v>0</v>
      </c>
      <c r="V123" s="575">
        <f>SUMIF(Ключ!A:A,D123,Ключ!C:C)</f>
        <v>0.12000000000000001</v>
      </c>
    </row>
    <row r="124" spans="1:22" x14ac:dyDescent="0.2">
      <c r="A124" s="374">
        <v>115</v>
      </c>
      <c r="B124" s="375" t="str">
        <f t="shared" si="14"/>
        <v>10-й год 7-й мес</v>
      </c>
      <c r="C124" s="376">
        <f t="shared" si="15"/>
        <v>4162</v>
      </c>
      <c r="D124" s="377">
        <f t="shared" si="16"/>
        <v>49949</v>
      </c>
      <c r="E124" s="378">
        <f t="shared" si="17"/>
        <v>0</v>
      </c>
      <c r="F124" s="379">
        <f t="shared" si="18"/>
        <v>0</v>
      </c>
      <c r="G124" s="379">
        <f t="shared" si="23"/>
        <v>0</v>
      </c>
      <c r="H124" s="379">
        <f t="shared" si="19"/>
        <v>0</v>
      </c>
      <c r="I124" s="380">
        <f t="shared" si="20"/>
        <v>0</v>
      </c>
      <c r="J124" s="379">
        <f t="shared" si="24"/>
        <v>0</v>
      </c>
      <c r="K124" s="379">
        <f t="shared" si="29"/>
        <v>0</v>
      </c>
      <c r="L124" s="381">
        <f t="shared" si="26"/>
        <v>0</v>
      </c>
      <c r="M124" s="382">
        <v>0</v>
      </c>
      <c r="N124" s="383">
        <v>0</v>
      </c>
      <c r="O124" s="372">
        <f t="shared" si="21"/>
        <v>123</v>
      </c>
      <c r="P124" s="360">
        <f t="shared" si="27"/>
        <v>-29.906849315068484</v>
      </c>
      <c r="Q124" s="373">
        <f t="shared" si="22"/>
        <v>0</v>
      </c>
      <c r="V124" s="575">
        <f>SUMIF(Ключ!A:A,D124,Ключ!C:C)</f>
        <v>0.12000000000000001</v>
      </c>
    </row>
    <row r="125" spans="1:22" x14ac:dyDescent="0.2">
      <c r="A125" s="374">
        <v>116</v>
      </c>
      <c r="B125" s="375" t="str">
        <f t="shared" si="14"/>
        <v>10-й год 8-й мес</v>
      </c>
      <c r="C125" s="376">
        <f t="shared" si="15"/>
        <v>4165</v>
      </c>
      <c r="D125" s="377">
        <f t="shared" si="16"/>
        <v>49980</v>
      </c>
      <c r="E125" s="378">
        <f t="shared" si="17"/>
        <v>0</v>
      </c>
      <c r="F125" s="379">
        <f t="shared" si="18"/>
        <v>0</v>
      </c>
      <c r="G125" s="379">
        <f t="shared" si="23"/>
        <v>0</v>
      </c>
      <c r="H125" s="379">
        <f t="shared" si="19"/>
        <v>0</v>
      </c>
      <c r="I125" s="380">
        <f t="shared" si="20"/>
        <v>0</v>
      </c>
      <c r="J125" s="379">
        <f t="shared" si="24"/>
        <v>0</v>
      </c>
      <c r="K125" s="379">
        <f t="shared" si="29"/>
        <v>0</v>
      </c>
      <c r="L125" s="381">
        <f t="shared" si="26"/>
        <v>0</v>
      </c>
      <c r="M125" s="382">
        <v>0</v>
      </c>
      <c r="N125" s="383">
        <v>0</v>
      </c>
      <c r="O125" s="372">
        <f t="shared" si="21"/>
        <v>124</v>
      </c>
      <c r="P125" s="360">
        <f t="shared" si="27"/>
        <v>-30.906849315068484</v>
      </c>
      <c r="Q125" s="373">
        <f t="shared" si="22"/>
        <v>0</v>
      </c>
      <c r="V125" s="575">
        <f>SUMIF(Ключ!A:A,D125,Ключ!C:C)</f>
        <v>0.12000000000000001</v>
      </c>
    </row>
    <row r="126" spans="1:22" x14ac:dyDescent="0.2">
      <c r="A126" s="374">
        <v>117</v>
      </c>
      <c r="B126" s="375" t="str">
        <f t="shared" si="14"/>
        <v>10-й год 9-й мес</v>
      </c>
      <c r="C126" s="376">
        <f t="shared" si="15"/>
        <v>4168</v>
      </c>
      <c r="D126" s="377">
        <f t="shared" si="16"/>
        <v>50010</v>
      </c>
      <c r="E126" s="378">
        <f t="shared" si="17"/>
        <v>0</v>
      </c>
      <c r="F126" s="379">
        <f t="shared" si="18"/>
        <v>0</v>
      </c>
      <c r="G126" s="379">
        <f t="shared" si="23"/>
        <v>0</v>
      </c>
      <c r="H126" s="379">
        <f t="shared" si="19"/>
        <v>0</v>
      </c>
      <c r="I126" s="380">
        <f t="shared" si="20"/>
        <v>0</v>
      </c>
      <c r="J126" s="379">
        <f t="shared" si="24"/>
        <v>0</v>
      </c>
      <c r="K126" s="379">
        <f t="shared" si="29"/>
        <v>0</v>
      </c>
      <c r="L126" s="381">
        <f t="shared" si="26"/>
        <v>0</v>
      </c>
      <c r="M126" s="382">
        <v>0</v>
      </c>
      <c r="N126" s="383">
        <v>0</v>
      </c>
      <c r="O126" s="372">
        <f t="shared" si="21"/>
        <v>125</v>
      </c>
      <c r="P126" s="360">
        <f t="shared" si="27"/>
        <v>-31.906849315068484</v>
      </c>
      <c r="Q126" s="373">
        <f t="shared" si="22"/>
        <v>0</v>
      </c>
      <c r="V126" s="575">
        <f>SUMIF(Ключ!A:A,D126,Ключ!C:C)</f>
        <v>0.12000000000000001</v>
      </c>
    </row>
    <row r="127" spans="1:22" x14ac:dyDescent="0.2">
      <c r="A127" s="374">
        <v>118</v>
      </c>
      <c r="B127" s="375" t="str">
        <f t="shared" si="14"/>
        <v>10-й год 10-й мес</v>
      </c>
      <c r="C127" s="376">
        <f t="shared" si="15"/>
        <v>4170</v>
      </c>
      <c r="D127" s="377">
        <f t="shared" si="16"/>
        <v>50041</v>
      </c>
      <c r="E127" s="378">
        <f t="shared" si="17"/>
        <v>0</v>
      </c>
      <c r="F127" s="379">
        <f t="shared" si="18"/>
        <v>0</v>
      </c>
      <c r="G127" s="379">
        <f t="shared" si="23"/>
        <v>0</v>
      </c>
      <c r="H127" s="379">
        <f t="shared" si="19"/>
        <v>0</v>
      </c>
      <c r="I127" s="380">
        <f t="shared" si="20"/>
        <v>0</v>
      </c>
      <c r="J127" s="379">
        <f t="shared" si="24"/>
        <v>0</v>
      </c>
      <c r="K127" s="379">
        <f t="shared" si="29"/>
        <v>0</v>
      </c>
      <c r="L127" s="381">
        <f t="shared" si="26"/>
        <v>0</v>
      </c>
      <c r="M127" s="382">
        <v>0</v>
      </c>
      <c r="N127" s="383">
        <v>0</v>
      </c>
      <c r="O127" s="372">
        <f t="shared" si="21"/>
        <v>126</v>
      </c>
      <c r="P127" s="360">
        <f t="shared" si="27"/>
        <v>-32.906849315068484</v>
      </c>
      <c r="Q127" s="373">
        <f t="shared" si="22"/>
        <v>0</v>
      </c>
      <c r="V127" s="575">
        <f>SUMIF(Ключ!A:A,D127,Ключ!C:C)</f>
        <v>0.12000000000000001</v>
      </c>
    </row>
    <row r="128" spans="1:22" x14ac:dyDescent="0.2">
      <c r="A128" s="374">
        <v>119</v>
      </c>
      <c r="B128" s="375" t="str">
        <f t="shared" si="14"/>
        <v>10-й год 11-й мес</v>
      </c>
      <c r="C128" s="376">
        <f t="shared" si="15"/>
        <v>4173</v>
      </c>
      <c r="D128" s="377">
        <f t="shared" si="16"/>
        <v>50072</v>
      </c>
      <c r="E128" s="378">
        <f t="shared" si="17"/>
        <v>0</v>
      </c>
      <c r="F128" s="379">
        <f t="shared" si="18"/>
        <v>0</v>
      </c>
      <c r="G128" s="379">
        <f t="shared" si="23"/>
        <v>0</v>
      </c>
      <c r="H128" s="379">
        <f t="shared" si="19"/>
        <v>0</v>
      </c>
      <c r="I128" s="380">
        <f t="shared" si="20"/>
        <v>0</v>
      </c>
      <c r="J128" s="379">
        <f t="shared" si="24"/>
        <v>0</v>
      </c>
      <c r="K128" s="379">
        <f t="shared" si="29"/>
        <v>0</v>
      </c>
      <c r="L128" s="381">
        <f t="shared" si="26"/>
        <v>0</v>
      </c>
      <c r="M128" s="382">
        <v>0</v>
      </c>
      <c r="N128" s="383">
        <v>0</v>
      </c>
      <c r="O128" s="372">
        <f t="shared" si="21"/>
        <v>127</v>
      </c>
      <c r="P128" s="360">
        <f t="shared" si="27"/>
        <v>-33.906849315068484</v>
      </c>
      <c r="Q128" s="373">
        <f t="shared" si="22"/>
        <v>0</v>
      </c>
      <c r="V128" s="575">
        <f>SUMIF(Ключ!A:A,D128,Ключ!C:C)</f>
        <v>0.12000000000000001</v>
      </c>
    </row>
    <row r="129" spans="1:22" x14ac:dyDescent="0.2">
      <c r="A129" s="374">
        <v>120</v>
      </c>
      <c r="B129" s="375" t="str">
        <f t="shared" si="14"/>
        <v>10-й год 12-й мес</v>
      </c>
      <c r="C129" s="376">
        <f t="shared" si="15"/>
        <v>4175</v>
      </c>
      <c r="D129" s="377">
        <f t="shared" si="16"/>
        <v>50100</v>
      </c>
      <c r="E129" s="378">
        <f t="shared" si="17"/>
        <v>0</v>
      </c>
      <c r="F129" s="379">
        <f t="shared" si="18"/>
        <v>0</v>
      </c>
      <c r="G129" s="379">
        <f t="shared" si="23"/>
        <v>0</v>
      </c>
      <c r="H129" s="379">
        <f t="shared" si="19"/>
        <v>0</v>
      </c>
      <c r="I129" s="380">
        <f t="shared" si="20"/>
        <v>0</v>
      </c>
      <c r="J129" s="379">
        <f t="shared" si="24"/>
        <v>0</v>
      </c>
      <c r="K129" s="379">
        <f t="shared" si="29"/>
        <v>0</v>
      </c>
      <c r="L129" s="381">
        <f t="shared" si="26"/>
        <v>0</v>
      </c>
      <c r="M129" s="382">
        <v>0</v>
      </c>
      <c r="N129" s="383">
        <v>0</v>
      </c>
      <c r="O129" s="372">
        <f t="shared" si="21"/>
        <v>128</v>
      </c>
      <c r="P129" s="360">
        <f t="shared" si="27"/>
        <v>-34.906849315068484</v>
      </c>
      <c r="Q129" s="373">
        <f t="shared" si="22"/>
        <v>0</v>
      </c>
      <c r="V129" s="575">
        <f>SUMIF(Ключ!A:A,D129,Ключ!C:C)</f>
        <v>0.12000000000000001</v>
      </c>
    </row>
    <row r="130" spans="1:22" x14ac:dyDescent="0.2">
      <c r="A130" s="374">
        <v>121</v>
      </c>
      <c r="B130" s="375" t="str">
        <f t="shared" si="14"/>
        <v>11-й год 1-й мес</v>
      </c>
      <c r="C130" s="376">
        <f t="shared" si="15"/>
        <v>4178</v>
      </c>
      <c r="D130" s="377">
        <f t="shared" si="16"/>
        <v>50131</v>
      </c>
      <c r="E130" s="378">
        <f t="shared" si="17"/>
        <v>0</v>
      </c>
      <c r="F130" s="379">
        <f t="shared" si="18"/>
        <v>0</v>
      </c>
      <c r="G130" s="379">
        <f t="shared" si="23"/>
        <v>0</v>
      </c>
      <c r="H130" s="379">
        <f t="shared" si="19"/>
        <v>0</v>
      </c>
      <c r="I130" s="380">
        <f t="shared" si="20"/>
        <v>0</v>
      </c>
      <c r="J130" s="379">
        <f t="shared" si="24"/>
        <v>0</v>
      </c>
      <c r="K130" s="379">
        <f t="shared" si="29"/>
        <v>0</v>
      </c>
      <c r="L130" s="381">
        <f t="shared" si="26"/>
        <v>0</v>
      </c>
      <c r="M130" s="382">
        <v>0</v>
      </c>
      <c r="N130" s="383">
        <v>0</v>
      </c>
      <c r="O130" s="372">
        <f t="shared" si="21"/>
        <v>129</v>
      </c>
      <c r="P130" s="360">
        <f t="shared" si="27"/>
        <v>-35.906849315068484</v>
      </c>
      <c r="Q130" s="373">
        <f t="shared" si="22"/>
        <v>0</v>
      </c>
      <c r="V130" s="575">
        <f>SUMIF(Ключ!A:A,D130,Ключ!C:C)</f>
        <v>0.12000000000000001</v>
      </c>
    </row>
    <row r="131" spans="1:22" x14ac:dyDescent="0.2">
      <c r="A131" s="374">
        <v>122</v>
      </c>
      <c r="B131" s="375" t="str">
        <f t="shared" si="14"/>
        <v>11-й год 2-й мес</v>
      </c>
      <c r="C131" s="376">
        <f t="shared" si="15"/>
        <v>4180</v>
      </c>
      <c r="D131" s="377">
        <f t="shared" si="16"/>
        <v>50161</v>
      </c>
      <c r="E131" s="378">
        <f t="shared" si="17"/>
        <v>0</v>
      </c>
      <c r="F131" s="379">
        <f t="shared" si="18"/>
        <v>0</v>
      </c>
      <c r="G131" s="379">
        <f t="shared" si="23"/>
        <v>0</v>
      </c>
      <c r="H131" s="379">
        <f t="shared" si="19"/>
        <v>0</v>
      </c>
      <c r="I131" s="380">
        <f t="shared" si="20"/>
        <v>0</v>
      </c>
      <c r="J131" s="379">
        <f t="shared" si="24"/>
        <v>0</v>
      </c>
      <c r="K131" s="379">
        <f t="shared" si="29"/>
        <v>0</v>
      </c>
      <c r="L131" s="381">
        <f t="shared" si="26"/>
        <v>0</v>
      </c>
      <c r="M131" s="382">
        <v>0</v>
      </c>
      <c r="N131" s="383">
        <v>0</v>
      </c>
      <c r="O131" s="372">
        <f t="shared" si="21"/>
        <v>130</v>
      </c>
      <c r="P131" s="360">
        <f t="shared" si="27"/>
        <v>-36.906849315068484</v>
      </c>
      <c r="Q131" s="373">
        <f t="shared" si="22"/>
        <v>0</v>
      </c>
      <c r="V131" s="575">
        <f>SUMIF(Ключ!A:A,D131,Ключ!C:C)</f>
        <v>0.12000000000000001</v>
      </c>
    </row>
    <row r="132" spans="1:22" x14ac:dyDescent="0.2">
      <c r="A132" s="374">
        <v>123</v>
      </c>
      <c r="B132" s="375" t="str">
        <f t="shared" si="14"/>
        <v>11-й год 3-й мес</v>
      </c>
      <c r="C132" s="376">
        <f t="shared" si="15"/>
        <v>4183</v>
      </c>
      <c r="D132" s="377">
        <f t="shared" si="16"/>
        <v>50192</v>
      </c>
      <c r="E132" s="378">
        <f t="shared" si="17"/>
        <v>0</v>
      </c>
      <c r="F132" s="379">
        <f t="shared" si="18"/>
        <v>0</v>
      </c>
      <c r="G132" s="379">
        <f t="shared" si="23"/>
        <v>0</v>
      </c>
      <c r="H132" s="379">
        <f t="shared" si="19"/>
        <v>0</v>
      </c>
      <c r="I132" s="380">
        <f t="shared" si="20"/>
        <v>0</v>
      </c>
      <c r="J132" s="379">
        <f t="shared" si="24"/>
        <v>0</v>
      </c>
      <c r="K132" s="379">
        <f t="shared" si="29"/>
        <v>0</v>
      </c>
      <c r="L132" s="381">
        <f t="shared" si="26"/>
        <v>0</v>
      </c>
      <c r="M132" s="382">
        <v>0</v>
      </c>
      <c r="N132" s="383">
        <v>0</v>
      </c>
      <c r="O132" s="372">
        <f t="shared" si="21"/>
        <v>131</v>
      </c>
      <c r="P132" s="360">
        <f t="shared" si="27"/>
        <v>-37.906849315068484</v>
      </c>
      <c r="Q132" s="373">
        <f t="shared" si="22"/>
        <v>0</v>
      </c>
      <c r="V132" s="575">
        <f>SUMIF(Ключ!A:A,D132,Ключ!C:C)</f>
        <v>0.12000000000000001</v>
      </c>
    </row>
    <row r="133" spans="1:22" x14ac:dyDescent="0.2">
      <c r="A133" s="374">
        <v>124</v>
      </c>
      <c r="B133" s="375" t="str">
        <f t="shared" si="14"/>
        <v>11-й год 4-й мес</v>
      </c>
      <c r="C133" s="376">
        <f t="shared" si="15"/>
        <v>4185</v>
      </c>
      <c r="D133" s="377">
        <f t="shared" si="16"/>
        <v>50222</v>
      </c>
      <c r="E133" s="378">
        <f t="shared" si="17"/>
        <v>0</v>
      </c>
      <c r="F133" s="379">
        <f t="shared" si="18"/>
        <v>0</v>
      </c>
      <c r="G133" s="379">
        <f t="shared" si="23"/>
        <v>0</v>
      </c>
      <c r="H133" s="379">
        <f t="shared" si="19"/>
        <v>0</v>
      </c>
      <c r="I133" s="380">
        <f t="shared" si="20"/>
        <v>0</v>
      </c>
      <c r="J133" s="379">
        <f t="shared" si="24"/>
        <v>0</v>
      </c>
      <c r="K133" s="379">
        <f t="shared" si="29"/>
        <v>0</v>
      </c>
      <c r="L133" s="381">
        <f t="shared" si="26"/>
        <v>0</v>
      </c>
      <c r="M133" s="382">
        <v>0</v>
      </c>
      <c r="N133" s="383">
        <v>0</v>
      </c>
      <c r="O133" s="372">
        <f t="shared" si="21"/>
        <v>132</v>
      </c>
      <c r="P133" s="360">
        <f t="shared" si="27"/>
        <v>-38.906849315068484</v>
      </c>
      <c r="Q133" s="373">
        <f t="shared" si="22"/>
        <v>0</v>
      </c>
      <c r="V133" s="575">
        <f>SUMIF(Ключ!A:A,D133,Ключ!C:C)</f>
        <v>0.12000000000000001</v>
      </c>
    </row>
    <row r="134" spans="1:22" x14ac:dyDescent="0.2">
      <c r="A134" s="374">
        <v>125</v>
      </c>
      <c r="B134" s="375" t="str">
        <f t="shared" si="14"/>
        <v>11-й год 5-й мес</v>
      </c>
      <c r="C134" s="376">
        <f t="shared" si="15"/>
        <v>4188</v>
      </c>
      <c r="D134" s="377">
        <f t="shared" si="16"/>
        <v>50253</v>
      </c>
      <c r="E134" s="378">
        <f t="shared" si="17"/>
        <v>0</v>
      </c>
      <c r="F134" s="379">
        <f t="shared" si="18"/>
        <v>0</v>
      </c>
      <c r="G134" s="379">
        <f t="shared" si="23"/>
        <v>0</v>
      </c>
      <c r="H134" s="379">
        <f t="shared" si="19"/>
        <v>0</v>
      </c>
      <c r="I134" s="380">
        <f t="shared" si="20"/>
        <v>0</v>
      </c>
      <c r="J134" s="379">
        <f t="shared" si="24"/>
        <v>0</v>
      </c>
      <c r="K134" s="379">
        <f t="shared" si="29"/>
        <v>0</v>
      </c>
      <c r="L134" s="381">
        <f t="shared" si="26"/>
        <v>0</v>
      </c>
      <c r="M134" s="382">
        <v>0</v>
      </c>
      <c r="N134" s="383">
        <v>0</v>
      </c>
      <c r="O134" s="372">
        <f t="shared" si="21"/>
        <v>133</v>
      </c>
      <c r="P134" s="360">
        <f t="shared" si="27"/>
        <v>-39.906849315068484</v>
      </c>
      <c r="Q134" s="373">
        <f t="shared" si="22"/>
        <v>0</v>
      </c>
      <c r="V134" s="575">
        <f>SUMIF(Ключ!A:A,D134,Ключ!C:C)</f>
        <v>0.12000000000000001</v>
      </c>
    </row>
    <row r="135" spans="1:22" x14ac:dyDescent="0.2">
      <c r="A135" s="374">
        <v>126</v>
      </c>
      <c r="B135" s="375" t="str">
        <f t="shared" si="14"/>
        <v>11-й год 6-й мес</v>
      </c>
      <c r="C135" s="376">
        <f t="shared" si="15"/>
        <v>4190</v>
      </c>
      <c r="D135" s="377">
        <f t="shared" si="16"/>
        <v>50284</v>
      </c>
      <c r="E135" s="378">
        <f t="shared" si="17"/>
        <v>0</v>
      </c>
      <c r="F135" s="379">
        <f t="shared" si="18"/>
        <v>0</v>
      </c>
      <c r="G135" s="379">
        <f t="shared" si="23"/>
        <v>0</v>
      </c>
      <c r="H135" s="379">
        <f t="shared" si="19"/>
        <v>0</v>
      </c>
      <c r="I135" s="380">
        <f t="shared" si="20"/>
        <v>0</v>
      </c>
      <c r="J135" s="379">
        <f t="shared" si="24"/>
        <v>0</v>
      </c>
      <c r="K135" s="379">
        <f t="shared" si="29"/>
        <v>0</v>
      </c>
      <c r="L135" s="381">
        <f t="shared" si="26"/>
        <v>0</v>
      </c>
      <c r="M135" s="382">
        <v>0</v>
      </c>
      <c r="N135" s="383">
        <v>0</v>
      </c>
      <c r="O135" s="372">
        <f t="shared" si="21"/>
        <v>134</v>
      </c>
      <c r="P135" s="360">
        <f t="shared" si="27"/>
        <v>-40.906849315068484</v>
      </c>
      <c r="Q135" s="373">
        <f t="shared" si="22"/>
        <v>0</v>
      </c>
      <c r="V135" s="575">
        <f>SUMIF(Ключ!A:A,D135,Ключ!C:C)</f>
        <v>0.12000000000000001</v>
      </c>
    </row>
    <row r="136" spans="1:22" x14ac:dyDescent="0.2">
      <c r="A136" s="374">
        <v>127</v>
      </c>
      <c r="B136" s="375" t="str">
        <f t="shared" si="14"/>
        <v>11-й год 7-й мес</v>
      </c>
      <c r="C136" s="376">
        <f t="shared" si="15"/>
        <v>4193</v>
      </c>
      <c r="D136" s="377">
        <f t="shared" si="16"/>
        <v>50314</v>
      </c>
      <c r="E136" s="378">
        <f t="shared" si="17"/>
        <v>0</v>
      </c>
      <c r="F136" s="379">
        <f t="shared" si="18"/>
        <v>0</v>
      </c>
      <c r="G136" s="379">
        <f t="shared" si="23"/>
        <v>0</v>
      </c>
      <c r="H136" s="379">
        <f t="shared" si="19"/>
        <v>0</v>
      </c>
      <c r="I136" s="380">
        <f t="shared" si="20"/>
        <v>0</v>
      </c>
      <c r="J136" s="379">
        <f t="shared" si="24"/>
        <v>0</v>
      </c>
      <c r="K136" s="379">
        <f t="shared" si="29"/>
        <v>0</v>
      </c>
      <c r="L136" s="381">
        <f t="shared" si="26"/>
        <v>0</v>
      </c>
      <c r="M136" s="382">
        <v>0</v>
      </c>
      <c r="N136" s="383">
        <v>0</v>
      </c>
      <c r="O136" s="372">
        <f t="shared" si="21"/>
        <v>135</v>
      </c>
      <c r="P136" s="360">
        <f t="shared" si="27"/>
        <v>-41.906849315068484</v>
      </c>
      <c r="Q136" s="373">
        <f t="shared" si="22"/>
        <v>0</v>
      </c>
      <c r="V136" s="575">
        <f>SUMIF(Ключ!A:A,D136,Ключ!C:C)</f>
        <v>0.12000000000000001</v>
      </c>
    </row>
    <row r="137" spans="1:22" x14ac:dyDescent="0.2">
      <c r="A137" s="374">
        <v>128</v>
      </c>
      <c r="B137" s="375" t="str">
        <f t="shared" si="14"/>
        <v>11-й год 8-й мес</v>
      </c>
      <c r="C137" s="376">
        <f t="shared" si="15"/>
        <v>4195</v>
      </c>
      <c r="D137" s="377">
        <f t="shared" si="16"/>
        <v>50345</v>
      </c>
      <c r="E137" s="378">
        <f t="shared" si="17"/>
        <v>0</v>
      </c>
      <c r="F137" s="379">
        <f t="shared" si="18"/>
        <v>0</v>
      </c>
      <c r="G137" s="379">
        <f t="shared" si="23"/>
        <v>0</v>
      </c>
      <c r="H137" s="379">
        <f t="shared" si="19"/>
        <v>0</v>
      </c>
      <c r="I137" s="380">
        <f t="shared" si="20"/>
        <v>0</v>
      </c>
      <c r="J137" s="379">
        <f t="shared" si="24"/>
        <v>0</v>
      </c>
      <c r="K137" s="379">
        <f t="shared" si="29"/>
        <v>0</v>
      </c>
      <c r="L137" s="381">
        <f t="shared" si="26"/>
        <v>0</v>
      </c>
      <c r="M137" s="382">
        <v>0</v>
      </c>
      <c r="N137" s="383">
        <v>0</v>
      </c>
      <c r="O137" s="372">
        <f t="shared" si="21"/>
        <v>136</v>
      </c>
      <c r="P137" s="360">
        <f t="shared" si="27"/>
        <v>-42.906849315068484</v>
      </c>
      <c r="Q137" s="373">
        <f t="shared" si="22"/>
        <v>0</v>
      </c>
      <c r="V137" s="575">
        <f>SUMIF(Ключ!A:A,D137,Ключ!C:C)</f>
        <v>0.12000000000000001</v>
      </c>
    </row>
    <row r="138" spans="1:22" x14ac:dyDescent="0.2">
      <c r="A138" s="374">
        <v>129</v>
      </c>
      <c r="B138" s="375" t="str">
        <f t="shared" ref="B138:B201" si="30">CONCATENATE(INT((A138-1)/12)+1,"-й год ",A138-1-INT((A138-1)/12)*12+1,"-й мес")</f>
        <v>11-й год 9-й мес</v>
      </c>
      <c r="C138" s="376">
        <f t="shared" ref="C138:C201" si="31">ROUND(D138/12,0)</f>
        <v>4198</v>
      </c>
      <c r="D138" s="377">
        <f t="shared" ref="D138:D201" si="32">DATE(YEAR(D137),MONTH(D137)+1,DAY(D137))</f>
        <v>50375</v>
      </c>
      <c r="E138" s="378">
        <f t="shared" ref="E138:E201" si="33">IF(Q138*$N$4/100/12/(1-(1+$N$4/100/12)^(-P138))&lt;H137,ROUNDUP(Q138*$N$4/100/12/(1-(1+$N$4/100/12)^(-P138)),0),H137+G138)</f>
        <v>0</v>
      </c>
      <c r="F138" s="379">
        <f t="shared" ref="F138:F201" si="34">E138-G138</f>
        <v>0</v>
      </c>
      <c r="G138" s="379">
        <f t="shared" si="23"/>
        <v>0</v>
      </c>
      <c r="H138" s="379">
        <f t="shared" ref="H138:H201" si="35">H137-F138-M138-N138</f>
        <v>0</v>
      </c>
      <c r="I138" s="380">
        <f t="shared" ref="I138:I201" si="36">J138+K138</f>
        <v>0</v>
      </c>
      <c r="J138" s="379">
        <f t="shared" si="24"/>
        <v>0</v>
      </c>
      <c r="K138" s="379">
        <f t="shared" ref="K138:K169" si="37">IF(L137=0,0,Q137*($V138)/12)</f>
        <v>0</v>
      </c>
      <c r="L138" s="381">
        <f t="shared" si="26"/>
        <v>0</v>
      </c>
      <c r="M138" s="382">
        <v>0</v>
      </c>
      <c r="N138" s="383">
        <v>0</v>
      </c>
      <c r="O138" s="372">
        <f t="shared" ref="O138:O201" si="38">IF(ISBLANK(M137),VALUE(O137),ROW(M137))</f>
        <v>137</v>
      </c>
      <c r="P138" s="360">
        <f t="shared" si="27"/>
        <v>-43.906849315068484</v>
      </c>
      <c r="Q138" s="373">
        <f t="shared" ref="Q138:Q201" si="39">INDEX(H:H,O138,1)</f>
        <v>0</v>
      </c>
      <c r="V138" s="575">
        <f>SUMIF(Ключ!A:A,D138,Ключ!C:C)</f>
        <v>0.12000000000000001</v>
      </c>
    </row>
    <row r="139" spans="1:22" x14ac:dyDescent="0.2">
      <c r="A139" s="374">
        <v>130</v>
      </c>
      <c r="B139" s="375" t="str">
        <f t="shared" si="30"/>
        <v>11-й год 10-й мес</v>
      </c>
      <c r="C139" s="376">
        <f t="shared" si="31"/>
        <v>4201</v>
      </c>
      <c r="D139" s="377">
        <f t="shared" si="32"/>
        <v>50406</v>
      </c>
      <c r="E139" s="378">
        <f t="shared" si="33"/>
        <v>0</v>
      </c>
      <c r="F139" s="379">
        <f t="shared" si="34"/>
        <v>0</v>
      </c>
      <c r="G139" s="379">
        <f t="shared" ref="G139:G202" si="40">H138*$N$4*(D139-D138)/(DATE(YEAR(D139)+1,1,1)-DATE(YEAR(D139),1,1))/100</f>
        <v>0</v>
      </c>
      <c r="H139" s="379">
        <f t="shared" si="35"/>
        <v>0</v>
      </c>
      <c r="I139" s="380">
        <f t="shared" si="36"/>
        <v>0</v>
      </c>
      <c r="J139" s="379">
        <f t="shared" ref="J139:J202" si="41">IF($N$3/$N$5&lt;L138,$N$3/$N$5,L138)</f>
        <v>0</v>
      </c>
      <c r="K139" s="379">
        <f t="shared" si="37"/>
        <v>0</v>
      </c>
      <c r="L139" s="381">
        <f t="shared" ref="L139:L202" si="42">L138-J139-M139-N139</f>
        <v>0</v>
      </c>
      <c r="M139" s="382">
        <v>0</v>
      </c>
      <c r="N139" s="383">
        <v>0</v>
      </c>
      <c r="O139" s="372">
        <f t="shared" si="38"/>
        <v>138</v>
      </c>
      <c r="P139" s="360">
        <f t="shared" ref="P139:P202" si="43">P138+O138-O139</f>
        <v>-44.906849315068484</v>
      </c>
      <c r="Q139" s="373">
        <f t="shared" si="39"/>
        <v>0</v>
      </c>
      <c r="V139" s="575">
        <f>SUMIF(Ключ!A:A,D139,Ключ!C:C)</f>
        <v>0.12000000000000001</v>
      </c>
    </row>
    <row r="140" spans="1:22" x14ac:dyDescent="0.2">
      <c r="A140" s="374">
        <v>131</v>
      </c>
      <c r="B140" s="375" t="str">
        <f t="shared" si="30"/>
        <v>11-й год 11-й мес</v>
      </c>
      <c r="C140" s="376">
        <f t="shared" si="31"/>
        <v>4203</v>
      </c>
      <c r="D140" s="377">
        <f t="shared" si="32"/>
        <v>50437</v>
      </c>
      <c r="E140" s="378">
        <f t="shared" si="33"/>
        <v>0</v>
      </c>
      <c r="F140" s="379">
        <f t="shared" si="34"/>
        <v>0</v>
      </c>
      <c r="G140" s="379">
        <f t="shared" si="40"/>
        <v>0</v>
      </c>
      <c r="H140" s="379">
        <f t="shared" si="35"/>
        <v>0</v>
      </c>
      <c r="I140" s="380">
        <f t="shared" si="36"/>
        <v>0</v>
      </c>
      <c r="J140" s="379">
        <f t="shared" si="41"/>
        <v>0</v>
      </c>
      <c r="K140" s="379">
        <f t="shared" si="37"/>
        <v>0</v>
      </c>
      <c r="L140" s="381">
        <f t="shared" si="42"/>
        <v>0</v>
      </c>
      <c r="M140" s="382">
        <v>0</v>
      </c>
      <c r="N140" s="383">
        <v>0</v>
      </c>
      <c r="O140" s="372">
        <f t="shared" si="38"/>
        <v>139</v>
      </c>
      <c r="P140" s="360">
        <f t="shared" si="43"/>
        <v>-45.906849315068484</v>
      </c>
      <c r="Q140" s="373">
        <f t="shared" si="39"/>
        <v>0</v>
      </c>
      <c r="V140" s="575">
        <f>SUMIF(Ключ!A:A,D140,Ключ!C:C)</f>
        <v>0.12000000000000001</v>
      </c>
    </row>
    <row r="141" spans="1:22" x14ac:dyDescent="0.2">
      <c r="A141" s="374">
        <v>132</v>
      </c>
      <c r="B141" s="375" t="str">
        <f t="shared" si="30"/>
        <v>11-й год 12-й мес</v>
      </c>
      <c r="C141" s="376">
        <f t="shared" si="31"/>
        <v>4205</v>
      </c>
      <c r="D141" s="377">
        <f t="shared" si="32"/>
        <v>50465</v>
      </c>
      <c r="E141" s="378">
        <f t="shared" si="33"/>
        <v>0</v>
      </c>
      <c r="F141" s="379">
        <f t="shared" si="34"/>
        <v>0</v>
      </c>
      <c r="G141" s="379">
        <f t="shared" si="40"/>
        <v>0</v>
      </c>
      <c r="H141" s="379">
        <f t="shared" si="35"/>
        <v>0</v>
      </c>
      <c r="I141" s="380">
        <f t="shared" si="36"/>
        <v>0</v>
      </c>
      <c r="J141" s="379">
        <f t="shared" si="41"/>
        <v>0</v>
      </c>
      <c r="K141" s="379">
        <f t="shared" si="37"/>
        <v>0</v>
      </c>
      <c r="L141" s="381">
        <f t="shared" si="42"/>
        <v>0</v>
      </c>
      <c r="M141" s="382">
        <v>0</v>
      </c>
      <c r="N141" s="383">
        <v>0</v>
      </c>
      <c r="O141" s="372">
        <f t="shared" si="38"/>
        <v>140</v>
      </c>
      <c r="P141" s="360">
        <f t="shared" si="43"/>
        <v>-46.906849315068484</v>
      </c>
      <c r="Q141" s="373">
        <f t="shared" si="39"/>
        <v>0</v>
      </c>
      <c r="V141" s="575">
        <f>SUMIF(Ключ!A:A,D141,Ключ!C:C)</f>
        <v>0.12000000000000001</v>
      </c>
    </row>
    <row r="142" spans="1:22" x14ac:dyDescent="0.2">
      <c r="A142" s="374">
        <v>133</v>
      </c>
      <c r="B142" s="375" t="str">
        <f t="shared" si="30"/>
        <v>12-й год 1-й мес</v>
      </c>
      <c r="C142" s="376">
        <f t="shared" si="31"/>
        <v>4208</v>
      </c>
      <c r="D142" s="377">
        <f t="shared" si="32"/>
        <v>50496</v>
      </c>
      <c r="E142" s="378">
        <f t="shared" si="33"/>
        <v>0</v>
      </c>
      <c r="F142" s="379">
        <f t="shared" si="34"/>
        <v>0</v>
      </c>
      <c r="G142" s="379">
        <f t="shared" si="40"/>
        <v>0</v>
      </c>
      <c r="H142" s="379">
        <f t="shared" si="35"/>
        <v>0</v>
      </c>
      <c r="I142" s="380">
        <f t="shared" si="36"/>
        <v>0</v>
      </c>
      <c r="J142" s="379">
        <f t="shared" si="41"/>
        <v>0</v>
      </c>
      <c r="K142" s="379">
        <f t="shared" si="37"/>
        <v>0</v>
      </c>
      <c r="L142" s="381">
        <f t="shared" si="42"/>
        <v>0</v>
      </c>
      <c r="M142" s="382">
        <v>0</v>
      </c>
      <c r="N142" s="383">
        <v>0</v>
      </c>
      <c r="O142" s="372">
        <f t="shared" si="38"/>
        <v>141</v>
      </c>
      <c r="P142" s="360">
        <f t="shared" si="43"/>
        <v>-47.906849315068484</v>
      </c>
      <c r="Q142" s="373">
        <f t="shared" si="39"/>
        <v>0</v>
      </c>
      <c r="V142" s="575">
        <f>SUMIF(Ключ!A:A,D142,Ключ!C:C)</f>
        <v>0.12000000000000001</v>
      </c>
    </row>
    <row r="143" spans="1:22" x14ac:dyDescent="0.2">
      <c r="A143" s="374">
        <v>134</v>
      </c>
      <c r="B143" s="375" t="str">
        <f t="shared" si="30"/>
        <v>12-й год 2-й мес</v>
      </c>
      <c r="C143" s="376">
        <f t="shared" si="31"/>
        <v>4211</v>
      </c>
      <c r="D143" s="377">
        <f t="shared" si="32"/>
        <v>50526</v>
      </c>
      <c r="E143" s="378">
        <f t="shared" si="33"/>
        <v>0</v>
      </c>
      <c r="F143" s="379">
        <f t="shared" si="34"/>
        <v>0</v>
      </c>
      <c r="G143" s="379">
        <f t="shared" si="40"/>
        <v>0</v>
      </c>
      <c r="H143" s="379">
        <f t="shared" si="35"/>
        <v>0</v>
      </c>
      <c r="I143" s="380">
        <f t="shared" si="36"/>
        <v>0</v>
      </c>
      <c r="J143" s="379">
        <f t="shared" si="41"/>
        <v>0</v>
      </c>
      <c r="K143" s="379">
        <f t="shared" si="37"/>
        <v>0</v>
      </c>
      <c r="L143" s="381">
        <f t="shared" si="42"/>
        <v>0</v>
      </c>
      <c r="M143" s="382">
        <v>0</v>
      </c>
      <c r="N143" s="383">
        <v>0</v>
      </c>
      <c r="O143" s="372">
        <f t="shared" si="38"/>
        <v>142</v>
      </c>
      <c r="P143" s="360">
        <f t="shared" si="43"/>
        <v>-48.906849315068484</v>
      </c>
      <c r="Q143" s="373">
        <f t="shared" si="39"/>
        <v>0</v>
      </c>
      <c r="V143" s="575">
        <f>SUMIF(Ключ!A:A,D143,Ключ!C:C)</f>
        <v>0.12000000000000001</v>
      </c>
    </row>
    <row r="144" spans="1:22" x14ac:dyDescent="0.2">
      <c r="A144" s="374">
        <v>135</v>
      </c>
      <c r="B144" s="375" t="str">
        <f t="shared" si="30"/>
        <v>12-й год 3-й мес</v>
      </c>
      <c r="C144" s="376">
        <f t="shared" si="31"/>
        <v>4213</v>
      </c>
      <c r="D144" s="377">
        <f t="shared" si="32"/>
        <v>50557</v>
      </c>
      <c r="E144" s="378">
        <f t="shared" si="33"/>
        <v>0</v>
      </c>
      <c r="F144" s="379">
        <f t="shared" si="34"/>
        <v>0</v>
      </c>
      <c r="G144" s="379">
        <f t="shared" si="40"/>
        <v>0</v>
      </c>
      <c r="H144" s="379">
        <f t="shared" si="35"/>
        <v>0</v>
      </c>
      <c r="I144" s="380">
        <f t="shared" si="36"/>
        <v>0</v>
      </c>
      <c r="J144" s="379">
        <f t="shared" si="41"/>
        <v>0</v>
      </c>
      <c r="K144" s="379">
        <f t="shared" si="37"/>
        <v>0</v>
      </c>
      <c r="L144" s="381">
        <f t="shared" si="42"/>
        <v>0</v>
      </c>
      <c r="M144" s="382">
        <v>0</v>
      </c>
      <c r="N144" s="383">
        <v>0</v>
      </c>
      <c r="O144" s="372">
        <f t="shared" si="38"/>
        <v>143</v>
      </c>
      <c r="P144" s="360">
        <f t="shared" si="43"/>
        <v>-49.906849315068484</v>
      </c>
      <c r="Q144" s="373">
        <f t="shared" si="39"/>
        <v>0</v>
      </c>
      <c r="V144" s="575">
        <f>SUMIF(Ключ!A:A,D144,Ключ!C:C)</f>
        <v>0.12000000000000001</v>
      </c>
    </row>
    <row r="145" spans="1:22" x14ac:dyDescent="0.2">
      <c r="A145" s="374">
        <v>136</v>
      </c>
      <c r="B145" s="375" t="str">
        <f t="shared" si="30"/>
        <v>12-й год 4-й мес</v>
      </c>
      <c r="C145" s="376">
        <f t="shared" si="31"/>
        <v>4216</v>
      </c>
      <c r="D145" s="377">
        <f t="shared" si="32"/>
        <v>50587</v>
      </c>
      <c r="E145" s="378">
        <f t="shared" si="33"/>
        <v>0</v>
      </c>
      <c r="F145" s="379">
        <f t="shared" si="34"/>
        <v>0</v>
      </c>
      <c r="G145" s="379">
        <f t="shared" si="40"/>
        <v>0</v>
      </c>
      <c r="H145" s="379">
        <f t="shared" si="35"/>
        <v>0</v>
      </c>
      <c r="I145" s="380">
        <f t="shared" si="36"/>
        <v>0</v>
      </c>
      <c r="J145" s="379">
        <f t="shared" si="41"/>
        <v>0</v>
      </c>
      <c r="K145" s="379">
        <f t="shared" si="37"/>
        <v>0</v>
      </c>
      <c r="L145" s="381">
        <f t="shared" si="42"/>
        <v>0</v>
      </c>
      <c r="M145" s="382">
        <v>0</v>
      </c>
      <c r="N145" s="383">
        <v>0</v>
      </c>
      <c r="O145" s="372">
        <f t="shared" si="38"/>
        <v>144</v>
      </c>
      <c r="P145" s="360">
        <f t="shared" si="43"/>
        <v>-50.906849315068484</v>
      </c>
      <c r="Q145" s="373">
        <f t="shared" si="39"/>
        <v>0</v>
      </c>
      <c r="V145" s="575">
        <f>SUMIF(Ключ!A:A,D145,Ключ!C:C)</f>
        <v>0.12000000000000001</v>
      </c>
    </row>
    <row r="146" spans="1:22" x14ac:dyDescent="0.2">
      <c r="A146" s="374">
        <v>137</v>
      </c>
      <c r="B146" s="375" t="str">
        <f t="shared" si="30"/>
        <v>12-й год 5-й мес</v>
      </c>
      <c r="C146" s="376">
        <f t="shared" si="31"/>
        <v>4218</v>
      </c>
      <c r="D146" s="377">
        <f t="shared" si="32"/>
        <v>50618</v>
      </c>
      <c r="E146" s="378">
        <f t="shared" si="33"/>
        <v>0</v>
      </c>
      <c r="F146" s="379">
        <f t="shared" si="34"/>
        <v>0</v>
      </c>
      <c r="G146" s="379">
        <f t="shared" si="40"/>
        <v>0</v>
      </c>
      <c r="H146" s="379">
        <f t="shared" si="35"/>
        <v>0</v>
      </c>
      <c r="I146" s="380">
        <f t="shared" si="36"/>
        <v>0</v>
      </c>
      <c r="J146" s="379">
        <f t="shared" si="41"/>
        <v>0</v>
      </c>
      <c r="K146" s="379">
        <f t="shared" si="37"/>
        <v>0</v>
      </c>
      <c r="L146" s="381">
        <f t="shared" si="42"/>
        <v>0</v>
      </c>
      <c r="M146" s="382">
        <v>0</v>
      </c>
      <c r="N146" s="383">
        <v>0</v>
      </c>
      <c r="O146" s="372">
        <f t="shared" si="38"/>
        <v>145</v>
      </c>
      <c r="P146" s="360">
        <f t="shared" si="43"/>
        <v>-51.906849315068484</v>
      </c>
      <c r="Q146" s="373">
        <f t="shared" si="39"/>
        <v>0</v>
      </c>
      <c r="V146" s="575">
        <f>SUMIF(Ключ!A:A,D146,Ключ!C:C)</f>
        <v>0.12000000000000001</v>
      </c>
    </row>
    <row r="147" spans="1:22" x14ac:dyDescent="0.2">
      <c r="A147" s="374">
        <v>138</v>
      </c>
      <c r="B147" s="375" t="str">
        <f t="shared" si="30"/>
        <v>12-й год 6-й мес</v>
      </c>
      <c r="C147" s="376">
        <f t="shared" si="31"/>
        <v>4221</v>
      </c>
      <c r="D147" s="377">
        <f t="shared" si="32"/>
        <v>50649</v>
      </c>
      <c r="E147" s="378">
        <f t="shared" si="33"/>
        <v>0</v>
      </c>
      <c r="F147" s="379">
        <f t="shared" si="34"/>
        <v>0</v>
      </c>
      <c r="G147" s="379">
        <f t="shared" si="40"/>
        <v>0</v>
      </c>
      <c r="H147" s="379">
        <f t="shared" si="35"/>
        <v>0</v>
      </c>
      <c r="I147" s="380">
        <f t="shared" si="36"/>
        <v>0</v>
      </c>
      <c r="J147" s="379">
        <f t="shared" si="41"/>
        <v>0</v>
      </c>
      <c r="K147" s="379">
        <f t="shared" si="37"/>
        <v>0</v>
      </c>
      <c r="L147" s="381">
        <f t="shared" si="42"/>
        <v>0</v>
      </c>
      <c r="M147" s="382">
        <v>0</v>
      </c>
      <c r="N147" s="383">
        <v>0</v>
      </c>
      <c r="O147" s="372">
        <f t="shared" si="38"/>
        <v>146</v>
      </c>
      <c r="P147" s="360">
        <f t="shared" si="43"/>
        <v>-52.906849315068484</v>
      </c>
      <c r="Q147" s="373">
        <f t="shared" si="39"/>
        <v>0</v>
      </c>
      <c r="V147" s="575">
        <f>SUMIF(Ключ!A:A,D147,Ключ!C:C)</f>
        <v>0.12000000000000001</v>
      </c>
    </row>
    <row r="148" spans="1:22" x14ac:dyDescent="0.2">
      <c r="A148" s="374">
        <v>139</v>
      </c>
      <c r="B148" s="375" t="str">
        <f t="shared" si="30"/>
        <v>12-й год 7-й мес</v>
      </c>
      <c r="C148" s="376">
        <f t="shared" si="31"/>
        <v>4223</v>
      </c>
      <c r="D148" s="377">
        <f t="shared" si="32"/>
        <v>50679</v>
      </c>
      <c r="E148" s="378">
        <f t="shared" si="33"/>
        <v>0</v>
      </c>
      <c r="F148" s="379">
        <f t="shared" si="34"/>
        <v>0</v>
      </c>
      <c r="G148" s="379">
        <f t="shared" si="40"/>
        <v>0</v>
      </c>
      <c r="H148" s="379">
        <f t="shared" si="35"/>
        <v>0</v>
      </c>
      <c r="I148" s="380">
        <f t="shared" si="36"/>
        <v>0</v>
      </c>
      <c r="J148" s="379">
        <f t="shared" si="41"/>
        <v>0</v>
      </c>
      <c r="K148" s="379">
        <f t="shared" si="37"/>
        <v>0</v>
      </c>
      <c r="L148" s="381">
        <f t="shared" si="42"/>
        <v>0</v>
      </c>
      <c r="M148" s="382">
        <v>0</v>
      </c>
      <c r="N148" s="383">
        <v>0</v>
      </c>
      <c r="O148" s="372">
        <f t="shared" si="38"/>
        <v>147</v>
      </c>
      <c r="P148" s="360">
        <f t="shared" si="43"/>
        <v>-53.906849315068484</v>
      </c>
      <c r="Q148" s="373">
        <f t="shared" si="39"/>
        <v>0</v>
      </c>
      <c r="V148" s="575">
        <f>SUMIF(Ключ!A:A,D148,Ключ!C:C)</f>
        <v>0.12000000000000001</v>
      </c>
    </row>
    <row r="149" spans="1:22" x14ac:dyDescent="0.2">
      <c r="A149" s="374">
        <v>140</v>
      </c>
      <c r="B149" s="375" t="str">
        <f t="shared" si="30"/>
        <v>12-й год 8-й мес</v>
      </c>
      <c r="C149" s="376">
        <f t="shared" si="31"/>
        <v>4226</v>
      </c>
      <c r="D149" s="377">
        <f t="shared" si="32"/>
        <v>50710</v>
      </c>
      <c r="E149" s="378">
        <f t="shared" si="33"/>
        <v>0</v>
      </c>
      <c r="F149" s="379">
        <f t="shared" si="34"/>
        <v>0</v>
      </c>
      <c r="G149" s="379">
        <f t="shared" si="40"/>
        <v>0</v>
      </c>
      <c r="H149" s="379">
        <f t="shared" si="35"/>
        <v>0</v>
      </c>
      <c r="I149" s="380">
        <f t="shared" si="36"/>
        <v>0</v>
      </c>
      <c r="J149" s="379">
        <f t="shared" si="41"/>
        <v>0</v>
      </c>
      <c r="K149" s="379">
        <f t="shared" si="37"/>
        <v>0</v>
      </c>
      <c r="L149" s="381">
        <f t="shared" si="42"/>
        <v>0</v>
      </c>
      <c r="M149" s="382">
        <v>0</v>
      </c>
      <c r="N149" s="383">
        <v>0</v>
      </c>
      <c r="O149" s="372">
        <f t="shared" si="38"/>
        <v>148</v>
      </c>
      <c r="P149" s="360">
        <f t="shared" si="43"/>
        <v>-54.906849315068484</v>
      </c>
      <c r="Q149" s="373">
        <f t="shared" si="39"/>
        <v>0</v>
      </c>
      <c r="V149" s="575">
        <f>SUMIF(Ключ!A:A,D149,Ключ!C:C)</f>
        <v>0.12000000000000001</v>
      </c>
    </row>
    <row r="150" spans="1:22" x14ac:dyDescent="0.2">
      <c r="A150" s="374">
        <v>141</v>
      </c>
      <c r="B150" s="375" t="str">
        <f t="shared" si="30"/>
        <v>12-й год 9-й мес</v>
      </c>
      <c r="C150" s="376">
        <f t="shared" si="31"/>
        <v>4228</v>
      </c>
      <c r="D150" s="377">
        <f t="shared" si="32"/>
        <v>50740</v>
      </c>
      <c r="E150" s="378">
        <f t="shared" si="33"/>
        <v>0</v>
      </c>
      <c r="F150" s="379">
        <f t="shared" si="34"/>
        <v>0</v>
      </c>
      <c r="G150" s="379">
        <f t="shared" si="40"/>
        <v>0</v>
      </c>
      <c r="H150" s="379">
        <f t="shared" si="35"/>
        <v>0</v>
      </c>
      <c r="I150" s="380">
        <f t="shared" si="36"/>
        <v>0</v>
      </c>
      <c r="J150" s="379">
        <f t="shared" si="41"/>
        <v>0</v>
      </c>
      <c r="K150" s="379">
        <f t="shared" si="37"/>
        <v>0</v>
      </c>
      <c r="L150" s="381">
        <f t="shared" si="42"/>
        <v>0</v>
      </c>
      <c r="M150" s="382">
        <v>0</v>
      </c>
      <c r="N150" s="383">
        <v>0</v>
      </c>
      <c r="O150" s="372">
        <f t="shared" si="38"/>
        <v>149</v>
      </c>
      <c r="P150" s="360">
        <f t="shared" si="43"/>
        <v>-55.906849315068484</v>
      </c>
      <c r="Q150" s="373">
        <f t="shared" si="39"/>
        <v>0</v>
      </c>
      <c r="V150" s="575">
        <f>SUMIF(Ключ!A:A,D150,Ключ!C:C)</f>
        <v>0.12000000000000001</v>
      </c>
    </row>
    <row r="151" spans="1:22" x14ac:dyDescent="0.2">
      <c r="A151" s="374">
        <v>142</v>
      </c>
      <c r="B151" s="375" t="str">
        <f t="shared" si="30"/>
        <v>12-й год 10-й мес</v>
      </c>
      <c r="C151" s="376">
        <f t="shared" si="31"/>
        <v>4231</v>
      </c>
      <c r="D151" s="377">
        <f t="shared" si="32"/>
        <v>50771</v>
      </c>
      <c r="E151" s="378">
        <f t="shared" si="33"/>
        <v>0</v>
      </c>
      <c r="F151" s="379">
        <f t="shared" si="34"/>
        <v>0</v>
      </c>
      <c r="G151" s="379">
        <f t="shared" si="40"/>
        <v>0</v>
      </c>
      <c r="H151" s="379">
        <f t="shared" si="35"/>
        <v>0</v>
      </c>
      <c r="I151" s="380">
        <f t="shared" si="36"/>
        <v>0</v>
      </c>
      <c r="J151" s="379">
        <f t="shared" si="41"/>
        <v>0</v>
      </c>
      <c r="K151" s="379">
        <f t="shared" si="37"/>
        <v>0</v>
      </c>
      <c r="L151" s="381">
        <f t="shared" si="42"/>
        <v>0</v>
      </c>
      <c r="M151" s="382">
        <v>0</v>
      </c>
      <c r="N151" s="383">
        <v>0</v>
      </c>
      <c r="O151" s="372">
        <f t="shared" si="38"/>
        <v>150</v>
      </c>
      <c r="P151" s="360">
        <f t="shared" si="43"/>
        <v>-56.906849315068484</v>
      </c>
      <c r="Q151" s="373">
        <f t="shared" si="39"/>
        <v>0</v>
      </c>
      <c r="V151" s="575">
        <f>SUMIF(Ключ!A:A,D151,Ключ!C:C)</f>
        <v>0.12000000000000001</v>
      </c>
    </row>
    <row r="152" spans="1:22" x14ac:dyDescent="0.2">
      <c r="A152" s="374">
        <v>143</v>
      </c>
      <c r="B152" s="375" t="str">
        <f t="shared" si="30"/>
        <v>12-й год 11-й мес</v>
      </c>
      <c r="C152" s="376">
        <f t="shared" si="31"/>
        <v>4234</v>
      </c>
      <c r="D152" s="377">
        <f t="shared" si="32"/>
        <v>50802</v>
      </c>
      <c r="E152" s="378">
        <f t="shared" si="33"/>
        <v>0</v>
      </c>
      <c r="F152" s="379">
        <f t="shared" si="34"/>
        <v>0</v>
      </c>
      <c r="G152" s="379">
        <f t="shared" si="40"/>
        <v>0</v>
      </c>
      <c r="H152" s="379">
        <f t="shared" si="35"/>
        <v>0</v>
      </c>
      <c r="I152" s="380">
        <f t="shared" si="36"/>
        <v>0</v>
      </c>
      <c r="J152" s="379">
        <f t="shared" si="41"/>
        <v>0</v>
      </c>
      <c r="K152" s="379">
        <f t="shared" si="37"/>
        <v>0</v>
      </c>
      <c r="L152" s="381">
        <f t="shared" si="42"/>
        <v>0</v>
      </c>
      <c r="M152" s="382">
        <v>0</v>
      </c>
      <c r="N152" s="383">
        <v>0</v>
      </c>
      <c r="O152" s="372">
        <f t="shared" si="38"/>
        <v>151</v>
      </c>
      <c r="P152" s="360">
        <f t="shared" si="43"/>
        <v>-57.906849315068484</v>
      </c>
      <c r="Q152" s="373">
        <f t="shared" si="39"/>
        <v>0</v>
      </c>
      <c r="V152" s="575">
        <f>SUMIF(Ключ!A:A,D152,Ключ!C:C)</f>
        <v>0.12000000000000001</v>
      </c>
    </row>
    <row r="153" spans="1:22" x14ac:dyDescent="0.2">
      <c r="A153" s="374">
        <v>144</v>
      </c>
      <c r="B153" s="375" t="str">
        <f t="shared" si="30"/>
        <v>12-й год 12-й мес</v>
      </c>
      <c r="C153" s="376">
        <f t="shared" si="31"/>
        <v>4236</v>
      </c>
      <c r="D153" s="377">
        <f t="shared" si="32"/>
        <v>50830</v>
      </c>
      <c r="E153" s="378">
        <f t="shared" si="33"/>
        <v>0</v>
      </c>
      <c r="F153" s="379">
        <f t="shared" si="34"/>
        <v>0</v>
      </c>
      <c r="G153" s="379">
        <f t="shared" si="40"/>
        <v>0</v>
      </c>
      <c r="H153" s="379">
        <f t="shared" si="35"/>
        <v>0</v>
      </c>
      <c r="I153" s="380">
        <f t="shared" si="36"/>
        <v>0</v>
      </c>
      <c r="J153" s="379">
        <f t="shared" si="41"/>
        <v>0</v>
      </c>
      <c r="K153" s="379">
        <f t="shared" si="37"/>
        <v>0</v>
      </c>
      <c r="L153" s="381">
        <f t="shared" si="42"/>
        <v>0</v>
      </c>
      <c r="M153" s="382">
        <v>0</v>
      </c>
      <c r="N153" s="383">
        <v>0</v>
      </c>
      <c r="O153" s="372">
        <f t="shared" si="38"/>
        <v>152</v>
      </c>
      <c r="P153" s="360">
        <f t="shared" si="43"/>
        <v>-58.906849315068484</v>
      </c>
      <c r="Q153" s="373">
        <f t="shared" si="39"/>
        <v>0</v>
      </c>
      <c r="V153" s="575">
        <f>SUMIF(Ключ!A:A,D153,Ключ!C:C)</f>
        <v>0.12000000000000001</v>
      </c>
    </row>
    <row r="154" spans="1:22" x14ac:dyDescent="0.2">
      <c r="A154" s="374">
        <v>145</v>
      </c>
      <c r="B154" s="375" t="str">
        <f t="shared" si="30"/>
        <v>13-й год 1-й мес</v>
      </c>
      <c r="C154" s="376">
        <f t="shared" si="31"/>
        <v>4238</v>
      </c>
      <c r="D154" s="377">
        <f t="shared" si="32"/>
        <v>50861</v>
      </c>
      <c r="E154" s="378">
        <f t="shared" si="33"/>
        <v>0</v>
      </c>
      <c r="F154" s="379">
        <f t="shared" si="34"/>
        <v>0</v>
      </c>
      <c r="G154" s="379">
        <f t="shared" si="40"/>
        <v>0</v>
      </c>
      <c r="H154" s="379">
        <f t="shared" si="35"/>
        <v>0</v>
      </c>
      <c r="I154" s="380">
        <f t="shared" si="36"/>
        <v>0</v>
      </c>
      <c r="J154" s="379">
        <f t="shared" si="41"/>
        <v>0</v>
      </c>
      <c r="K154" s="379">
        <f t="shared" si="37"/>
        <v>0</v>
      </c>
      <c r="L154" s="381">
        <f t="shared" si="42"/>
        <v>0</v>
      </c>
      <c r="M154" s="382">
        <v>0</v>
      </c>
      <c r="N154" s="383">
        <v>0</v>
      </c>
      <c r="O154" s="372">
        <f t="shared" si="38"/>
        <v>153</v>
      </c>
      <c r="P154" s="360">
        <f t="shared" si="43"/>
        <v>-59.906849315068484</v>
      </c>
      <c r="Q154" s="373">
        <f t="shared" si="39"/>
        <v>0</v>
      </c>
      <c r="V154" s="575">
        <f>SUMIF(Ключ!A:A,D154,Ключ!C:C)</f>
        <v>0.12000000000000001</v>
      </c>
    </row>
    <row r="155" spans="1:22" x14ac:dyDescent="0.2">
      <c r="A155" s="374">
        <v>146</v>
      </c>
      <c r="B155" s="375" t="str">
        <f t="shared" si="30"/>
        <v>13-й год 2-й мес</v>
      </c>
      <c r="C155" s="376">
        <f t="shared" si="31"/>
        <v>4241</v>
      </c>
      <c r="D155" s="377">
        <f t="shared" si="32"/>
        <v>50891</v>
      </c>
      <c r="E155" s="378">
        <f t="shared" si="33"/>
        <v>0</v>
      </c>
      <c r="F155" s="379">
        <f t="shared" si="34"/>
        <v>0</v>
      </c>
      <c r="G155" s="379">
        <f t="shared" si="40"/>
        <v>0</v>
      </c>
      <c r="H155" s="379">
        <f t="shared" si="35"/>
        <v>0</v>
      </c>
      <c r="I155" s="380">
        <f t="shared" si="36"/>
        <v>0</v>
      </c>
      <c r="J155" s="379">
        <f t="shared" si="41"/>
        <v>0</v>
      </c>
      <c r="K155" s="379">
        <f t="shared" si="37"/>
        <v>0</v>
      </c>
      <c r="L155" s="381">
        <f t="shared" si="42"/>
        <v>0</v>
      </c>
      <c r="M155" s="382">
        <v>0</v>
      </c>
      <c r="N155" s="383">
        <v>0</v>
      </c>
      <c r="O155" s="372">
        <f t="shared" si="38"/>
        <v>154</v>
      </c>
      <c r="P155" s="360">
        <f t="shared" si="43"/>
        <v>-60.906849315068484</v>
      </c>
      <c r="Q155" s="373">
        <f t="shared" si="39"/>
        <v>0</v>
      </c>
      <c r="V155" s="575">
        <f>SUMIF(Ключ!A:A,D155,Ключ!C:C)</f>
        <v>0.12000000000000001</v>
      </c>
    </row>
    <row r="156" spans="1:22" x14ac:dyDescent="0.2">
      <c r="A156" s="374">
        <v>147</v>
      </c>
      <c r="B156" s="375" t="str">
        <f t="shared" si="30"/>
        <v>13-й год 3-й мес</v>
      </c>
      <c r="C156" s="376">
        <f t="shared" si="31"/>
        <v>4244</v>
      </c>
      <c r="D156" s="377">
        <f t="shared" si="32"/>
        <v>50922</v>
      </c>
      <c r="E156" s="378">
        <f t="shared" si="33"/>
        <v>0</v>
      </c>
      <c r="F156" s="379">
        <f t="shared" si="34"/>
        <v>0</v>
      </c>
      <c r="G156" s="379">
        <f t="shared" si="40"/>
        <v>0</v>
      </c>
      <c r="H156" s="379">
        <f t="shared" si="35"/>
        <v>0</v>
      </c>
      <c r="I156" s="380">
        <f t="shared" si="36"/>
        <v>0</v>
      </c>
      <c r="J156" s="379">
        <f t="shared" si="41"/>
        <v>0</v>
      </c>
      <c r="K156" s="379">
        <f t="shared" si="37"/>
        <v>0</v>
      </c>
      <c r="L156" s="381">
        <f t="shared" si="42"/>
        <v>0</v>
      </c>
      <c r="M156" s="382">
        <v>0</v>
      </c>
      <c r="N156" s="383">
        <v>0</v>
      </c>
      <c r="O156" s="372">
        <f t="shared" si="38"/>
        <v>155</v>
      </c>
      <c r="P156" s="360">
        <f t="shared" si="43"/>
        <v>-61.906849315068484</v>
      </c>
      <c r="Q156" s="373">
        <f t="shared" si="39"/>
        <v>0</v>
      </c>
      <c r="V156" s="575">
        <f>SUMIF(Ключ!A:A,D156,Ключ!C:C)</f>
        <v>0.12000000000000001</v>
      </c>
    </row>
    <row r="157" spans="1:22" x14ac:dyDescent="0.2">
      <c r="A157" s="374">
        <v>148</v>
      </c>
      <c r="B157" s="375" t="str">
        <f t="shared" si="30"/>
        <v>13-й год 4-й мес</v>
      </c>
      <c r="C157" s="376">
        <f t="shared" si="31"/>
        <v>4246</v>
      </c>
      <c r="D157" s="377">
        <f t="shared" si="32"/>
        <v>50952</v>
      </c>
      <c r="E157" s="378">
        <f t="shared" si="33"/>
        <v>0</v>
      </c>
      <c r="F157" s="379">
        <f t="shared" si="34"/>
        <v>0</v>
      </c>
      <c r="G157" s="379">
        <f t="shared" si="40"/>
        <v>0</v>
      </c>
      <c r="H157" s="379">
        <f t="shared" si="35"/>
        <v>0</v>
      </c>
      <c r="I157" s="380">
        <f t="shared" si="36"/>
        <v>0</v>
      </c>
      <c r="J157" s="379">
        <f t="shared" si="41"/>
        <v>0</v>
      </c>
      <c r="K157" s="379">
        <f t="shared" si="37"/>
        <v>0</v>
      </c>
      <c r="L157" s="381">
        <f t="shared" si="42"/>
        <v>0</v>
      </c>
      <c r="M157" s="382">
        <v>0</v>
      </c>
      <c r="N157" s="383">
        <v>0</v>
      </c>
      <c r="O157" s="372">
        <f t="shared" si="38"/>
        <v>156</v>
      </c>
      <c r="P157" s="360">
        <f t="shared" si="43"/>
        <v>-62.906849315068484</v>
      </c>
      <c r="Q157" s="373">
        <f t="shared" si="39"/>
        <v>0</v>
      </c>
      <c r="V157" s="575">
        <f>SUMIF(Ключ!A:A,D157,Ключ!C:C)</f>
        <v>0.12000000000000001</v>
      </c>
    </row>
    <row r="158" spans="1:22" x14ac:dyDescent="0.2">
      <c r="A158" s="374">
        <v>149</v>
      </c>
      <c r="B158" s="375" t="str">
        <f t="shared" si="30"/>
        <v>13-й год 5-й мес</v>
      </c>
      <c r="C158" s="376">
        <f t="shared" si="31"/>
        <v>4249</v>
      </c>
      <c r="D158" s="377">
        <f t="shared" si="32"/>
        <v>50983</v>
      </c>
      <c r="E158" s="378">
        <f t="shared" si="33"/>
        <v>0</v>
      </c>
      <c r="F158" s="379">
        <f t="shared" si="34"/>
        <v>0</v>
      </c>
      <c r="G158" s="379">
        <f t="shared" si="40"/>
        <v>0</v>
      </c>
      <c r="H158" s="379">
        <f t="shared" si="35"/>
        <v>0</v>
      </c>
      <c r="I158" s="380">
        <f t="shared" si="36"/>
        <v>0</v>
      </c>
      <c r="J158" s="379">
        <f t="shared" si="41"/>
        <v>0</v>
      </c>
      <c r="K158" s="379">
        <f t="shared" si="37"/>
        <v>0</v>
      </c>
      <c r="L158" s="381">
        <f t="shared" si="42"/>
        <v>0</v>
      </c>
      <c r="M158" s="382">
        <v>0</v>
      </c>
      <c r="N158" s="383">
        <v>0</v>
      </c>
      <c r="O158" s="372">
        <f t="shared" si="38"/>
        <v>157</v>
      </c>
      <c r="P158" s="360">
        <f t="shared" si="43"/>
        <v>-63.906849315068484</v>
      </c>
      <c r="Q158" s="373">
        <f t="shared" si="39"/>
        <v>0</v>
      </c>
      <c r="V158" s="575">
        <f>SUMIF(Ключ!A:A,D158,Ключ!C:C)</f>
        <v>0.12000000000000001</v>
      </c>
    </row>
    <row r="159" spans="1:22" x14ac:dyDescent="0.2">
      <c r="A159" s="374">
        <v>150</v>
      </c>
      <c r="B159" s="375" t="str">
        <f t="shared" si="30"/>
        <v>13-й год 6-й мес</v>
      </c>
      <c r="C159" s="376">
        <f t="shared" si="31"/>
        <v>4251</v>
      </c>
      <c r="D159" s="377">
        <f t="shared" si="32"/>
        <v>51014</v>
      </c>
      <c r="E159" s="378">
        <f t="shared" si="33"/>
        <v>0</v>
      </c>
      <c r="F159" s="379">
        <f t="shared" si="34"/>
        <v>0</v>
      </c>
      <c r="G159" s="379">
        <f t="shared" si="40"/>
        <v>0</v>
      </c>
      <c r="H159" s="379">
        <f t="shared" si="35"/>
        <v>0</v>
      </c>
      <c r="I159" s="380">
        <f t="shared" si="36"/>
        <v>0</v>
      </c>
      <c r="J159" s="379">
        <f t="shared" si="41"/>
        <v>0</v>
      </c>
      <c r="K159" s="379">
        <f t="shared" si="37"/>
        <v>0</v>
      </c>
      <c r="L159" s="381">
        <f t="shared" si="42"/>
        <v>0</v>
      </c>
      <c r="M159" s="382">
        <v>0</v>
      </c>
      <c r="N159" s="383">
        <v>0</v>
      </c>
      <c r="O159" s="372">
        <f t="shared" si="38"/>
        <v>158</v>
      </c>
      <c r="P159" s="360">
        <f t="shared" si="43"/>
        <v>-64.906849315068484</v>
      </c>
      <c r="Q159" s="373">
        <f t="shared" si="39"/>
        <v>0</v>
      </c>
      <c r="V159" s="575">
        <f>SUMIF(Ключ!A:A,D159,Ключ!C:C)</f>
        <v>0.12000000000000001</v>
      </c>
    </row>
    <row r="160" spans="1:22" x14ac:dyDescent="0.2">
      <c r="A160" s="374">
        <v>151</v>
      </c>
      <c r="B160" s="375" t="str">
        <f t="shared" si="30"/>
        <v>13-й год 7-й мес</v>
      </c>
      <c r="C160" s="376">
        <f t="shared" si="31"/>
        <v>4254</v>
      </c>
      <c r="D160" s="377">
        <f t="shared" si="32"/>
        <v>51044</v>
      </c>
      <c r="E160" s="378">
        <f t="shared" si="33"/>
        <v>0</v>
      </c>
      <c r="F160" s="379">
        <f t="shared" si="34"/>
        <v>0</v>
      </c>
      <c r="G160" s="379">
        <f t="shared" si="40"/>
        <v>0</v>
      </c>
      <c r="H160" s="379">
        <f t="shared" si="35"/>
        <v>0</v>
      </c>
      <c r="I160" s="380">
        <f t="shared" si="36"/>
        <v>0</v>
      </c>
      <c r="J160" s="379">
        <f t="shared" si="41"/>
        <v>0</v>
      </c>
      <c r="K160" s="379">
        <f t="shared" si="37"/>
        <v>0</v>
      </c>
      <c r="L160" s="381">
        <f t="shared" si="42"/>
        <v>0</v>
      </c>
      <c r="M160" s="382">
        <v>0</v>
      </c>
      <c r="N160" s="383">
        <v>0</v>
      </c>
      <c r="O160" s="372">
        <f t="shared" si="38"/>
        <v>159</v>
      </c>
      <c r="P160" s="360">
        <f t="shared" si="43"/>
        <v>-65.906849315068484</v>
      </c>
      <c r="Q160" s="373">
        <f t="shared" si="39"/>
        <v>0</v>
      </c>
      <c r="V160" s="575">
        <f>SUMIF(Ключ!A:A,D160,Ключ!C:C)</f>
        <v>0.12000000000000001</v>
      </c>
    </row>
    <row r="161" spans="1:22" x14ac:dyDescent="0.2">
      <c r="A161" s="374">
        <v>152</v>
      </c>
      <c r="B161" s="375" t="str">
        <f t="shared" si="30"/>
        <v>13-й год 8-й мес</v>
      </c>
      <c r="C161" s="376">
        <f t="shared" si="31"/>
        <v>4256</v>
      </c>
      <c r="D161" s="377">
        <f t="shared" si="32"/>
        <v>51075</v>
      </c>
      <c r="E161" s="378">
        <f t="shared" si="33"/>
        <v>0</v>
      </c>
      <c r="F161" s="379">
        <f t="shared" si="34"/>
        <v>0</v>
      </c>
      <c r="G161" s="379">
        <f t="shared" si="40"/>
        <v>0</v>
      </c>
      <c r="H161" s="379">
        <f t="shared" si="35"/>
        <v>0</v>
      </c>
      <c r="I161" s="380">
        <f t="shared" si="36"/>
        <v>0</v>
      </c>
      <c r="J161" s="379">
        <f t="shared" si="41"/>
        <v>0</v>
      </c>
      <c r="K161" s="379">
        <f t="shared" si="37"/>
        <v>0</v>
      </c>
      <c r="L161" s="381">
        <f t="shared" si="42"/>
        <v>0</v>
      </c>
      <c r="M161" s="382">
        <v>0</v>
      </c>
      <c r="N161" s="383">
        <v>0</v>
      </c>
      <c r="O161" s="372">
        <f t="shared" si="38"/>
        <v>160</v>
      </c>
      <c r="P161" s="360">
        <f t="shared" si="43"/>
        <v>-66.906849315068484</v>
      </c>
      <c r="Q161" s="373">
        <f t="shared" si="39"/>
        <v>0</v>
      </c>
      <c r="V161" s="575">
        <f>SUMIF(Ключ!A:A,D161,Ключ!C:C)</f>
        <v>0.12000000000000001</v>
      </c>
    </row>
    <row r="162" spans="1:22" x14ac:dyDescent="0.2">
      <c r="A162" s="374">
        <v>153</v>
      </c>
      <c r="B162" s="375" t="str">
        <f t="shared" si="30"/>
        <v>13-й год 9-й мес</v>
      </c>
      <c r="C162" s="376">
        <f t="shared" si="31"/>
        <v>4259</v>
      </c>
      <c r="D162" s="377">
        <f t="shared" si="32"/>
        <v>51105</v>
      </c>
      <c r="E162" s="378">
        <f t="shared" si="33"/>
        <v>0</v>
      </c>
      <c r="F162" s="379">
        <f t="shared" si="34"/>
        <v>0</v>
      </c>
      <c r="G162" s="379">
        <f t="shared" si="40"/>
        <v>0</v>
      </c>
      <c r="H162" s="379">
        <f t="shared" si="35"/>
        <v>0</v>
      </c>
      <c r="I162" s="380">
        <f t="shared" si="36"/>
        <v>0</v>
      </c>
      <c r="J162" s="379">
        <f t="shared" si="41"/>
        <v>0</v>
      </c>
      <c r="K162" s="379">
        <f t="shared" si="37"/>
        <v>0</v>
      </c>
      <c r="L162" s="381">
        <f t="shared" si="42"/>
        <v>0</v>
      </c>
      <c r="M162" s="382">
        <v>0</v>
      </c>
      <c r="N162" s="383">
        <v>0</v>
      </c>
      <c r="O162" s="372">
        <f t="shared" si="38"/>
        <v>161</v>
      </c>
      <c r="P162" s="360">
        <f t="shared" si="43"/>
        <v>-67.906849315068484</v>
      </c>
      <c r="Q162" s="373">
        <f t="shared" si="39"/>
        <v>0</v>
      </c>
      <c r="V162" s="575">
        <f>SUMIF(Ключ!A:A,D162,Ключ!C:C)</f>
        <v>0.12000000000000001</v>
      </c>
    </row>
    <row r="163" spans="1:22" x14ac:dyDescent="0.2">
      <c r="A163" s="374">
        <v>154</v>
      </c>
      <c r="B163" s="375" t="str">
        <f t="shared" si="30"/>
        <v>13-й год 10-й мес</v>
      </c>
      <c r="C163" s="376">
        <f t="shared" si="31"/>
        <v>4261</v>
      </c>
      <c r="D163" s="377">
        <f t="shared" si="32"/>
        <v>51136</v>
      </c>
      <c r="E163" s="378">
        <f t="shared" si="33"/>
        <v>0</v>
      </c>
      <c r="F163" s="379">
        <f t="shared" si="34"/>
        <v>0</v>
      </c>
      <c r="G163" s="379">
        <f t="shared" si="40"/>
        <v>0</v>
      </c>
      <c r="H163" s="379">
        <f t="shared" si="35"/>
        <v>0</v>
      </c>
      <c r="I163" s="380">
        <f t="shared" si="36"/>
        <v>0</v>
      </c>
      <c r="J163" s="379">
        <f t="shared" si="41"/>
        <v>0</v>
      </c>
      <c r="K163" s="379">
        <f t="shared" si="37"/>
        <v>0</v>
      </c>
      <c r="L163" s="381">
        <f t="shared" si="42"/>
        <v>0</v>
      </c>
      <c r="M163" s="382">
        <v>0</v>
      </c>
      <c r="N163" s="383">
        <v>0</v>
      </c>
      <c r="O163" s="372">
        <f t="shared" si="38"/>
        <v>162</v>
      </c>
      <c r="P163" s="360">
        <f t="shared" si="43"/>
        <v>-68.906849315068484</v>
      </c>
      <c r="Q163" s="373">
        <f t="shared" si="39"/>
        <v>0</v>
      </c>
      <c r="V163" s="575">
        <f>SUMIF(Ключ!A:A,D163,Ключ!C:C)</f>
        <v>0.12000000000000001</v>
      </c>
    </row>
    <row r="164" spans="1:22" x14ac:dyDescent="0.2">
      <c r="A164" s="374">
        <v>155</v>
      </c>
      <c r="B164" s="375" t="str">
        <f t="shared" si="30"/>
        <v>13-й год 11-й мес</v>
      </c>
      <c r="C164" s="376">
        <f t="shared" si="31"/>
        <v>4264</v>
      </c>
      <c r="D164" s="377">
        <f t="shared" si="32"/>
        <v>51167</v>
      </c>
      <c r="E164" s="378">
        <f t="shared" si="33"/>
        <v>0</v>
      </c>
      <c r="F164" s="379">
        <f t="shared" si="34"/>
        <v>0</v>
      </c>
      <c r="G164" s="379">
        <f t="shared" si="40"/>
        <v>0</v>
      </c>
      <c r="H164" s="379">
        <f t="shared" si="35"/>
        <v>0</v>
      </c>
      <c r="I164" s="380">
        <f t="shared" si="36"/>
        <v>0</v>
      </c>
      <c r="J164" s="379">
        <f t="shared" si="41"/>
        <v>0</v>
      </c>
      <c r="K164" s="379">
        <f t="shared" si="37"/>
        <v>0</v>
      </c>
      <c r="L164" s="381">
        <f t="shared" si="42"/>
        <v>0</v>
      </c>
      <c r="M164" s="382">
        <v>0</v>
      </c>
      <c r="N164" s="383">
        <v>0</v>
      </c>
      <c r="O164" s="372">
        <f t="shared" si="38"/>
        <v>163</v>
      </c>
      <c r="P164" s="360">
        <f t="shared" si="43"/>
        <v>-69.906849315068484</v>
      </c>
      <c r="Q164" s="373">
        <f t="shared" si="39"/>
        <v>0</v>
      </c>
      <c r="V164" s="575">
        <f>SUMIF(Ключ!A:A,D164,Ключ!C:C)</f>
        <v>0.12000000000000001</v>
      </c>
    </row>
    <row r="165" spans="1:22" x14ac:dyDescent="0.2">
      <c r="A165" s="374">
        <v>156</v>
      </c>
      <c r="B165" s="375" t="str">
        <f t="shared" si="30"/>
        <v>13-й год 12-й мес</v>
      </c>
      <c r="C165" s="376">
        <f t="shared" si="31"/>
        <v>4266</v>
      </c>
      <c r="D165" s="377">
        <f t="shared" si="32"/>
        <v>51196</v>
      </c>
      <c r="E165" s="378">
        <f t="shared" si="33"/>
        <v>0</v>
      </c>
      <c r="F165" s="379">
        <f t="shared" si="34"/>
        <v>0</v>
      </c>
      <c r="G165" s="379">
        <f t="shared" si="40"/>
        <v>0</v>
      </c>
      <c r="H165" s="379">
        <f t="shared" si="35"/>
        <v>0</v>
      </c>
      <c r="I165" s="380">
        <f t="shared" si="36"/>
        <v>0</v>
      </c>
      <c r="J165" s="379">
        <f t="shared" si="41"/>
        <v>0</v>
      </c>
      <c r="K165" s="379">
        <f t="shared" si="37"/>
        <v>0</v>
      </c>
      <c r="L165" s="381">
        <f t="shared" si="42"/>
        <v>0</v>
      </c>
      <c r="M165" s="382">
        <v>0</v>
      </c>
      <c r="N165" s="383">
        <v>0</v>
      </c>
      <c r="O165" s="372">
        <f t="shared" si="38"/>
        <v>164</v>
      </c>
      <c r="P165" s="360">
        <f t="shared" si="43"/>
        <v>-70.906849315068484</v>
      </c>
      <c r="Q165" s="373">
        <f t="shared" si="39"/>
        <v>0</v>
      </c>
      <c r="V165" s="575">
        <f>SUMIF(Ключ!A:A,D165,Ключ!C:C)</f>
        <v>0.12000000000000001</v>
      </c>
    </row>
    <row r="166" spans="1:22" x14ac:dyDescent="0.2">
      <c r="A166" s="374">
        <v>157</v>
      </c>
      <c r="B166" s="375" t="str">
        <f t="shared" si="30"/>
        <v>14-й год 1-й мес</v>
      </c>
      <c r="C166" s="376">
        <f t="shared" si="31"/>
        <v>4269</v>
      </c>
      <c r="D166" s="377">
        <f t="shared" si="32"/>
        <v>51227</v>
      </c>
      <c r="E166" s="378">
        <f t="shared" si="33"/>
        <v>0</v>
      </c>
      <c r="F166" s="379">
        <f t="shared" si="34"/>
        <v>0</v>
      </c>
      <c r="G166" s="379">
        <f t="shared" si="40"/>
        <v>0</v>
      </c>
      <c r="H166" s="379">
        <f t="shared" si="35"/>
        <v>0</v>
      </c>
      <c r="I166" s="380">
        <f t="shared" si="36"/>
        <v>0</v>
      </c>
      <c r="J166" s="379">
        <f t="shared" si="41"/>
        <v>0</v>
      </c>
      <c r="K166" s="379">
        <f t="shared" si="37"/>
        <v>0</v>
      </c>
      <c r="L166" s="381">
        <f t="shared" si="42"/>
        <v>0</v>
      </c>
      <c r="M166" s="382">
        <v>0</v>
      </c>
      <c r="N166" s="383">
        <v>0</v>
      </c>
      <c r="O166" s="372">
        <f t="shared" si="38"/>
        <v>165</v>
      </c>
      <c r="P166" s="360">
        <f t="shared" si="43"/>
        <v>-71.906849315068484</v>
      </c>
      <c r="Q166" s="373">
        <f t="shared" si="39"/>
        <v>0</v>
      </c>
      <c r="V166" s="575">
        <f>SUMIF(Ключ!A:A,D166,Ключ!C:C)</f>
        <v>0.12000000000000001</v>
      </c>
    </row>
    <row r="167" spans="1:22" x14ac:dyDescent="0.2">
      <c r="A167" s="374">
        <v>158</v>
      </c>
      <c r="B167" s="375" t="str">
        <f t="shared" si="30"/>
        <v>14-й год 2-й мес</v>
      </c>
      <c r="C167" s="376">
        <f t="shared" si="31"/>
        <v>4271</v>
      </c>
      <c r="D167" s="377">
        <f t="shared" si="32"/>
        <v>51257</v>
      </c>
      <c r="E167" s="378">
        <f t="shared" si="33"/>
        <v>0</v>
      </c>
      <c r="F167" s="379">
        <f t="shared" si="34"/>
        <v>0</v>
      </c>
      <c r="G167" s="379">
        <f t="shared" si="40"/>
        <v>0</v>
      </c>
      <c r="H167" s="379">
        <f t="shared" si="35"/>
        <v>0</v>
      </c>
      <c r="I167" s="380">
        <f t="shared" si="36"/>
        <v>0</v>
      </c>
      <c r="J167" s="379">
        <f t="shared" si="41"/>
        <v>0</v>
      </c>
      <c r="K167" s="379">
        <f t="shared" si="37"/>
        <v>0</v>
      </c>
      <c r="L167" s="381">
        <f t="shared" si="42"/>
        <v>0</v>
      </c>
      <c r="M167" s="382">
        <v>0</v>
      </c>
      <c r="N167" s="383">
        <v>0</v>
      </c>
      <c r="O167" s="372">
        <f t="shared" si="38"/>
        <v>166</v>
      </c>
      <c r="P167" s="360">
        <f t="shared" si="43"/>
        <v>-72.906849315068484</v>
      </c>
      <c r="Q167" s="373">
        <f t="shared" si="39"/>
        <v>0</v>
      </c>
      <c r="V167" s="575">
        <f>SUMIF(Ключ!A:A,D167,Ключ!C:C)</f>
        <v>0.12000000000000001</v>
      </c>
    </row>
    <row r="168" spans="1:22" x14ac:dyDescent="0.2">
      <c r="A168" s="374">
        <v>159</v>
      </c>
      <c r="B168" s="375" t="str">
        <f t="shared" si="30"/>
        <v>14-й год 3-й мес</v>
      </c>
      <c r="C168" s="376">
        <f t="shared" si="31"/>
        <v>4274</v>
      </c>
      <c r="D168" s="377">
        <f t="shared" si="32"/>
        <v>51288</v>
      </c>
      <c r="E168" s="378">
        <f t="shared" si="33"/>
        <v>0</v>
      </c>
      <c r="F168" s="379">
        <f t="shared" si="34"/>
        <v>0</v>
      </c>
      <c r="G168" s="379">
        <f t="shared" si="40"/>
        <v>0</v>
      </c>
      <c r="H168" s="379">
        <f t="shared" si="35"/>
        <v>0</v>
      </c>
      <c r="I168" s="380">
        <f t="shared" si="36"/>
        <v>0</v>
      </c>
      <c r="J168" s="379">
        <f t="shared" si="41"/>
        <v>0</v>
      </c>
      <c r="K168" s="379">
        <f t="shared" si="37"/>
        <v>0</v>
      </c>
      <c r="L168" s="381">
        <f t="shared" si="42"/>
        <v>0</v>
      </c>
      <c r="M168" s="382">
        <v>0</v>
      </c>
      <c r="N168" s="383">
        <v>0</v>
      </c>
      <c r="O168" s="372">
        <f t="shared" si="38"/>
        <v>167</v>
      </c>
      <c r="P168" s="360">
        <f t="shared" si="43"/>
        <v>-73.906849315068484</v>
      </c>
      <c r="Q168" s="373">
        <f t="shared" si="39"/>
        <v>0</v>
      </c>
      <c r="V168" s="575">
        <f>SUMIF(Ключ!A:A,D168,Ключ!C:C)</f>
        <v>0.12000000000000001</v>
      </c>
    </row>
    <row r="169" spans="1:22" x14ac:dyDescent="0.2">
      <c r="A169" s="374">
        <v>160</v>
      </c>
      <c r="B169" s="375" t="str">
        <f t="shared" si="30"/>
        <v>14-й год 4-й мес</v>
      </c>
      <c r="C169" s="376">
        <f t="shared" si="31"/>
        <v>4277</v>
      </c>
      <c r="D169" s="377">
        <f t="shared" si="32"/>
        <v>51318</v>
      </c>
      <c r="E169" s="378">
        <f t="shared" si="33"/>
        <v>0</v>
      </c>
      <c r="F169" s="379">
        <f t="shared" si="34"/>
        <v>0</v>
      </c>
      <c r="G169" s="379">
        <f t="shared" si="40"/>
        <v>0</v>
      </c>
      <c r="H169" s="379">
        <f t="shared" si="35"/>
        <v>0</v>
      </c>
      <c r="I169" s="380">
        <f t="shared" si="36"/>
        <v>0</v>
      </c>
      <c r="J169" s="379">
        <f t="shared" si="41"/>
        <v>0</v>
      </c>
      <c r="K169" s="379">
        <f t="shared" si="37"/>
        <v>0</v>
      </c>
      <c r="L169" s="381">
        <f t="shared" si="42"/>
        <v>0</v>
      </c>
      <c r="M169" s="382">
        <v>0</v>
      </c>
      <c r="N169" s="383">
        <v>0</v>
      </c>
      <c r="O169" s="372">
        <f t="shared" si="38"/>
        <v>168</v>
      </c>
      <c r="P169" s="360">
        <f t="shared" si="43"/>
        <v>-74.906849315068484</v>
      </c>
      <c r="Q169" s="373">
        <f t="shared" si="39"/>
        <v>0</v>
      </c>
      <c r="V169" s="575">
        <f>SUMIF(Ключ!A:A,D169,Ключ!C:C)</f>
        <v>0.12000000000000001</v>
      </c>
    </row>
    <row r="170" spans="1:22" x14ac:dyDescent="0.2">
      <c r="A170" s="374">
        <v>161</v>
      </c>
      <c r="B170" s="375" t="str">
        <f t="shared" si="30"/>
        <v>14-й год 5-й мес</v>
      </c>
      <c r="C170" s="376">
        <f t="shared" si="31"/>
        <v>4279</v>
      </c>
      <c r="D170" s="377">
        <f t="shared" si="32"/>
        <v>51349</v>
      </c>
      <c r="E170" s="378">
        <f t="shared" si="33"/>
        <v>0</v>
      </c>
      <c r="F170" s="379">
        <f t="shared" si="34"/>
        <v>0</v>
      </c>
      <c r="G170" s="379">
        <f t="shared" si="40"/>
        <v>0</v>
      </c>
      <c r="H170" s="379">
        <f t="shared" si="35"/>
        <v>0</v>
      </c>
      <c r="I170" s="380">
        <f t="shared" si="36"/>
        <v>0</v>
      </c>
      <c r="J170" s="379">
        <f t="shared" si="41"/>
        <v>0</v>
      </c>
      <c r="K170" s="379">
        <f t="shared" ref="K170:K188" si="44">IF(L169=0,0,Q169*($V170)/12)</f>
        <v>0</v>
      </c>
      <c r="L170" s="381">
        <f t="shared" si="42"/>
        <v>0</v>
      </c>
      <c r="M170" s="382">
        <v>0</v>
      </c>
      <c r="N170" s="383">
        <v>0</v>
      </c>
      <c r="O170" s="372">
        <f t="shared" si="38"/>
        <v>169</v>
      </c>
      <c r="P170" s="360">
        <f t="shared" si="43"/>
        <v>-75.906849315068484</v>
      </c>
      <c r="Q170" s="373">
        <f t="shared" si="39"/>
        <v>0</v>
      </c>
      <c r="V170" s="575">
        <f>SUMIF(Ключ!A:A,D170,Ключ!C:C)</f>
        <v>0.12000000000000001</v>
      </c>
    </row>
    <row r="171" spans="1:22" x14ac:dyDescent="0.2">
      <c r="A171" s="374">
        <v>162</v>
      </c>
      <c r="B171" s="375" t="str">
        <f t="shared" si="30"/>
        <v>14-й год 6-й мес</v>
      </c>
      <c r="C171" s="376">
        <f t="shared" si="31"/>
        <v>4282</v>
      </c>
      <c r="D171" s="377">
        <f t="shared" si="32"/>
        <v>51380</v>
      </c>
      <c r="E171" s="378">
        <f t="shared" si="33"/>
        <v>0</v>
      </c>
      <c r="F171" s="379">
        <f t="shared" si="34"/>
        <v>0</v>
      </c>
      <c r="G171" s="379">
        <f t="shared" si="40"/>
        <v>0</v>
      </c>
      <c r="H171" s="379">
        <f t="shared" si="35"/>
        <v>0</v>
      </c>
      <c r="I171" s="380">
        <f t="shared" si="36"/>
        <v>0</v>
      </c>
      <c r="J171" s="379">
        <f t="shared" si="41"/>
        <v>0</v>
      </c>
      <c r="K171" s="379">
        <f t="shared" si="44"/>
        <v>0</v>
      </c>
      <c r="L171" s="381">
        <f t="shared" si="42"/>
        <v>0</v>
      </c>
      <c r="M171" s="382">
        <v>0</v>
      </c>
      <c r="N171" s="383">
        <v>0</v>
      </c>
      <c r="O171" s="372">
        <f t="shared" si="38"/>
        <v>170</v>
      </c>
      <c r="P171" s="360">
        <f t="shared" si="43"/>
        <v>-76.906849315068484</v>
      </c>
      <c r="Q171" s="373">
        <f t="shared" si="39"/>
        <v>0</v>
      </c>
      <c r="V171" s="575">
        <f>SUMIF(Ключ!A:A,D171,Ключ!C:C)</f>
        <v>0.12000000000000001</v>
      </c>
    </row>
    <row r="172" spans="1:22" x14ac:dyDescent="0.2">
      <c r="A172" s="374">
        <v>163</v>
      </c>
      <c r="B172" s="375" t="str">
        <f t="shared" si="30"/>
        <v>14-й год 7-й мес</v>
      </c>
      <c r="C172" s="376">
        <f t="shared" si="31"/>
        <v>4284</v>
      </c>
      <c r="D172" s="377">
        <f t="shared" si="32"/>
        <v>51410</v>
      </c>
      <c r="E172" s="378">
        <f t="shared" si="33"/>
        <v>0</v>
      </c>
      <c r="F172" s="379">
        <f t="shared" si="34"/>
        <v>0</v>
      </c>
      <c r="G172" s="379">
        <f t="shared" si="40"/>
        <v>0</v>
      </c>
      <c r="H172" s="379">
        <f t="shared" si="35"/>
        <v>0</v>
      </c>
      <c r="I172" s="380">
        <f t="shared" si="36"/>
        <v>0</v>
      </c>
      <c r="J172" s="379">
        <f t="shared" si="41"/>
        <v>0</v>
      </c>
      <c r="K172" s="379">
        <f t="shared" si="44"/>
        <v>0</v>
      </c>
      <c r="L172" s="381">
        <f t="shared" si="42"/>
        <v>0</v>
      </c>
      <c r="M172" s="382">
        <v>0</v>
      </c>
      <c r="N172" s="383">
        <v>0</v>
      </c>
      <c r="O172" s="372">
        <f t="shared" si="38"/>
        <v>171</v>
      </c>
      <c r="P172" s="360">
        <f t="shared" si="43"/>
        <v>-77.906849315068484</v>
      </c>
      <c r="Q172" s="373">
        <f t="shared" si="39"/>
        <v>0</v>
      </c>
      <c r="V172" s="575">
        <f>SUMIF(Ключ!A:A,D172,Ключ!C:C)</f>
        <v>0.12000000000000001</v>
      </c>
    </row>
    <row r="173" spans="1:22" x14ac:dyDescent="0.2">
      <c r="A173" s="374">
        <v>164</v>
      </c>
      <c r="B173" s="375" t="str">
        <f t="shared" si="30"/>
        <v>14-й год 8-й мес</v>
      </c>
      <c r="C173" s="376">
        <f t="shared" si="31"/>
        <v>4287</v>
      </c>
      <c r="D173" s="377">
        <f t="shared" si="32"/>
        <v>51441</v>
      </c>
      <c r="E173" s="378">
        <f t="shared" si="33"/>
        <v>0</v>
      </c>
      <c r="F173" s="379">
        <f t="shared" si="34"/>
        <v>0</v>
      </c>
      <c r="G173" s="379">
        <f t="shared" si="40"/>
        <v>0</v>
      </c>
      <c r="H173" s="379">
        <f t="shared" si="35"/>
        <v>0</v>
      </c>
      <c r="I173" s="380">
        <f t="shared" si="36"/>
        <v>0</v>
      </c>
      <c r="J173" s="379">
        <f t="shared" si="41"/>
        <v>0</v>
      </c>
      <c r="K173" s="379">
        <f t="shared" si="44"/>
        <v>0</v>
      </c>
      <c r="L173" s="381">
        <f t="shared" si="42"/>
        <v>0</v>
      </c>
      <c r="M173" s="382">
        <v>0</v>
      </c>
      <c r="N173" s="383">
        <v>0</v>
      </c>
      <c r="O173" s="372">
        <f t="shared" si="38"/>
        <v>172</v>
      </c>
      <c r="P173" s="360">
        <f t="shared" si="43"/>
        <v>-78.906849315068484</v>
      </c>
      <c r="Q173" s="373">
        <f t="shared" si="39"/>
        <v>0</v>
      </c>
      <c r="V173" s="575">
        <f>SUMIF(Ключ!A:A,D173,Ключ!C:C)</f>
        <v>0.12000000000000001</v>
      </c>
    </row>
    <row r="174" spans="1:22" x14ac:dyDescent="0.2">
      <c r="A174" s="374">
        <v>165</v>
      </c>
      <c r="B174" s="375" t="str">
        <f t="shared" si="30"/>
        <v>14-й год 9-й мес</v>
      </c>
      <c r="C174" s="376">
        <f t="shared" si="31"/>
        <v>4289</v>
      </c>
      <c r="D174" s="377">
        <f t="shared" si="32"/>
        <v>51471</v>
      </c>
      <c r="E174" s="378">
        <f t="shared" si="33"/>
        <v>0</v>
      </c>
      <c r="F174" s="379">
        <f t="shared" si="34"/>
        <v>0</v>
      </c>
      <c r="G174" s="379">
        <f t="shared" si="40"/>
        <v>0</v>
      </c>
      <c r="H174" s="379">
        <f t="shared" si="35"/>
        <v>0</v>
      </c>
      <c r="I174" s="380">
        <f t="shared" si="36"/>
        <v>0</v>
      </c>
      <c r="J174" s="379">
        <f t="shared" si="41"/>
        <v>0</v>
      </c>
      <c r="K174" s="379">
        <f t="shared" si="44"/>
        <v>0</v>
      </c>
      <c r="L174" s="381">
        <f t="shared" si="42"/>
        <v>0</v>
      </c>
      <c r="M174" s="382">
        <v>0</v>
      </c>
      <c r="N174" s="383">
        <v>0</v>
      </c>
      <c r="O174" s="372">
        <f t="shared" si="38"/>
        <v>173</v>
      </c>
      <c r="P174" s="360">
        <f t="shared" si="43"/>
        <v>-79.906849315068484</v>
      </c>
      <c r="Q174" s="373">
        <f t="shared" si="39"/>
        <v>0</v>
      </c>
      <c r="V174" s="575">
        <f>SUMIF(Ключ!A:A,D174,Ключ!C:C)</f>
        <v>0.12000000000000001</v>
      </c>
    </row>
    <row r="175" spans="1:22" x14ac:dyDescent="0.2">
      <c r="A175" s="374">
        <v>166</v>
      </c>
      <c r="B175" s="375" t="str">
        <f t="shared" si="30"/>
        <v>14-й год 10-й мес</v>
      </c>
      <c r="C175" s="376">
        <f t="shared" si="31"/>
        <v>4292</v>
      </c>
      <c r="D175" s="377">
        <f t="shared" si="32"/>
        <v>51502</v>
      </c>
      <c r="E175" s="378">
        <f t="shared" si="33"/>
        <v>0</v>
      </c>
      <c r="F175" s="379">
        <f t="shared" si="34"/>
        <v>0</v>
      </c>
      <c r="G175" s="379">
        <f t="shared" si="40"/>
        <v>0</v>
      </c>
      <c r="H175" s="379">
        <f t="shared" si="35"/>
        <v>0</v>
      </c>
      <c r="I175" s="380">
        <f t="shared" si="36"/>
        <v>0</v>
      </c>
      <c r="J175" s="379">
        <f t="shared" si="41"/>
        <v>0</v>
      </c>
      <c r="K175" s="379">
        <f t="shared" si="44"/>
        <v>0</v>
      </c>
      <c r="L175" s="381">
        <f t="shared" si="42"/>
        <v>0</v>
      </c>
      <c r="M175" s="382">
        <v>0</v>
      </c>
      <c r="N175" s="383">
        <v>0</v>
      </c>
      <c r="O175" s="372">
        <f t="shared" si="38"/>
        <v>174</v>
      </c>
      <c r="P175" s="360">
        <f t="shared" si="43"/>
        <v>-80.906849315068484</v>
      </c>
      <c r="Q175" s="373">
        <f t="shared" si="39"/>
        <v>0</v>
      </c>
      <c r="V175" s="575">
        <f>SUMIF(Ключ!A:A,D175,Ключ!C:C)</f>
        <v>0</v>
      </c>
    </row>
    <row r="176" spans="1:22" x14ac:dyDescent="0.2">
      <c r="A176" s="374">
        <v>167</v>
      </c>
      <c r="B176" s="375" t="str">
        <f t="shared" si="30"/>
        <v>14-й год 11-й мес</v>
      </c>
      <c r="C176" s="376">
        <f t="shared" si="31"/>
        <v>4294</v>
      </c>
      <c r="D176" s="377">
        <f t="shared" si="32"/>
        <v>51533</v>
      </c>
      <c r="E176" s="378">
        <f t="shared" si="33"/>
        <v>0</v>
      </c>
      <c r="F176" s="379">
        <f t="shared" si="34"/>
        <v>0</v>
      </c>
      <c r="G176" s="379">
        <f t="shared" si="40"/>
        <v>0</v>
      </c>
      <c r="H176" s="379">
        <f t="shared" si="35"/>
        <v>0</v>
      </c>
      <c r="I176" s="380">
        <f t="shared" si="36"/>
        <v>0</v>
      </c>
      <c r="J176" s="379">
        <f t="shared" si="41"/>
        <v>0</v>
      </c>
      <c r="K176" s="379">
        <f t="shared" si="44"/>
        <v>0</v>
      </c>
      <c r="L176" s="381">
        <f t="shared" si="42"/>
        <v>0</v>
      </c>
      <c r="M176" s="382">
        <v>0</v>
      </c>
      <c r="N176" s="383">
        <v>0</v>
      </c>
      <c r="O176" s="372">
        <f t="shared" si="38"/>
        <v>175</v>
      </c>
      <c r="P176" s="360">
        <f t="shared" si="43"/>
        <v>-81.906849315068484</v>
      </c>
      <c r="Q176" s="373">
        <f t="shared" si="39"/>
        <v>0</v>
      </c>
      <c r="V176" s="575">
        <f>SUMIF(Ключ!A:A,D176,Ключ!C:C)</f>
        <v>0</v>
      </c>
    </row>
    <row r="177" spans="1:22" x14ac:dyDescent="0.2">
      <c r="A177" s="374">
        <v>168</v>
      </c>
      <c r="B177" s="375" t="str">
        <f t="shared" si="30"/>
        <v>14-й год 12-й мес</v>
      </c>
      <c r="C177" s="376">
        <f t="shared" si="31"/>
        <v>4297</v>
      </c>
      <c r="D177" s="377">
        <f t="shared" si="32"/>
        <v>51561</v>
      </c>
      <c r="E177" s="378">
        <f t="shared" si="33"/>
        <v>0</v>
      </c>
      <c r="F177" s="379">
        <f t="shared" si="34"/>
        <v>0</v>
      </c>
      <c r="G177" s="379">
        <f t="shared" si="40"/>
        <v>0</v>
      </c>
      <c r="H177" s="379">
        <f t="shared" si="35"/>
        <v>0</v>
      </c>
      <c r="I177" s="380">
        <f t="shared" si="36"/>
        <v>0</v>
      </c>
      <c r="J177" s="379">
        <f t="shared" si="41"/>
        <v>0</v>
      </c>
      <c r="K177" s="379">
        <f t="shared" si="44"/>
        <v>0</v>
      </c>
      <c r="L177" s="381">
        <f t="shared" si="42"/>
        <v>0</v>
      </c>
      <c r="M177" s="382">
        <v>0</v>
      </c>
      <c r="N177" s="383">
        <v>0</v>
      </c>
      <c r="O177" s="372">
        <f t="shared" si="38"/>
        <v>176</v>
      </c>
      <c r="P177" s="360">
        <f t="shared" si="43"/>
        <v>-82.906849315068484</v>
      </c>
      <c r="Q177" s="373">
        <f t="shared" si="39"/>
        <v>0</v>
      </c>
      <c r="V177" s="575">
        <f>SUMIF(Ключ!A:A,D177,Ключ!C:C)</f>
        <v>0</v>
      </c>
    </row>
    <row r="178" spans="1:22" x14ac:dyDescent="0.2">
      <c r="A178" s="374">
        <v>169</v>
      </c>
      <c r="B178" s="375" t="str">
        <f t="shared" si="30"/>
        <v>15-й год 1-й мес</v>
      </c>
      <c r="C178" s="376">
        <f t="shared" si="31"/>
        <v>4299</v>
      </c>
      <c r="D178" s="377">
        <f t="shared" si="32"/>
        <v>51592</v>
      </c>
      <c r="E178" s="378">
        <f t="shared" si="33"/>
        <v>0</v>
      </c>
      <c r="F178" s="379">
        <f t="shared" si="34"/>
        <v>0</v>
      </c>
      <c r="G178" s="379">
        <f t="shared" si="40"/>
        <v>0</v>
      </c>
      <c r="H178" s="379">
        <f t="shared" si="35"/>
        <v>0</v>
      </c>
      <c r="I178" s="380">
        <f t="shared" si="36"/>
        <v>0</v>
      </c>
      <c r="J178" s="379">
        <f t="shared" si="41"/>
        <v>0</v>
      </c>
      <c r="K178" s="379">
        <f t="shared" si="44"/>
        <v>0</v>
      </c>
      <c r="L178" s="381">
        <f t="shared" si="42"/>
        <v>0</v>
      </c>
      <c r="M178" s="382">
        <v>0</v>
      </c>
      <c r="N178" s="383">
        <v>0</v>
      </c>
      <c r="O178" s="372">
        <f t="shared" si="38"/>
        <v>177</v>
      </c>
      <c r="P178" s="360">
        <f t="shared" si="43"/>
        <v>-83.906849315068484</v>
      </c>
      <c r="Q178" s="373">
        <f t="shared" si="39"/>
        <v>0</v>
      </c>
      <c r="V178" s="575">
        <f>SUMIF(Ключ!A:A,D178,Ключ!C:C)</f>
        <v>0</v>
      </c>
    </row>
    <row r="179" spans="1:22" x14ac:dyDescent="0.2">
      <c r="A179" s="374">
        <v>170</v>
      </c>
      <c r="B179" s="375" t="str">
        <f t="shared" si="30"/>
        <v>15-й год 2-й мес</v>
      </c>
      <c r="C179" s="376">
        <f t="shared" si="31"/>
        <v>4302</v>
      </c>
      <c r="D179" s="377">
        <f t="shared" si="32"/>
        <v>51622</v>
      </c>
      <c r="E179" s="378">
        <f t="shared" si="33"/>
        <v>0</v>
      </c>
      <c r="F179" s="379">
        <f t="shared" si="34"/>
        <v>0</v>
      </c>
      <c r="G179" s="379">
        <f t="shared" si="40"/>
        <v>0</v>
      </c>
      <c r="H179" s="379">
        <f t="shared" si="35"/>
        <v>0</v>
      </c>
      <c r="I179" s="380">
        <f t="shared" si="36"/>
        <v>0</v>
      </c>
      <c r="J179" s="379">
        <f t="shared" si="41"/>
        <v>0</v>
      </c>
      <c r="K179" s="379">
        <f t="shared" si="44"/>
        <v>0</v>
      </c>
      <c r="L179" s="381">
        <f t="shared" si="42"/>
        <v>0</v>
      </c>
      <c r="M179" s="382">
        <v>0</v>
      </c>
      <c r="N179" s="383">
        <v>0</v>
      </c>
      <c r="O179" s="372">
        <f t="shared" si="38"/>
        <v>178</v>
      </c>
      <c r="P179" s="360">
        <f t="shared" si="43"/>
        <v>-84.906849315068484</v>
      </c>
      <c r="Q179" s="373">
        <f t="shared" si="39"/>
        <v>0</v>
      </c>
      <c r="V179" s="575">
        <f>SUMIF(Ключ!A:A,D179,Ключ!C:C)</f>
        <v>0</v>
      </c>
    </row>
    <row r="180" spans="1:22" x14ac:dyDescent="0.2">
      <c r="A180" s="374">
        <v>171</v>
      </c>
      <c r="B180" s="375" t="str">
        <f t="shared" si="30"/>
        <v>15-й год 3-й мес</v>
      </c>
      <c r="C180" s="376">
        <f t="shared" si="31"/>
        <v>4304</v>
      </c>
      <c r="D180" s="377">
        <f t="shared" si="32"/>
        <v>51653</v>
      </c>
      <c r="E180" s="378">
        <f t="shared" si="33"/>
        <v>0</v>
      </c>
      <c r="F180" s="379">
        <f t="shared" si="34"/>
        <v>0</v>
      </c>
      <c r="G180" s="379">
        <f t="shared" si="40"/>
        <v>0</v>
      </c>
      <c r="H180" s="379">
        <f t="shared" si="35"/>
        <v>0</v>
      </c>
      <c r="I180" s="380">
        <f t="shared" si="36"/>
        <v>0</v>
      </c>
      <c r="J180" s="379">
        <f t="shared" si="41"/>
        <v>0</v>
      </c>
      <c r="K180" s="379">
        <f t="shared" si="44"/>
        <v>0</v>
      </c>
      <c r="L180" s="381">
        <f t="shared" si="42"/>
        <v>0</v>
      </c>
      <c r="M180" s="382">
        <v>0</v>
      </c>
      <c r="N180" s="383">
        <v>0</v>
      </c>
      <c r="O180" s="372">
        <f t="shared" si="38"/>
        <v>179</v>
      </c>
      <c r="P180" s="360">
        <f t="shared" si="43"/>
        <v>-85.906849315068484</v>
      </c>
      <c r="Q180" s="373">
        <f t="shared" si="39"/>
        <v>0</v>
      </c>
      <c r="V180" s="575">
        <f>SUMIF(Ключ!A:A,D180,Ключ!C:C)</f>
        <v>0</v>
      </c>
    </row>
    <row r="181" spans="1:22" x14ac:dyDescent="0.2">
      <c r="A181" s="374">
        <v>172</v>
      </c>
      <c r="B181" s="375" t="str">
        <f t="shared" si="30"/>
        <v>15-й год 4-й мес</v>
      </c>
      <c r="C181" s="376">
        <f t="shared" si="31"/>
        <v>4307</v>
      </c>
      <c r="D181" s="377">
        <f t="shared" si="32"/>
        <v>51683</v>
      </c>
      <c r="E181" s="378">
        <f t="shared" si="33"/>
        <v>0</v>
      </c>
      <c r="F181" s="379">
        <f t="shared" si="34"/>
        <v>0</v>
      </c>
      <c r="G181" s="379">
        <f t="shared" si="40"/>
        <v>0</v>
      </c>
      <c r="H181" s="379">
        <f t="shared" si="35"/>
        <v>0</v>
      </c>
      <c r="I181" s="380">
        <f t="shared" si="36"/>
        <v>0</v>
      </c>
      <c r="J181" s="379">
        <f t="shared" si="41"/>
        <v>0</v>
      </c>
      <c r="K181" s="379">
        <f t="shared" si="44"/>
        <v>0</v>
      </c>
      <c r="L181" s="381">
        <f t="shared" si="42"/>
        <v>0</v>
      </c>
      <c r="M181" s="382">
        <v>0</v>
      </c>
      <c r="N181" s="383">
        <v>0</v>
      </c>
      <c r="O181" s="372">
        <f t="shared" si="38"/>
        <v>180</v>
      </c>
      <c r="P181" s="360">
        <f t="shared" si="43"/>
        <v>-86.906849315068484</v>
      </c>
      <c r="Q181" s="373">
        <f t="shared" si="39"/>
        <v>0</v>
      </c>
      <c r="V181" s="575">
        <f>SUMIF(Ключ!A:A,D181,Ключ!C:C)</f>
        <v>0</v>
      </c>
    </row>
    <row r="182" spans="1:22" x14ac:dyDescent="0.2">
      <c r="A182" s="374">
        <v>173</v>
      </c>
      <c r="B182" s="375" t="str">
        <f t="shared" si="30"/>
        <v>15-й год 5-й мес</v>
      </c>
      <c r="C182" s="376">
        <f t="shared" si="31"/>
        <v>4310</v>
      </c>
      <c r="D182" s="377">
        <f t="shared" si="32"/>
        <v>51714</v>
      </c>
      <c r="E182" s="378">
        <f t="shared" si="33"/>
        <v>0</v>
      </c>
      <c r="F182" s="379">
        <f t="shared" si="34"/>
        <v>0</v>
      </c>
      <c r="G182" s="379">
        <f t="shared" si="40"/>
        <v>0</v>
      </c>
      <c r="H182" s="379">
        <f t="shared" si="35"/>
        <v>0</v>
      </c>
      <c r="I182" s="380">
        <f t="shared" si="36"/>
        <v>0</v>
      </c>
      <c r="J182" s="379">
        <f t="shared" si="41"/>
        <v>0</v>
      </c>
      <c r="K182" s="379">
        <f t="shared" si="44"/>
        <v>0</v>
      </c>
      <c r="L182" s="381">
        <f t="shared" si="42"/>
        <v>0</v>
      </c>
      <c r="M182" s="382">
        <v>0</v>
      </c>
      <c r="N182" s="383">
        <v>0</v>
      </c>
      <c r="O182" s="372">
        <f t="shared" si="38"/>
        <v>181</v>
      </c>
      <c r="P182" s="360">
        <f t="shared" si="43"/>
        <v>-87.906849315068484</v>
      </c>
      <c r="Q182" s="373">
        <f t="shared" si="39"/>
        <v>0</v>
      </c>
      <c r="V182" s="575">
        <f>SUMIF(Ключ!A:A,D182,Ключ!C:C)</f>
        <v>0</v>
      </c>
    </row>
    <row r="183" spans="1:22" x14ac:dyDescent="0.2">
      <c r="A183" s="374">
        <v>174</v>
      </c>
      <c r="B183" s="375" t="str">
        <f t="shared" si="30"/>
        <v>15-й год 6-й мес</v>
      </c>
      <c r="C183" s="376">
        <f t="shared" si="31"/>
        <v>4312</v>
      </c>
      <c r="D183" s="377">
        <f t="shared" si="32"/>
        <v>51745</v>
      </c>
      <c r="E183" s="378">
        <f t="shared" si="33"/>
        <v>0</v>
      </c>
      <c r="F183" s="379">
        <f t="shared" si="34"/>
        <v>0</v>
      </c>
      <c r="G183" s="379">
        <f t="shared" si="40"/>
        <v>0</v>
      </c>
      <c r="H183" s="379">
        <f t="shared" si="35"/>
        <v>0</v>
      </c>
      <c r="I183" s="380">
        <f t="shared" si="36"/>
        <v>0</v>
      </c>
      <c r="J183" s="379">
        <f t="shared" si="41"/>
        <v>0</v>
      </c>
      <c r="K183" s="379">
        <f t="shared" si="44"/>
        <v>0</v>
      </c>
      <c r="L183" s="381">
        <f t="shared" si="42"/>
        <v>0</v>
      </c>
      <c r="M183" s="382">
        <v>0</v>
      </c>
      <c r="N183" s="383">
        <v>0</v>
      </c>
      <c r="O183" s="372">
        <f t="shared" si="38"/>
        <v>182</v>
      </c>
      <c r="P183" s="360">
        <f t="shared" si="43"/>
        <v>-88.906849315068484</v>
      </c>
      <c r="Q183" s="373">
        <f t="shared" si="39"/>
        <v>0</v>
      </c>
      <c r="V183" s="575">
        <f>SUMIF(Ключ!A:A,D183,Ключ!C:C)</f>
        <v>0</v>
      </c>
    </row>
    <row r="184" spans="1:22" x14ac:dyDescent="0.2">
      <c r="A184" s="374">
        <v>175</v>
      </c>
      <c r="B184" s="375" t="str">
        <f t="shared" si="30"/>
        <v>15-й год 7-й мес</v>
      </c>
      <c r="C184" s="376">
        <f t="shared" si="31"/>
        <v>4315</v>
      </c>
      <c r="D184" s="377">
        <f t="shared" si="32"/>
        <v>51775</v>
      </c>
      <c r="E184" s="378">
        <f t="shared" si="33"/>
        <v>0</v>
      </c>
      <c r="F184" s="379">
        <f t="shared" si="34"/>
        <v>0</v>
      </c>
      <c r="G184" s="379">
        <f t="shared" si="40"/>
        <v>0</v>
      </c>
      <c r="H184" s="379">
        <f t="shared" si="35"/>
        <v>0</v>
      </c>
      <c r="I184" s="380">
        <f t="shared" si="36"/>
        <v>0</v>
      </c>
      <c r="J184" s="379">
        <f t="shared" si="41"/>
        <v>0</v>
      </c>
      <c r="K184" s="379">
        <f t="shared" si="44"/>
        <v>0</v>
      </c>
      <c r="L184" s="381">
        <f t="shared" si="42"/>
        <v>0</v>
      </c>
      <c r="M184" s="382">
        <v>0</v>
      </c>
      <c r="N184" s="383">
        <v>0</v>
      </c>
      <c r="O184" s="372">
        <f t="shared" si="38"/>
        <v>183</v>
      </c>
      <c r="P184" s="360">
        <f t="shared" si="43"/>
        <v>-89.906849315068484</v>
      </c>
      <c r="Q184" s="373">
        <f t="shared" si="39"/>
        <v>0</v>
      </c>
      <c r="V184" s="575">
        <f>SUMIF(Ключ!A:A,D184,Ключ!C:C)</f>
        <v>0</v>
      </c>
    </row>
    <row r="185" spans="1:22" x14ac:dyDescent="0.2">
      <c r="A185" s="374">
        <v>176</v>
      </c>
      <c r="B185" s="375" t="str">
        <f t="shared" si="30"/>
        <v>15-й год 8-й мес</v>
      </c>
      <c r="C185" s="376">
        <f t="shared" si="31"/>
        <v>4317</v>
      </c>
      <c r="D185" s="377">
        <f t="shared" si="32"/>
        <v>51806</v>
      </c>
      <c r="E185" s="378">
        <f t="shared" si="33"/>
        <v>0</v>
      </c>
      <c r="F185" s="379">
        <f t="shared" si="34"/>
        <v>0</v>
      </c>
      <c r="G185" s="379">
        <f t="shared" si="40"/>
        <v>0</v>
      </c>
      <c r="H185" s="379">
        <f t="shared" si="35"/>
        <v>0</v>
      </c>
      <c r="I185" s="380">
        <f t="shared" si="36"/>
        <v>0</v>
      </c>
      <c r="J185" s="379">
        <f t="shared" si="41"/>
        <v>0</v>
      </c>
      <c r="K185" s="379">
        <f t="shared" si="44"/>
        <v>0</v>
      </c>
      <c r="L185" s="381">
        <f t="shared" si="42"/>
        <v>0</v>
      </c>
      <c r="M185" s="382">
        <v>0</v>
      </c>
      <c r="N185" s="383">
        <v>0</v>
      </c>
      <c r="O185" s="372">
        <f t="shared" si="38"/>
        <v>184</v>
      </c>
      <c r="P185" s="360">
        <f t="shared" si="43"/>
        <v>-90.906849315068484</v>
      </c>
      <c r="Q185" s="373">
        <f t="shared" si="39"/>
        <v>0</v>
      </c>
      <c r="V185" s="575">
        <f>SUMIF(Ключ!A:A,D185,Ключ!C:C)</f>
        <v>0</v>
      </c>
    </row>
    <row r="186" spans="1:22" x14ac:dyDescent="0.2">
      <c r="A186" s="374">
        <v>177</v>
      </c>
      <c r="B186" s="375" t="str">
        <f t="shared" si="30"/>
        <v>15-й год 9-й мес</v>
      </c>
      <c r="C186" s="376">
        <f t="shared" si="31"/>
        <v>4320</v>
      </c>
      <c r="D186" s="377">
        <f t="shared" si="32"/>
        <v>51836</v>
      </c>
      <c r="E186" s="378">
        <f t="shared" si="33"/>
        <v>0</v>
      </c>
      <c r="F186" s="379">
        <f t="shared" si="34"/>
        <v>0</v>
      </c>
      <c r="G186" s="379">
        <f t="shared" si="40"/>
        <v>0</v>
      </c>
      <c r="H186" s="379">
        <f t="shared" si="35"/>
        <v>0</v>
      </c>
      <c r="I186" s="380">
        <f t="shared" si="36"/>
        <v>0</v>
      </c>
      <c r="J186" s="379">
        <f t="shared" si="41"/>
        <v>0</v>
      </c>
      <c r="K186" s="379">
        <f t="shared" si="44"/>
        <v>0</v>
      </c>
      <c r="L186" s="381">
        <f t="shared" si="42"/>
        <v>0</v>
      </c>
      <c r="M186" s="382">
        <v>0</v>
      </c>
      <c r="N186" s="383">
        <v>0</v>
      </c>
      <c r="O186" s="372">
        <f t="shared" si="38"/>
        <v>185</v>
      </c>
      <c r="P186" s="360">
        <f t="shared" si="43"/>
        <v>-91.906849315068484</v>
      </c>
      <c r="Q186" s="373">
        <f t="shared" si="39"/>
        <v>0</v>
      </c>
      <c r="V186" s="575">
        <f>SUMIF(Ключ!A:A,D186,Ключ!C:C)</f>
        <v>0</v>
      </c>
    </row>
    <row r="187" spans="1:22" x14ac:dyDescent="0.2">
      <c r="A187" s="374">
        <v>178</v>
      </c>
      <c r="B187" s="375" t="str">
        <f t="shared" si="30"/>
        <v>15-й год 10-й мес</v>
      </c>
      <c r="C187" s="376">
        <f t="shared" si="31"/>
        <v>4322</v>
      </c>
      <c r="D187" s="377">
        <f t="shared" si="32"/>
        <v>51867</v>
      </c>
      <c r="E187" s="378">
        <f t="shared" si="33"/>
        <v>0</v>
      </c>
      <c r="F187" s="379">
        <f t="shared" si="34"/>
        <v>0</v>
      </c>
      <c r="G187" s="379">
        <f t="shared" si="40"/>
        <v>0</v>
      </c>
      <c r="H187" s="379">
        <f t="shared" si="35"/>
        <v>0</v>
      </c>
      <c r="I187" s="380">
        <f t="shared" si="36"/>
        <v>0</v>
      </c>
      <c r="J187" s="379">
        <f t="shared" si="41"/>
        <v>0</v>
      </c>
      <c r="K187" s="379">
        <f t="shared" si="44"/>
        <v>0</v>
      </c>
      <c r="L187" s="381">
        <f t="shared" si="42"/>
        <v>0</v>
      </c>
      <c r="M187" s="382">
        <v>0</v>
      </c>
      <c r="N187" s="383">
        <v>0</v>
      </c>
      <c r="O187" s="372">
        <f t="shared" si="38"/>
        <v>186</v>
      </c>
      <c r="P187" s="360">
        <f t="shared" si="43"/>
        <v>-92.906849315068484</v>
      </c>
      <c r="Q187" s="373">
        <f t="shared" si="39"/>
        <v>0</v>
      </c>
      <c r="V187" s="575">
        <f>SUMIF(Ключ!A:A,D187,Ключ!C:C)</f>
        <v>0</v>
      </c>
    </row>
    <row r="188" spans="1:22" x14ac:dyDescent="0.2">
      <c r="A188" s="374">
        <v>179</v>
      </c>
      <c r="B188" s="375" t="str">
        <f t="shared" si="30"/>
        <v>15-й год 11-й мес</v>
      </c>
      <c r="C188" s="376">
        <f t="shared" si="31"/>
        <v>4325</v>
      </c>
      <c r="D188" s="377">
        <f t="shared" si="32"/>
        <v>51898</v>
      </c>
      <c r="E188" s="378">
        <f t="shared" si="33"/>
        <v>0</v>
      </c>
      <c r="F188" s="379">
        <f t="shared" si="34"/>
        <v>0</v>
      </c>
      <c r="G188" s="379">
        <f t="shared" si="40"/>
        <v>0</v>
      </c>
      <c r="H188" s="379">
        <f t="shared" si="35"/>
        <v>0</v>
      </c>
      <c r="I188" s="380">
        <f t="shared" si="36"/>
        <v>0</v>
      </c>
      <c r="J188" s="379">
        <f t="shared" si="41"/>
        <v>0</v>
      </c>
      <c r="K188" s="379">
        <f t="shared" si="44"/>
        <v>0</v>
      </c>
      <c r="L188" s="381">
        <f t="shared" si="42"/>
        <v>0</v>
      </c>
      <c r="M188" s="382">
        <v>0</v>
      </c>
      <c r="N188" s="383">
        <v>0</v>
      </c>
      <c r="O188" s="372">
        <f t="shared" si="38"/>
        <v>187</v>
      </c>
      <c r="P188" s="360">
        <f t="shared" si="43"/>
        <v>-93.906849315068484</v>
      </c>
      <c r="Q188" s="373">
        <f t="shared" si="39"/>
        <v>0</v>
      </c>
    </row>
    <row r="189" spans="1:22" x14ac:dyDescent="0.2">
      <c r="A189" s="374">
        <v>180</v>
      </c>
      <c r="B189" s="375" t="str">
        <f t="shared" si="30"/>
        <v>15-й год 12-й мес</v>
      </c>
      <c r="C189" s="376">
        <f t="shared" si="31"/>
        <v>4327</v>
      </c>
      <c r="D189" s="377">
        <f t="shared" si="32"/>
        <v>51926</v>
      </c>
      <c r="E189" s="378">
        <f t="shared" si="33"/>
        <v>0</v>
      </c>
      <c r="F189" s="379">
        <f t="shared" si="34"/>
        <v>0</v>
      </c>
      <c r="G189" s="379">
        <f t="shared" si="40"/>
        <v>0</v>
      </c>
      <c r="H189" s="379">
        <f t="shared" si="35"/>
        <v>0</v>
      </c>
      <c r="I189" s="380">
        <f t="shared" si="36"/>
        <v>0</v>
      </c>
      <c r="J189" s="379">
        <f t="shared" si="41"/>
        <v>0</v>
      </c>
      <c r="K189" s="379">
        <f t="shared" ref="K189:K224" si="45">L188*$N$4/12/100</f>
        <v>0</v>
      </c>
      <c r="L189" s="381">
        <f t="shared" si="42"/>
        <v>0</v>
      </c>
      <c r="M189" s="382">
        <v>0</v>
      </c>
      <c r="N189" s="383">
        <v>0</v>
      </c>
      <c r="O189" s="372">
        <f t="shared" si="38"/>
        <v>188</v>
      </c>
      <c r="P189" s="360">
        <f t="shared" si="43"/>
        <v>-94.906849315068484</v>
      </c>
      <c r="Q189" s="373">
        <f t="shared" si="39"/>
        <v>0</v>
      </c>
    </row>
    <row r="190" spans="1:22" x14ac:dyDescent="0.2">
      <c r="A190" s="374">
        <v>181</v>
      </c>
      <c r="B190" s="375" t="str">
        <f t="shared" si="30"/>
        <v>16-й год 1-й мес</v>
      </c>
      <c r="C190" s="376">
        <f t="shared" si="31"/>
        <v>4330</v>
      </c>
      <c r="D190" s="377">
        <f t="shared" si="32"/>
        <v>51957</v>
      </c>
      <c r="E190" s="378">
        <f t="shared" si="33"/>
        <v>0</v>
      </c>
      <c r="F190" s="379">
        <f t="shared" si="34"/>
        <v>0</v>
      </c>
      <c r="G190" s="379">
        <f t="shared" si="40"/>
        <v>0</v>
      </c>
      <c r="H190" s="379">
        <f t="shared" si="35"/>
        <v>0</v>
      </c>
      <c r="I190" s="380">
        <f t="shared" si="36"/>
        <v>0</v>
      </c>
      <c r="J190" s="379">
        <f t="shared" si="41"/>
        <v>0</v>
      </c>
      <c r="K190" s="379">
        <f t="shared" si="45"/>
        <v>0</v>
      </c>
      <c r="L190" s="381">
        <f t="shared" si="42"/>
        <v>0</v>
      </c>
      <c r="M190" s="382">
        <v>0</v>
      </c>
      <c r="N190" s="383">
        <v>0</v>
      </c>
      <c r="O190" s="372">
        <f t="shared" si="38"/>
        <v>189</v>
      </c>
      <c r="P190" s="360">
        <f t="shared" si="43"/>
        <v>-95.906849315068484</v>
      </c>
      <c r="Q190" s="373">
        <f t="shared" si="39"/>
        <v>0</v>
      </c>
    </row>
    <row r="191" spans="1:22" x14ac:dyDescent="0.2">
      <c r="A191" s="374">
        <v>182</v>
      </c>
      <c r="B191" s="375" t="str">
        <f t="shared" si="30"/>
        <v>16-й год 2-й мес</v>
      </c>
      <c r="C191" s="376">
        <f t="shared" si="31"/>
        <v>4332</v>
      </c>
      <c r="D191" s="377">
        <f t="shared" si="32"/>
        <v>51987</v>
      </c>
      <c r="E191" s="378">
        <f t="shared" si="33"/>
        <v>0</v>
      </c>
      <c r="F191" s="379">
        <f t="shared" si="34"/>
        <v>0</v>
      </c>
      <c r="G191" s="379">
        <f t="shared" si="40"/>
        <v>0</v>
      </c>
      <c r="H191" s="379">
        <f t="shared" si="35"/>
        <v>0</v>
      </c>
      <c r="I191" s="380">
        <f t="shared" si="36"/>
        <v>0</v>
      </c>
      <c r="J191" s="379">
        <f t="shared" si="41"/>
        <v>0</v>
      </c>
      <c r="K191" s="379">
        <f t="shared" si="45"/>
        <v>0</v>
      </c>
      <c r="L191" s="381">
        <f t="shared" si="42"/>
        <v>0</v>
      </c>
      <c r="M191" s="382">
        <v>0</v>
      </c>
      <c r="N191" s="383">
        <v>0</v>
      </c>
      <c r="O191" s="372">
        <f t="shared" si="38"/>
        <v>190</v>
      </c>
      <c r="P191" s="360">
        <f t="shared" si="43"/>
        <v>-96.906849315068484</v>
      </c>
      <c r="Q191" s="373">
        <f t="shared" si="39"/>
        <v>0</v>
      </c>
    </row>
    <row r="192" spans="1:22" x14ac:dyDescent="0.2">
      <c r="A192" s="374">
        <v>183</v>
      </c>
      <c r="B192" s="375" t="str">
        <f t="shared" si="30"/>
        <v>16-й год 3-й мес</v>
      </c>
      <c r="C192" s="376">
        <f t="shared" si="31"/>
        <v>4335</v>
      </c>
      <c r="D192" s="377">
        <f t="shared" si="32"/>
        <v>52018</v>
      </c>
      <c r="E192" s="378">
        <f t="shared" si="33"/>
        <v>0</v>
      </c>
      <c r="F192" s="379">
        <f t="shared" si="34"/>
        <v>0</v>
      </c>
      <c r="G192" s="379">
        <f t="shared" si="40"/>
        <v>0</v>
      </c>
      <c r="H192" s="379">
        <f t="shared" si="35"/>
        <v>0</v>
      </c>
      <c r="I192" s="380">
        <f t="shared" si="36"/>
        <v>0</v>
      </c>
      <c r="J192" s="379">
        <f t="shared" si="41"/>
        <v>0</v>
      </c>
      <c r="K192" s="379">
        <f t="shared" si="45"/>
        <v>0</v>
      </c>
      <c r="L192" s="381">
        <f t="shared" si="42"/>
        <v>0</v>
      </c>
      <c r="M192" s="382">
        <v>0</v>
      </c>
      <c r="N192" s="383">
        <v>0</v>
      </c>
      <c r="O192" s="372">
        <f t="shared" si="38"/>
        <v>191</v>
      </c>
      <c r="P192" s="360">
        <f t="shared" si="43"/>
        <v>-97.906849315068484</v>
      </c>
      <c r="Q192" s="373">
        <f t="shared" si="39"/>
        <v>0</v>
      </c>
    </row>
    <row r="193" spans="1:17" x14ac:dyDescent="0.2">
      <c r="A193" s="374">
        <v>184</v>
      </c>
      <c r="B193" s="375" t="str">
        <f t="shared" si="30"/>
        <v>16-й год 4-й мес</v>
      </c>
      <c r="C193" s="376">
        <f t="shared" si="31"/>
        <v>4337</v>
      </c>
      <c r="D193" s="377">
        <f t="shared" si="32"/>
        <v>52048</v>
      </c>
      <c r="E193" s="378">
        <f t="shared" si="33"/>
        <v>0</v>
      </c>
      <c r="F193" s="379">
        <f t="shared" si="34"/>
        <v>0</v>
      </c>
      <c r="G193" s="379">
        <f t="shared" si="40"/>
        <v>0</v>
      </c>
      <c r="H193" s="379">
        <f t="shared" si="35"/>
        <v>0</v>
      </c>
      <c r="I193" s="380">
        <f t="shared" si="36"/>
        <v>0</v>
      </c>
      <c r="J193" s="379">
        <f t="shared" si="41"/>
        <v>0</v>
      </c>
      <c r="K193" s="379">
        <f t="shared" si="45"/>
        <v>0</v>
      </c>
      <c r="L193" s="381">
        <f t="shared" si="42"/>
        <v>0</v>
      </c>
      <c r="M193" s="382">
        <v>0</v>
      </c>
      <c r="N193" s="383">
        <v>0</v>
      </c>
      <c r="O193" s="372">
        <f t="shared" si="38"/>
        <v>192</v>
      </c>
      <c r="P193" s="360">
        <f t="shared" si="43"/>
        <v>-98.906849315068484</v>
      </c>
      <c r="Q193" s="373">
        <f t="shared" si="39"/>
        <v>0</v>
      </c>
    </row>
    <row r="194" spans="1:17" x14ac:dyDescent="0.2">
      <c r="A194" s="374">
        <v>185</v>
      </c>
      <c r="B194" s="375" t="str">
        <f t="shared" si="30"/>
        <v>16-й год 5-й мес</v>
      </c>
      <c r="C194" s="376">
        <f t="shared" si="31"/>
        <v>4340</v>
      </c>
      <c r="D194" s="377">
        <f t="shared" si="32"/>
        <v>52079</v>
      </c>
      <c r="E194" s="378">
        <f t="shared" si="33"/>
        <v>0</v>
      </c>
      <c r="F194" s="379">
        <f t="shared" si="34"/>
        <v>0</v>
      </c>
      <c r="G194" s="379">
        <f t="shared" si="40"/>
        <v>0</v>
      </c>
      <c r="H194" s="379">
        <f t="shared" si="35"/>
        <v>0</v>
      </c>
      <c r="I194" s="380">
        <f t="shared" si="36"/>
        <v>0</v>
      </c>
      <c r="J194" s="379">
        <f t="shared" si="41"/>
        <v>0</v>
      </c>
      <c r="K194" s="379">
        <f t="shared" si="45"/>
        <v>0</v>
      </c>
      <c r="L194" s="381">
        <f t="shared" si="42"/>
        <v>0</v>
      </c>
      <c r="M194" s="382">
        <v>0</v>
      </c>
      <c r="N194" s="383">
        <v>0</v>
      </c>
      <c r="O194" s="372">
        <f t="shared" si="38"/>
        <v>193</v>
      </c>
      <c r="P194" s="360">
        <f t="shared" si="43"/>
        <v>-99.906849315068484</v>
      </c>
      <c r="Q194" s="373">
        <f t="shared" si="39"/>
        <v>0</v>
      </c>
    </row>
    <row r="195" spans="1:17" x14ac:dyDescent="0.2">
      <c r="A195" s="374">
        <v>186</v>
      </c>
      <c r="B195" s="375" t="str">
        <f t="shared" si="30"/>
        <v>16-й год 6-й мес</v>
      </c>
      <c r="C195" s="376">
        <f t="shared" si="31"/>
        <v>4343</v>
      </c>
      <c r="D195" s="377">
        <f t="shared" si="32"/>
        <v>52110</v>
      </c>
      <c r="E195" s="378">
        <f t="shared" si="33"/>
        <v>0</v>
      </c>
      <c r="F195" s="379">
        <f t="shared" si="34"/>
        <v>0</v>
      </c>
      <c r="G195" s="379">
        <f t="shared" si="40"/>
        <v>0</v>
      </c>
      <c r="H195" s="379">
        <f t="shared" si="35"/>
        <v>0</v>
      </c>
      <c r="I195" s="380">
        <f t="shared" si="36"/>
        <v>0</v>
      </c>
      <c r="J195" s="379">
        <f t="shared" si="41"/>
        <v>0</v>
      </c>
      <c r="K195" s="379">
        <f t="shared" si="45"/>
        <v>0</v>
      </c>
      <c r="L195" s="381">
        <f t="shared" si="42"/>
        <v>0</v>
      </c>
      <c r="M195" s="382">
        <v>0</v>
      </c>
      <c r="N195" s="383">
        <v>0</v>
      </c>
      <c r="O195" s="372">
        <f t="shared" si="38"/>
        <v>194</v>
      </c>
      <c r="P195" s="360">
        <f t="shared" si="43"/>
        <v>-100.90684931506848</v>
      </c>
      <c r="Q195" s="373">
        <f t="shared" si="39"/>
        <v>0</v>
      </c>
    </row>
    <row r="196" spans="1:17" x14ac:dyDescent="0.2">
      <c r="A196" s="374">
        <v>187</v>
      </c>
      <c r="B196" s="375" t="str">
        <f t="shared" si="30"/>
        <v>16-й год 7-й мес</v>
      </c>
      <c r="C196" s="376">
        <f t="shared" si="31"/>
        <v>4345</v>
      </c>
      <c r="D196" s="377">
        <f t="shared" si="32"/>
        <v>52140</v>
      </c>
      <c r="E196" s="378">
        <f t="shared" si="33"/>
        <v>0</v>
      </c>
      <c r="F196" s="379">
        <f t="shared" si="34"/>
        <v>0</v>
      </c>
      <c r="G196" s="379">
        <f t="shared" si="40"/>
        <v>0</v>
      </c>
      <c r="H196" s="379">
        <f t="shared" si="35"/>
        <v>0</v>
      </c>
      <c r="I196" s="380">
        <f t="shared" si="36"/>
        <v>0</v>
      </c>
      <c r="J196" s="379">
        <f t="shared" si="41"/>
        <v>0</v>
      </c>
      <c r="K196" s="379">
        <f t="shared" si="45"/>
        <v>0</v>
      </c>
      <c r="L196" s="381">
        <f t="shared" si="42"/>
        <v>0</v>
      </c>
      <c r="M196" s="382">
        <v>0</v>
      </c>
      <c r="N196" s="383">
        <v>0</v>
      </c>
      <c r="O196" s="372">
        <f t="shared" si="38"/>
        <v>195</v>
      </c>
      <c r="P196" s="360">
        <f t="shared" si="43"/>
        <v>-101.90684931506848</v>
      </c>
      <c r="Q196" s="373">
        <f t="shared" si="39"/>
        <v>0</v>
      </c>
    </row>
    <row r="197" spans="1:17" x14ac:dyDescent="0.2">
      <c r="A197" s="374">
        <v>188</v>
      </c>
      <c r="B197" s="375" t="str">
        <f t="shared" si="30"/>
        <v>16-й год 8-й мес</v>
      </c>
      <c r="C197" s="376">
        <f t="shared" si="31"/>
        <v>4348</v>
      </c>
      <c r="D197" s="377">
        <f t="shared" si="32"/>
        <v>52171</v>
      </c>
      <c r="E197" s="378">
        <f t="shared" si="33"/>
        <v>0</v>
      </c>
      <c r="F197" s="379">
        <f t="shared" si="34"/>
        <v>0</v>
      </c>
      <c r="G197" s="379">
        <f t="shared" si="40"/>
        <v>0</v>
      </c>
      <c r="H197" s="379">
        <f t="shared" si="35"/>
        <v>0</v>
      </c>
      <c r="I197" s="380">
        <f t="shared" si="36"/>
        <v>0</v>
      </c>
      <c r="J197" s="379">
        <f t="shared" si="41"/>
        <v>0</v>
      </c>
      <c r="K197" s="379">
        <f t="shared" si="45"/>
        <v>0</v>
      </c>
      <c r="L197" s="381">
        <f t="shared" si="42"/>
        <v>0</v>
      </c>
      <c r="M197" s="382">
        <v>0</v>
      </c>
      <c r="N197" s="383">
        <v>0</v>
      </c>
      <c r="O197" s="372">
        <f t="shared" si="38"/>
        <v>196</v>
      </c>
      <c r="P197" s="360">
        <f t="shared" si="43"/>
        <v>-102.90684931506848</v>
      </c>
      <c r="Q197" s="373">
        <f t="shared" si="39"/>
        <v>0</v>
      </c>
    </row>
    <row r="198" spans="1:17" x14ac:dyDescent="0.2">
      <c r="A198" s="374">
        <v>189</v>
      </c>
      <c r="B198" s="375" t="str">
        <f t="shared" si="30"/>
        <v>16-й год 9-й мес</v>
      </c>
      <c r="C198" s="376">
        <f t="shared" si="31"/>
        <v>4350</v>
      </c>
      <c r="D198" s="377">
        <f t="shared" si="32"/>
        <v>52201</v>
      </c>
      <c r="E198" s="378">
        <f t="shared" si="33"/>
        <v>0</v>
      </c>
      <c r="F198" s="379">
        <f t="shared" si="34"/>
        <v>0</v>
      </c>
      <c r="G198" s="379">
        <f t="shared" si="40"/>
        <v>0</v>
      </c>
      <c r="H198" s="379">
        <f t="shared" si="35"/>
        <v>0</v>
      </c>
      <c r="I198" s="380">
        <f t="shared" si="36"/>
        <v>0</v>
      </c>
      <c r="J198" s="379">
        <f t="shared" si="41"/>
        <v>0</v>
      </c>
      <c r="K198" s="379">
        <f t="shared" si="45"/>
        <v>0</v>
      </c>
      <c r="L198" s="381">
        <f t="shared" si="42"/>
        <v>0</v>
      </c>
      <c r="M198" s="382">
        <v>0</v>
      </c>
      <c r="N198" s="383">
        <v>0</v>
      </c>
      <c r="O198" s="372">
        <f t="shared" si="38"/>
        <v>197</v>
      </c>
      <c r="P198" s="360">
        <f t="shared" si="43"/>
        <v>-103.90684931506848</v>
      </c>
      <c r="Q198" s="373">
        <f t="shared" si="39"/>
        <v>0</v>
      </c>
    </row>
    <row r="199" spans="1:17" x14ac:dyDescent="0.2">
      <c r="A199" s="374">
        <v>190</v>
      </c>
      <c r="B199" s="375" t="str">
        <f t="shared" si="30"/>
        <v>16-й год 10-й мес</v>
      </c>
      <c r="C199" s="376">
        <f t="shared" si="31"/>
        <v>4353</v>
      </c>
      <c r="D199" s="377">
        <f t="shared" si="32"/>
        <v>52232</v>
      </c>
      <c r="E199" s="378">
        <f t="shared" si="33"/>
        <v>0</v>
      </c>
      <c r="F199" s="379">
        <f t="shared" si="34"/>
        <v>0</v>
      </c>
      <c r="G199" s="379">
        <f t="shared" si="40"/>
        <v>0</v>
      </c>
      <c r="H199" s="379">
        <f t="shared" si="35"/>
        <v>0</v>
      </c>
      <c r="I199" s="380">
        <f t="shared" si="36"/>
        <v>0</v>
      </c>
      <c r="J199" s="379">
        <f t="shared" si="41"/>
        <v>0</v>
      </c>
      <c r="K199" s="379">
        <f t="shared" si="45"/>
        <v>0</v>
      </c>
      <c r="L199" s="381">
        <f t="shared" si="42"/>
        <v>0</v>
      </c>
      <c r="M199" s="382">
        <v>0</v>
      </c>
      <c r="N199" s="383">
        <v>0</v>
      </c>
      <c r="O199" s="372">
        <f t="shared" si="38"/>
        <v>198</v>
      </c>
      <c r="P199" s="360">
        <f t="shared" si="43"/>
        <v>-104.90684931506848</v>
      </c>
      <c r="Q199" s="373">
        <f t="shared" si="39"/>
        <v>0</v>
      </c>
    </row>
    <row r="200" spans="1:17" x14ac:dyDescent="0.2">
      <c r="A200" s="374">
        <v>191</v>
      </c>
      <c r="B200" s="375" t="str">
        <f t="shared" si="30"/>
        <v>16-й год 11-й мес</v>
      </c>
      <c r="C200" s="376">
        <f t="shared" si="31"/>
        <v>4355</v>
      </c>
      <c r="D200" s="377">
        <f t="shared" si="32"/>
        <v>52263</v>
      </c>
      <c r="E200" s="378">
        <f t="shared" si="33"/>
        <v>0</v>
      </c>
      <c r="F200" s="379">
        <f t="shared" si="34"/>
        <v>0</v>
      </c>
      <c r="G200" s="379">
        <f t="shared" si="40"/>
        <v>0</v>
      </c>
      <c r="H200" s="379">
        <f t="shared" si="35"/>
        <v>0</v>
      </c>
      <c r="I200" s="380">
        <f t="shared" si="36"/>
        <v>0</v>
      </c>
      <c r="J200" s="379">
        <f t="shared" si="41"/>
        <v>0</v>
      </c>
      <c r="K200" s="379">
        <f t="shared" si="45"/>
        <v>0</v>
      </c>
      <c r="L200" s="381">
        <f t="shared" si="42"/>
        <v>0</v>
      </c>
      <c r="M200" s="382">
        <v>0</v>
      </c>
      <c r="N200" s="383">
        <v>0</v>
      </c>
      <c r="O200" s="372">
        <f t="shared" si="38"/>
        <v>199</v>
      </c>
      <c r="P200" s="360">
        <f t="shared" si="43"/>
        <v>-105.90684931506848</v>
      </c>
      <c r="Q200" s="373">
        <f t="shared" si="39"/>
        <v>0</v>
      </c>
    </row>
    <row r="201" spans="1:17" x14ac:dyDescent="0.2">
      <c r="A201" s="374">
        <v>192</v>
      </c>
      <c r="B201" s="375" t="str">
        <f t="shared" si="30"/>
        <v>16-й год 12-й мес</v>
      </c>
      <c r="C201" s="376">
        <f t="shared" si="31"/>
        <v>4358</v>
      </c>
      <c r="D201" s="377">
        <f t="shared" si="32"/>
        <v>52291</v>
      </c>
      <c r="E201" s="378">
        <f t="shared" si="33"/>
        <v>0</v>
      </c>
      <c r="F201" s="379">
        <f t="shared" si="34"/>
        <v>0</v>
      </c>
      <c r="G201" s="379">
        <f t="shared" si="40"/>
        <v>0</v>
      </c>
      <c r="H201" s="379">
        <f t="shared" si="35"/>
        <v>0</v>
      </c>
      <c r="I201" s="380">
        <f t="shared" si="36"/>
        <v>0</v>
      </c>
      <c r="J201" s="379">
        <f t="shared" si="41"/>
        <v>0</v>
      </c>
      <c r="K201" s="379">
        <f t="shared" si="45"/>
        <v>0</v>
      </c>
      <c r="L201" s="381">
        <f t="shared" si="42"/>
        <v>0</v>
      </c>
      <c r="M201" s="382">
        <v>0</v>
      </c>
      <c r="N201" s="383">
        <v>0</v>
      </c>
      <c r="O201" s="372">
        <f t="shared" si="38"/>
        <v>200</v>
      </c>
      <c r="P201" s="360">
        <f t="shared" si="43"/>
        <v>-106.90684931506848</v>
      </c>
      <c r="Q201" s="373">
        <f t="shared" si="39"/>
        <v>0</v>
      </c>
    </row>
    <row r="202" spans="1:17" x14ac:dyDescent="0.2">
      <c r="A202" s="374">
        <v>193</v>
      </c>
      <c r="B202" s="375" t="str">
        <f t="shared" ref="B202:B257" si="46">CONCATENATE(INT((A202-1)/12)+1,"-й год ",A202-1-INT((A202-1)/12)*12+1,"-й мес")</f>
        <v>17-й год 1-й мес</v>
      </c>
      <c r="C202" s="376">
        <f t="shared" ref="C202" si="47">ROUND(D202/12,0)</f>
        <v>4360</v>
      </c>
      <c r="D202" s="377">
        <f t="shared" ref="D202:D257" si="48">DATE(YEAR(D201),MONTH(D201)+1,DAY(D201))</f>
        <v>52322</v>
      </c>
      <c r="E202" s="378">
        <f t="shared" ref="E202:E257" si="49">IF(Q202*$N$4/100/12/(1-(1+$N$4/100/12)^(-P202))&lt;H201,ROUNDUP(Q202*$N$4/100/12/(1-(1+$N$4/100/12)^(-P202)),0),H201+G202)</f>
        <v>0</v>
      </c>
      <c r="F202" s="379">
        <f t="shared" ref="F202:F257" si="50">E202-G202</f>
        <v>0</v>
      </c>
      <c r="G202" s="379">
        <f t="shared" si="40"/>
        <v>0</v>
      </c>
      <c r="H202" s="379">
        <f t="shared" ref="H202:H257" si="51">H201-F202-M202-N202</f>
        <v>0</v>
      </c>
      <c r="I202" s="380">
        <f t="shared" ref="I202:I257" si="52">J202+K202</f>
        <v>0</v>
      </c>
      <c r="J202" s="379">
        <f t="shared" si="41"/>
        <v>0</v>
      </c>
      <c r="K202" s="379">
        <f t="shared" si="45"/>
        <v>0</v>
      </c>
      <c r="L202" s="381">
        <f t="shared" si="42"/>
        <v>0</v>
      </c>
      <c r="M202" s="382">
        <v>0</v>
      </c>
      <c r="N202" s="383">
        <v>0</v>
      </c>
      <c r="O202" s="372">
        <f t="shared" ref="O202:O257" si="53">IF(ISBLANK(M201),VALUE(O201),ROW(M201))</f>
        <v>201</v>
      </c>
      <c r="P202" s="360">
        <f t="shared" si="43"/>
        <v>-107.90684931506848</v>
      </c>
      <c r="Q202" s="373">
        <f t="shared" ref="Q202:Q257" si="54">INDEX(H:H,O202,1)</f>
        <v>0</v>
      </c>
    </row>
    <row r="203" spans="1:17" x14ac:dyDescent="0.2">
      <c r="A203" s="386">
        <v>194</v>
      </c>
      <c r="B203" s="387" t="str">
        <f t="shared" si="46"/>
        <v>17-й год 2-й мес</v>
      </c>
      <c r="C203" s="387"/>
      <c r="D203" s="388">
        <f t="shared" si="48"/>
        <v>52352</v>
      </c>
      <c r="E203" s="389">
        <f t="shared" si="49"/>
        <v>0</v>
      </c>
      <c r="F203" s="390">
        <f t="shared" si="50"/>
        <v>0</v>
      </c>
      <c r="G203" s="390">
        <f t="shared" ref="G203:G257" si="55">H202*$N$4*(D203-D202)/(DATE(YEAR(D203)+1,1,1)-DATE(YEAR(D203),1,1))/100</f>
        <v>0</v>
      </c>
      <c r="H203" s="391">
        <f t="shared" si="51"/>
        <v>0</v>
      </c>
      <c r="I203" s="389">
        <f t="shared" si="52"/>
        <v>0</v>
      </c>
      <c r="J203" s="390">
        <f t="shared" ref="J203:J257" si="56">IF($N$3/$N$5&lt;L202,$N$3/$N$5,L202)</f>
        <v>0</v>
      </c>
      <c r="K203" s="390">
        <f t="shared" si="45"/>
        <v>0</v>
      </c>
      <c r="L203" s="391">
        <f t="shared" ref="L203:L257" si="57">L202-J203-M203-N203</f>
        <v>0</v>
      </c>
      <c r="M203" s="410"/>
      <c r="N203" s="411"/>
      <c r="O203" s="372">
        <f t="shared" si="53"/>
        <v>202</v>
      </c>
      <c r="P203" s="360">
        <f t="shared" ref="P203:P257" si="58">P202+O202-O203</f>
        <v>-108.90684931506848</v>
      </c>
      <c r="Q203" s="373">
        <f t="shared" si="54"/>
        <v>0</v>
      </c>
    </row>
    <row r="204" spans="1:17" x14ac:dyDescent="0.2">
      <c r="A204" s="386">
        <v>195</v>
      </c>
      <c r="B204" s="387" t="str">
        <f t="shared" si="46"/>
        <v>17-й год 3-й мес</v>
      </c>
      <c r="C204" s="387"/>
      <c r="D204" s="388">
        <f t="shared" si="48"/>
        <v>52383</v>
      </c>
      <c r="E204" s="389">
        <f t="shared" si="49"/>
        <v>0</v>
      </c>
      <c r="F204" s="390">
        <f t="shared" si="50"/>
        <v>0</v>
      </c>
      <c r="G204" s="390">
        <f t="shared" si="55"/>
        <v>0</v>
      </c>
      <c r="H204" s="391">
        <f t="shared" si="51"/>
        <v>0</v>
      </c>
      <c r="I204" s="389">
        <f t="shared" si="52"/>
        <v>0</v>
      </c>
      <c r="J204" s="390">
        <f t="shared" si="56"/>
        <v>0</v>
      </c>
      <c r="K204" s="390">
        <f t="shared" si="45"/>
        <v>0</v>
      </c>
      <c r="L204" s="391">
        <f t="shared" si="57"/>
        <v>0</v>
      </c>
      <c r="M204" s="410"/>
      <c r="N204" s="411"/>
      <c r="O204" s="372">
        <f t="shared" si="53"/>
        <v>202</v>
      </c>
      <c r="P204" s="360">
        <f t="shared" si="58"/>
        <v>-108.90684931506848</v>
      </c>
      <c r="Q204" s="373">
        <f t="shared" si="54"/>
        <v>0</v>
      </c>
    </row>
    <row r="205" spans="1:17" x14ac:dyDescent="0.2">
      <c r="A205" s="386">
        <v>196</v>
      </c>
      <c r="B205" s="387" t="str">
        <f t="shared" si="46"/>
        <v>17-й год 4-й мес</v>
      </c>
      <c r="C205" s="387"/>
      <c r="D205" s="388">
        <f t="shared" si="48"/>
        <v>52413</v>
      </c>
      <c r="E205" s="389">
        <f t="shared" si="49"/>
        <v>0</v>
      </c>
      <c r="F205" s="390">
        <f t="shared" si="50"/>
        <v>0</v>
      </c>
      <c r="G205" s="390">
        <f t="shared" si="55"/>
        <v>0</v>
      </c>
      <c r="H205" s="391">
        <f t="shared" si="51"/>
        <v>0</v>
      </c>
      <c r="I205" s="389">
        <f t="shared" si="52"/>
        <v>0</v>
      </c>
      <c r="J205" s="390">
        <f t="shared" si="56"/>
        <v>0</v>
      </c>
      <c r="K205" s="390">
        <f t="shared" si="45"/>
        <v>0</v>
      </c>
      <c r="L205" s="391">
        <f t="shared" si="57"/>
        <v>0</v>
      </c>
      <c r="M205" s="410"/>
      <c r="N205" s="411"/>
      <c r="O205" s="372">
        <f t="shared" si="53"/>
        <v>202</v>
      </c>
      <c r="P205" s="360">
        <f t="shared" si="58"/>
        <v>-108.90684931506848</v>
      </c>
      <c r="Q205" s="373">
        <f t="shared" si="54"/>
        <v>0</v>
      </c>
    </row>
    <row r="206" spans="1:17" x14ac:dyDescent="0.2">
      <c r="A206" s="386">
        <v>197</v>
      </c>
      <c r="B206" s="387" t="str">
        <f t="shared" si="46"/>
        <v>17-й год 5-й мес</v>
      </c>
      <c r="C206" s="387"/>
      <c r="D206" s="388">
        <f t="shared" si="48"/>
        <v>52444</v>
      </c>
      <c r="E206" s="389">
        <f t="shared" si="49"/>
        <v>0</v>
      </c>
      <c r="F206" s="390">
        <f t="shared" si="50"/>
        <v>0</v>
      </c>
      <c r="G206" s="390">
        <f t="shared" si="55"/>
        <v>0</v>
      </c>
      <c r="H206" s="391">
        <f t="shared" si="51"/>
        <v>0</v>
      </c>
      <c r="I206" s="389">
        <f t="shared" si="52"/>
        <v>0</v>
      </c>
      <c r="J206" s="390">
        <f t="shared" si="56"/>
        <v>0</v>
      </c>
      <c r="K206" s="390">
        <f t="shared" si="45"/>
        <v>0</v>
      </c>
      <c r="L206" s="391">
        <f t="shared" si="57"/>
        <v>0</v>
      </c>
      <c r="M206" s="410"/>
      <c r="N206" s="411"/>
      <c r="O206" s="372">
        <f t="shared" si="53"/>
        <v>202</v>
      </c>
      <c r="P206" s="360">
        <f t="shared" si="58"/>
        <v>-108.90684931506848</v>
      </c>
      <c r="Q206" s="373">
        <f t="shared" si="54"/>
        <v>0</v>
      </c>
    </row>
    <row r="207" spans="1:17" x14ac:dyDescent="0.2">
      <c r="A207" s="386">
        <v>198</v>
      </c>
      <c r="B207" s="387" t="str">
        <f t="shared" si="46"/>
        <v>17-й год 6-й мес</v>
      </c>
      <c r="C207" s="387"/>
      <c r="D207" s="388">
        <f t="shared" si="48"/>
        <v>52475</v>
      </c>
      <c r="E207" s="389">
        <f t="shared" si="49"/>
        <v>0</v>
      </c>
      <c r="F207" s="390">
        <f t="shared" si="50"/>
        <v>0</v>
      </c>
      <c r="G207" s="390">
        <f t="shared" si="55"/>
        <v>0</v>
      </c>
      <c r="H207" s="391">
        <f t="shared" si="51"/>
        <v>0</v>
      </c>
      <c r="I207" s="389">
        <f t="shared" si="52"/>
        <v>0</v>
      </c>
      <c r="J207" s="390">
        <f t="shared" si="56"/>
        <v>0</v>
      </c>
      <c r="K207" s="390">
        <f t="shared" si="45"/>
        <v>0</v>
      </c>
      <c r="L207" s="391">
        <f t="shared" si="57"/>
        <v>0</v>
      </c>
      <c r="M207" s="410"/>
      <c r="N207" s="411"/>
      <c r="O207" s="372">
        <f t="shared" si="53"/>
        <v>202</v>
      </c>
      <c r="P207" s="360">
        <f t="shared" si="58"/>
        <v>-108.90684931506848</v>
      </c>
      <c r="Q207" s="373">
        <f t="shared" si="54"/>
        <v>0</v>
      </c>
    </row>
    <row r="208" spans="1:17" x14ac:dyDescent="0.2">
      <c r="A208" s="386">
        <v>199</v>
      </c>
      <c r="B208" s="387" t="str">
        <f t="shared" si="46"/>
        <v>17-й год 7-й мес</v>
      </c>
      <c r="C208" s="387"/>
      <c r="D208" s="388">
        <f t="shared" si="48"/>
        <v>52505</v>
      </c>
      <c r="E208" s="389">
        <f t="shared" si="49"/>
        <v>0</v>
      </c>
      <c r="F208" s="390">
        <f t="shared" si="50"/>
        <v>0</v>
      </c>
      <c r="G208" s="390">
        <f t="shared" si="55"/>
        <v>0</v>
      </c>
      <c r="H208" s="391">
        <f t="shared" si="51"/>
        <v>0</v>
      </c>
      <c r="I208" s="389">
        <f t="shared" si="52"/>
        <v>0</v>
      </c>
      <c r="J208" s="390">
        <f t="shared" si="56"/>
        <v>0</v>
      </c>
      <c r="K208" s="390">
        <f t="shared" si="45"/>
        <v>0</v>
      </c>
      <c r="L208" s="391">
        <f t="shared" si="57"/>
        <v>0</v>
      </c>
      <c r="M208" s="410"/>
      <c r="N208" s="411"/>
      <c r="O208" s="372">
        <f t="shared" si="53"/>
        <v>202</v>
      </c>
      <c r="P208" s="360">
        <f t="shared" si="58"/>
        <v>-108.90684931506848</v>
      </c>
      <c r="Q208" s="373">
        <f t="shared" si="54"/>
        <v>0</v>
      </c>
    </row>
    <row r="209" spans="1:17" x14ac:dyDescent="0.2">
      <c r="A209" s="386">
        <v>200</v>
      </c>
      <c r="B209" s="387" t="str">
        <f t="shared" si="46"/>
        <v>17-й год 8-й мес</v>
      </c>
      <c r="C209" s="387"/>
      <c r="D209" s="388">
        <f t="shared" si="48"/>
        <v>52536</v>
      </c>
      <c r="E209" s="389">
        <f t="shared" si="49"/>
        <v>0</v>
      </c>
      <c r="F209" s="390">
        <f t="shared" si="50"/>
        <v>0</v>
      </c>
      <c r="G209" s="390">
        <f t="shared" si="55"/>
        <v>0</v>
      </c>
      <c r="H209" s="391">
        <f t="shared" si="51"/>
        <v>0</v>
      </c>
      <c r="I209" s="389">
        <f t="shared" si="52"/>
        <v>0</v>
      </c>
      <c r="J209" s="390">
        <f t="shared" si="56"/>
        <v>0</v>
      </c>
      <c r="K209" s="390">
        <f t="shared" si="45"/>
        <v>0</v>
      </c>
      <c r="L209" s="391">
        <f t="shared" si="57"/>
        <v>0</v>
      </c>
      <c r="M209" s="410"/>
      <c r="N209" s="411"/>
      <c r="O209" s="372">
        <f t="shared" si="53"/>
        <v>202</v>
      </c>
      <c r="P209" s="360">
        <f t="shared" si="58"/>
        <v>-108.90684931506848</v>
      </c>
      <c r="Q209" s="373">
        <f t="shared" si="54"/>
        <v>0</v>
      </c>
    </row>
    <row r="210" spans="1:17" x14ac:dyDescent="0.2">
      <c r="A210" s="386">
        <v>201</v>
      </c>
      <c r="B210" s="387" t="str">
        <f t="shared" si="46"/>
        <v>17-й год 9-й мес</v>
      </c>
      <c r="C210" s="387"/>
      <c r="D210" s="388">
        <f t="shared" si="48"/>
        <v>52566</v>
      </c>
      <c r="E210" s="389">
        <f t="shared" si="49"/>
        <v>0</v>
      </c>
      <c r="F210" s="390">
        <f t="shared" si="50"/>
        <v>0</v>
      </c>
      <c r="G210" s="390">
        <f t="shared" si="55"/>
        <v>0</v>
      </c>
      <c r="H210" s="391">
        <f t="shared" si="51"/>
        <v>0</v>
      </c>
      <c r="I210" s="389">
        <f t="shared" si="52"/>
        <v>0</v>
      </c>
      <c r="J210" s="390">
        <f t="shared" si="56"/>
        <v>0</v>
      </c>
      <c r="K210" s="390">
        <f t="shared" si="45"/>
        <v>0</v>
      </c>
      <c r="L210" s="391">
        <f t="shared" si="57"/>
        <v>0</v>
      </c>
      <c r="M210" s="410"/>
      <c r="N210" s="411"/>
      <c r="O210" s="372">
        <f t="shared" si="53"/>
        <v>202</v>
      </c>
      <c r="P210" s="360">
        <f t="shared" si="58"/>
        <v>-108.90684931506848</v>
      </c>
      <c r="Q210" s="373">
        <f t="shared" si="54"/>
        <v>0</v>
      </c>
    </row>
    <row r="211" spans="1:17" x14ac:dyDescent="0.2">
      <c r="A211" s="386">
        <v>202</v>
      </c>
      <c r="B211" s="387" t="str">
        <f t="shared" si="46"/>
        <v>17-й год 10-й мес</v>
      </c>
      <c r="C211" s="387"/>
      <c r="D211" s="388">
        <f t="shared" si="48"/>
        <v>52597</v>
      </c>
      <c r="E211" s="389">
        <f t="shared" si="49"/>
        <v>0</v>
      </c>
      <c r="F211" s="390">
        <f t="shared" si="50"/>
        <v>0</v>
      </c>
      <c r="G211" s="390">
        <f t="shared" si="55"/>
        <v>0</v>
      </c>
      <c r="H211" s="391">
        <f t="shared" si="51"/>
        <v>0</v>
      </c>
      <c r="I211" s="389">
        <f t="shared" si="52"/>
        <v>0</v>
      </c>
      <c r="J211" s="390">
        <f t="shared" si="56"/>
        <v>0</v>
      </c>
      <c r="K211" s="390">
        <f t="shared" si="45"/>
        <v>0</v>
      </c>
      <c r="L211" s="391">
        <f t="shared" si="57"/>
        <v>0</v>
      </c>
      <c r="M211" s="410"/>
      <c r="N211" s="411"/>
      <c r="O211" s="372">
        <f t="shared" si="53"/>
        <v>202</v>
      </c>
      <c r="P211" s="360">
        <f t="shared" si="58"/>
        <v>-108.90684931506848</v>
      </c>
      <c r="Q211" s="373">
        <f t="shared" si="54"/>
        <v>0</v>
      </c>
    </row>
    <row r="212" spans="1:17" x14ac:dyDescent="0.2">
      <c r="A212" s="386">
        <v>203</v>
      </c>
      <c r="B212" s="387" t="str">
        <f t="shared" si="46"/>
        <v>17-й год 11-й мес</v>
      </c>
      <c r="C212" s="387"/>
      <c r="D212" s="388">
        <f t="shared" si="48"/>
        <v>52628</v>
      </c>
      <c r="E212" s="389">
        <f t="shared" si="49"/>
        <v>0</v>
      </c>
      <c r="F212" s="390">
        <f t="shared" si="50"/>
        <v>0</v>
      </c>
      <c r="G212" s="390">
        <f t="shared" si="55"/>
        <v>0</v>
      </c>
      <c r="H212" s="391">
        <f t="shared" si="51"/>
        <v>0</v>
      </c>
      <c r="I212" s="389">
        <f t="shared" si="52"/>
        <v>0</v>
      </c>
      <c r="J212" s="390">
        <f t="shared" si="56"/>
        <v>0</v>
      </c>
      <c r="K212" s="390">
        <f t="shared" si="45"/>
        <v>0</v>
      </c>
      <c r="L212" s="391">
        <f t="shared" si="57"/>
        <v>0</v>
      </c>
      <c r="M212" s="410"/>
      <c r="N212" s="411"/>
      <c r="O212" s="372">
        <f t="shared" si="53"/>
        <v>202</v>
      </c>
      <c r="P212" s="360">
        <f t="shared" si="58"/>
        <v>-108.90684931506848</v>
      </c>
      <c r="Q212" s="373">
        <f t="shared" si="54"/>
        <v>0</v>
      </c>
    </row>
    <row r="213" spans="1:17" x14ac:dyDescent="0.2">
      <c r="A213" s="386">
        <v>204</v>
      </c>
      <c r="B213" s="387" t="str">
        <f t="shared" si="46"/>
        <v>17-й год 12-й мес</v>
      </c>
      <c r="C213" s="387"/>
      <c r="D213" s="388">
        <f t="shared" si="48"/>
        <v>52657</v>
      </c>
      <c r="E213" s="389">
        <f t="shared" si="49"/>
        <v>0</v>
      </c>
      <c r="F213" s="390">
        <f t="shared" si="50"/>
        <v>0</v>
      </c>
      <c r="G213" s="390">
        <f t="shared" si="55"/>
        <v>0</v>
      </c>
      <c r="H213" s="391">
        <f t="shared" si="51"/>
        <v>0</v>
      </c>
      <c r="I213" s="389">
        <f t="shared" si="52"/>
        <v>0</v>
      </c>
      <c r="J213" s="390">
        <f t="shared" si="56"/>
        <v>0</v>
      </c>
      <c r="K213" s="390">
        <f t="shared" si="45"/>
        <v>0</v>
      </c>
      <c r="L213" s="391">
        <f t="shared" si="57"/>
        <v>0</v>
      </c>
      <c r="M213" s="410"/>
      <c r="N213" s="411"/>
      <c r="O213" s="372">
        <f t="shared" si="53"/>
        <v>202</v>
      </c>
      <c r="P213" s="360">
        <f t="shared" si="58"/>
        <v>-108.90684931506848</v>
      </c>
      <c r="Q213" s="373">
        <f t="shared" si="54"/>
        <v>0</v>
      </c>
    </row>
    <row r="214" spans="1:17" x14ac:dyDescent="0.2">
      <c r="A214" s="394">
        <v>205</v>
      </c>
      <c r="B214" s="387" t="str">
        <f t="shared" si="46"/>
        <v>18-й год 1-й мес</v>
      </c>
      <c r="C214" s="387"/>
      <c r="D214" s="388">
        <f t="shared" si="48"/>
        <v>52688</v>
      </c>
      <c r="E214" s="389">
        <f t="shared" si="49"/>
        <v>0</v>
      </c>
      <c r="F214" s="395">
        <f t="shared" si="50"/>
        <v>0</v>
      </c>
      <c r="G214" s="390">
        <f t="shared" si="55"/>
        <v>0</v>
      </c>
      <c r="H214" s="396">
        <f t="shared" si="51"/>
        <v>0</v>
      </c>
      <c r="I214" s="389">
        <f t="shared" si="52"/>
        <v>0</v>
      </c>
      <c r="J214" s="395">
        <f t="shared" si="56"/>
        <v>0</v>
      </c>
      <c r="K214" s="390">
        <f t="shared" si="45"/>
        <v>0</v>
      </c>
      <c r="L214" s="396">
        <f t="shared" si="57"/>
        <v>0</v>
      </c>
      <c r="M214" s="412"/>
      <c r="N214" s="413"/>
      <c r="O214" s="372">
        <f t="shared" si="53"/>
        <v>202</v>
      </c>
      <c r="P214" s="360">
        <f t="shared" si="58"/>
        <v>-108.90684931506848</v>
      </c>
      <c r="Q214" s="373">
        <f t="shared" si="54"/>
        <v>0</v>
      </c>
    </row>
    <row r="215" spans="1:17" x14ac:dyDescent="0.2">
      <c r="A215" s="399">
        <v>206</v>
      </c>
      <c r="B215" s="387" t="str">
        <f t="shared" si="46"/>
        <v>18-й год 2-й мес</v>
      </c>
      <c r="C215" s="387"/>
      <c r="D215" s="388">
        <f t="shared" si="48"/>
        <v>52718</v>
      </c>
      <c r="E215" s="389">
        <f t="shared" si="49"/>
        <v>0</v>
      </c>
      <c r="F215" s="390">
        <f t="shared" si="50"/>
        <v>0</v>
      </c>
      <c r="G215" s="390">
        <f t="shared" si="55"/>
        <v>0</v>
      </c>
      <c r="H215" s="391">
        <f t="shared" si="51"/>
        <v>0</v>
      </c>
      <c r="I215" s="389">
        <f t="shared" si="52"/>
        <v>0</v>
      </c>
      <c r="J215" s="390">
        <f t="shared" si="56"/>
        <v>0</v>
      </c>
      <c r="K215" s="390">
        <f t="shared" si="45"/>
        <v>0</v>
      </c>
      <c r="L215" s="391">
        <f t="shared" si="57"/>
        <v>0</v>
      </c>
      <c r="M215" s="410"/>
      <c r="N215" s="411"/>
      <c r="O215" s="372">
        <f t="shared" si="53"/>
        <v>202</v>
      </c>
      <c r="P215" s="360">
        <f t="shared" si="58"/>
        <v>-108.90684931506848</v>
      </c>
      <c r="Q215" s="373">
        <f t="shared" si="54"/>
        <v>0</v>
      </c>
    </row>
    <row r="216" spans="1:17" x14ac:dyDescent="0.2">
      <c r="A216" s="399">
        <v>207</v>
      </c>
      <c r="B216" s="387" t="str">
        <f t="shared" si="46"/>
        <v>18-й год 3-й мес</v>
      </c>
      <c r="C216" s="387"/>
      <c r="D216" s="388">
        <f t="shared" si="48"/>
        <v>52749</v>
      </c>
      <c r="E216" s="389">
        <f t="shared" si="49"/>
        <v>0</v>
      </c>
      <c r="F216" s="390">
        <f t="shared" si="50"/>
        <v>0</v>
      </c>
      <c r="G216" s="390">
        <f t="shared" si="55"/>
        <v>0</v>
      </c>
      <c r="H216" s="391">
        <f t="shared" si="51"/>
        <v>0</v>
      </c>
      <c r="I216" s="389">
        <f t="shared" si="52"/>
        <v>0</v>
      </c>
      <c r="J216" s="390">
        <f t="shared" si="56"/>
        <v>0</v>
      </c>
      <c r="K216" s="390">
        <f t="shared" si="45"/>
        <v>0</v>
      </c>
      <c r="L216" s="391">
        <f t="shared" si="57"/>
        <v>0</v>
      </c>
      <c r="M216" s="410"/>
      <c r="N216" s="411"/>
      <c r="O216" s="372">
        <f t="shared" si="53"/>
        <v>202</v>
      </c>
      <c r="P216" s="360">
        <f t="shared" si="58"/>
        <v>-108.90684931506848</v>
      </c>
      <c r="Q216" s="373">
        <f t="shared" si="54"/>
        <v>0</v>
      </c>
    </row>
    <row r="217" spans="1:17" x14ac:dyDescent="0.2">
      <c r="A217" s="399">
        <v>208</v>
      </c>
      <c r="B217" s="387" t="str">
        <f t="shared" si="46"/>
        <v>18-й год 4-й мес</v>
      </c>
      <c r="C217" s="387"/>
      <c r="D217" s="388">
        <f t="shared" si="48"/>
        <v>52779</v>
      </c>
      <c r="E217" s="389">
        <f t="shared" si="49"/>
        <v>0</v>
      </c>
      <c r="F217" s="390">
        <f t="shared" si="50"/>
        <v>0</v>
      </c>
      <c r="G217" s="390">
        <f t="shared" si="55"/>
        <v>0</v>
      </c>
      <c r="H217" s="391">
        <f t="shared" si="51"/>
        <v>0</v>
      </c>
      <c r="I217" s="389">
        <f t="shared" si="52"/>
        <v>0</v>
      </c>
      <c r="J217" s="390">
        <f t="shared" si="56"/>
        <v>0</v>
      </c>
      <c r="K217" s="390">
        <f t="shared" si="45"/>
        <v>0</v>
      </c>
      <c r="L217" s="391">
        <f t="shared" si="57"/>
        <v>0</v>
      </c>
      <c r="M217" s="410"/>
      <c r="N217" s="411"/>
      <c r="O217" s="372">
        <f t="shared" si="53"/>
        <v>202</v>
      </c>
      <c r="P217" s="360">
        <f t="shared" si="58"/>
        <v>-108.90684931506848</v>
      </c>
      <c r="Q217" s="373">
        <f t="shared" si="54"/>
        <v>0</v>
      </c>
    </row>
    <row r="218" spans="1:17" x14ac:dyDescent="0.2">
      <c r="A218" s="399">
        <v>209</v>
      </c>
      <c r="B218" s="387" t="str">
        <f t="shared" si="46"/>
        <v>18-й год 5-й мес</v>
      </c>
      <c r="C218" s="387"/>
      <c r="D218" s="388">
        <f t="shared" si="48"/>
        <v>52810</v>
      </c>
      <c r="E218" s="389">
        <f t="shared" si="49"/>
        <v>0</v>
      </c>
      <c r="F218" s="390">
        <f t="shared" si="50"/>
        <v>0</v>
      </c>
      <c r="G218" s="390">
        <f t="shared" si="55"/>
        <v>0</v>
      </c>
      <c r="H218" s="391">
        <f t="shared" si="51"/>
        <v>0</v>
      </c>
      <c r="I218" s="389">
        <f t="shared" si="52"/>
        <v>0</v>
      </c>
      <c r="J218" s="390">
        <f t="shared" si="56"/>
        <v>0</v>
      </c>
      <c r="K218" s="390">
        <f t="shared" si="45"/>
        <v>0</v>
      </c>
      <c r="L218" s="391">
        <f t="shared" si="57"/>
        <v>0</v>
      </c>
      <c r="M218" s="410"/>
      <c r="N218" s="411"/>
      <c r="O218" s="372">
        <f t="shared" si="53"/>
        <v>202</v>
      </c>
      <c r="P218" s="360">
        <f t="shared" si="58"/>
        <v>-108.90684931506848</v>
      </c>
      <c r="Q218" s="373">
        <f t="shared" si="54"/>
        <v>0</v>
      </c>
    </row>
    <row r="219" spans="1:17" x14ac:dyDescent="0.2">
      <c r="A219" s="399">
        <v>210</v>
      </c>
      <c r="B219" s="387" t="str">
        <f t="shared" si="46"/>
        <v>18-й год 6-й мес</v>
      </c>
      <c r="C219" s="387"/>
      <c r="D219" s="388">
        <f t="shared" si="48"/>
        <v>52841</v>
      </c>
      <c r="E219" s="389">
        <f t="shared" si="49"/>
        <v>0</v>
      </c>
      <c r="F219" s="390">
        <f t="shared" si="50"/>
        <v>0</v>
      </c>
      <c r="G219" s="390">
        <f t="shared" si="55"/>
        <v>0</v>
      </c>
      <c r="H219" s="391">
        <f t="shared" si="51"/>
        <v>0</v>
      </c>
      <c r="I219" s="389">
        <f t="shared" si="52"/>
        <v>0</v>
      </c>
      <c r="J219" s="390">
        <f t="shared" si="56"/>
        <v>0</v>
      </c>
      <c r="K219" s="390">
        <f t="shared" si="45"/>
        <v>0</v>
      </c>
      <c r="L219" s="391">
        <f t="shared" si="57"/>
        <v>0</v>
      </c>
      <c r="M219" s="410"/>
      <c r="N219" s="411"/>
      <c r="O219" s="372">
        <f t="shared" si="53"/>
        <v>202</v>
      </c>
      <c r="P219" s="360">
        <f t="shared" si="58"/>
        <v>-108.90684931506848</v>
      </c>
      <c r="Q219" s="373">
        <f t="shared" si="54"/>
        <v>0</v>
      </c>
    </row>
    <row r="220" spans="1:17" x14ac:dyDescent="0.2">
      <c r="A220" s="399">
        <v>211</v>
      </c>
      <c r="B220" s="387" t="str">
        <f t="shared" si="46"/>
        <v>18-й год 7-й мес</v>
      </c>
      <c r="C220" s="387"/>
      <c r="D220" s="388">
        <f t="shared" si="48"/>
        <v>52871</v>
      </c>
      <c r="E220" s="389">
        <f t="shared" si="49"/>
        <v>0</v>
      </c>
      <c r="F220" s="390">
        <f t="shared" si="50"/>
        <v>0</v>
      </c>
      <c r="G220" s="390">
        <f t="shared" si="55"/>
        <v>0</v>
      </c>
      <c r="H220" s="391">
        <f t="shared" si="51"/>
        <v>0</v>
      </c>
      <c r="I220" s="389">
        <f t="shared" si="52"/>
        <v>0</v>
      </c>
      <c r="J220" s="390">
        <f t="shared" si="56"/>
        <v>0</v>
      </c>
      <c r="K220" s="390">
        <f t="shared" si="45"/>
        <v>0</v>
      </c>
      <c r="L220" s="391">
        <f t="shared" si="57"/>
        <v>0</v>
      </c>
      <c r="M220" s="410"/>
      <c r="N220" s="411"/>
      <c r="O220" s="372">
        <f t="shared" si="53"/>
        <v>202</v>
      </c>
      <c r="P220" s="360">
        <f t="shared" si="58"/>
        <v>-108.90684931506848</v>
      </c>
      <c r="Q220" s="373">
        <f t="shared" si="54"/>
        <v>0</v>
      </c>
    </row>
    <row r="221" spans="1:17" x14ac:dyDescent="0.2">
      <c r="A221" s="399">
        <v>212</v>
      </c>
      <c r="B221" s="387" t="str">
        <f t="shared" si="46"/>
        <v>18-й год 8-й мес</v>
      </c>
      <c r="C221" s="387"/>
      <c r="D221" s="388">
        <f t="shared" si="48"/>
        <v>52902</v>
      </c>
      <c r="E221" s="389">
        <f t="shared" si="49"/>
        <v>0</v>
      </c>
      <c r="F221" s="390">
        <f t="shared" si="50"/>
        <v>0</v>
      </c>
      <c r="G221" s="390">
        <f t="shared" si="55"/>
        <v>0</v>
      </c>
      <c r="H221" s="391">
        <f t="shared" si="51"/>
        <v>0</v>
      </c>
      <c r="I221" s="389">
        <f t="shared" si="52"/>
        <v>0</v>
      </c>
      <c r="J221" s="390">
        <f t="shared" si="56"/>
        <v>0</v>
      </c>
      <c r="K221" s="390">
        <f t="shared" si="45"/>
        <v>0</v>
      </c>
      <c r="L221" s="391">
        <f t="shared" si="57"/>
        <v>0</v>
      </c>
      <c r="M221" s="410"/>
      <c r="N221" s="411"/>
      <c r="O221" s="372">
        <f t="shared" si="53"/>
        <v>202</v>
      </c>
      <c r="P221" s="360">
        <f t="shared" si="58"/>
        <v>-108.90684931506848</v>
      </c>
      <c r="Q221" s="373">
        <f t="shared" si="54"/>
        <v>0</v>
      </c>
    </row>
    <row r="222" spans="1:17" x14ac:dyDescent="0.2">
      <c r="A222" s="399">
        <v>213</v>
      </c>
      <c r="B222" s="387" t="str">
        <f t="shared" si="46"/>
        <v>18-й год 9-й мес</v>
      </c>
      <c r="C222" s="387"/>
      <c r="D222" s="388">
        <f t="shared" si="48"/>
        <v>52932</v>
      </c>
      <c r="E222" s="389">
        <f t="shared" si="49"/>
        <v>0</v>
      </c>
      <c r="F222" s="390">
        <f t="shared" si="50"/>
        <v>0</v>
      </c>
      <c r="G222" s="390">
        <f t="shared" si="55"/>
        <v>0</v>
      </c>
      <c r="H222" s="391">
        <f t="shared" si="51"/>
        <v>0</v>
      </c>
      <c r="I222" s="389">
        <f t="shared" si="52"/>
        <v>0</v>
      </c>
      <c r="J222" s="390">
        <f t="shared" si="56"/>
        <v>0</v>
      </c>
      <c r="K222" s="390">
        <f t="shared" si="45"/>
        <v>0</v>
      </c>
      <c r="L222" s="391">
        <f t="shared" si="57"/>
        <v>0</v>
      </c>
      <c r="M222" s="410"/>
      <c r="N222" s="411"/>
      <c r="O222" s="372">
        <f t="shared" si="53"/>
        <v>202</v>
      </c>
      <c r="P222" s="360">
        <f t="shared" si="58"/>
        <v>-108.90684931506848</v>
      </c>
      <c r="Q222" s="373">
        <f t="shared" si="54"/>
        <v>0</v>
      </c>
    </row>
    <row r="223" spans="1:17" x14ac:dyDescent="0.2">
      <c r="A223" s="399">
        <v>214</v>
      </c>
      <c r="B223" s="387" t="str">
        <f t="shared" si="46"/>
        <v>18-й год 10-й мес</v>
      </c>
      <c r="C223" s="387"/>
      <c r="D223" s="388">
        <f t="shared" si="48"/>
        <v>52963</v>
      </c>
      <c r="E223" s="389">
        <f t="shared" si="49"/>
        <v>0</v>
      </c>
      <c r="F223" s="390">
        <f t="shared" si="50"/>
        <v>0</v>
      </c>
      <c r="G223" s="390">
        <f t="shared" si="55"/>
        <v>0</v>
      </c>
      <c r="H223" s="391">
        <f t="shared" si="51"/>
        <v>0</v>
      </c>
      <c r="I223" s="389">
        <f t="shared" si="52"/>
        <v>0</v>
      </c>
      <c r="J223" s="390">
        <f t="shared" si="56"/>
        <v>0</v>
      </c>
      <c r="K223" s="390">
        <f t="shared" si="45"/>
        <v>0</v>
      </c>
      <c r="L223" s="391">
        <f t="shared" si="57"/>
        <v>0</v>
      </c>
      <c r="M223" s="410"/>
      <c r="N223" s="411"/>
      <c r="O223" s="372">
        <f t="shared" si="53"/>
        <v>202</v>
      </c>
      <c r="P223" s="360">
        <f t="shared" si="58"/>
        <v>-108.90684931506848</v>
      </c>
      <c r="Q223" s="373">
        <f t="shared" si="54"/>
        <v>0</v>
      </c>
    </row>
    <row r="224" spans="1:17" x14ac:dyDescent="0.2">
      <c r="A224" s="399">
        <v>215</v>
      </c>
      <c r="B224" s="387" t="str">
        <f t="shared" si="46"/>
        <v>18-й год 11-й мес</v>
      </c>
      <c r="C224" s="387"/>
      <c r="D224" s="388">
        <f t="shared" si="48"/>
        <v>52994</v>
      </c>
      <c r="E224" s="389">
        <f t="shared" si="49"/>
        <v>0</v>
      </c>
      <c r="F224" s="390">
        <f t="shared" si="50"/>
        <v>0</v>
      </c>
      <c r="G224" s="390">
        <f t="shared" si="55"/>
        <v>0</v>
      </c>
      <c r="H224" s="391">
        <f t="shared" si="51"/>
        <v>0</v>
      </c>
      <c r="I224" s="389">
        <f t="shared" si="52"/>
        <v>0</v>
      </c>
      <c r="J224" s="390">
        <f t="shared" si="56"/>
        <v>0</v>
      </c>
      <c r="K224" s="390">
        <f t="shared" si="45"/>
        <v>0</v>
      </c>
      <c r="L224" s="391">
        <f t="shared" si="57"/>
        <v>0</v>
      </c>
      <c r="M224" s="410"/>
      <c r="N224" s="411"/>
      <c r="O224" s="372">
        <f t="shared" si="53"/>
        <v>202</v>
      </c>
      <c r="P224" s="360">
        <f t="shared" si="58"/>
        <v>-108.90684931506848</v>
      </c>
      <c r="Q224" s="373">
        <f t="shared" si="54"/>
        <v>0</v>
      </c>
    </row>
    <row r="225" spans="1:17" x14ac:dyDescent="0.2">
      <c r="A225" s="400">
        <v>216</v>
      </c>
      <c r="B225" s="387" t="str">
        <f t="shared" si="46"/>
        <v>18-й год 12-й мес</v>
      </c>
      <c r="C225" s="387"/>
      <c r="D225" s="388">
        <f t="shared" si="48"/>
        <v>53022</v>
      </c>
      <c r="E225" s="389">
        <f t="shared" si="49"/>
        <v>0</v>
      </c>
      <c r="F225" s="401">
        <f t="shared" si="50"/>
        <v>0</v>
      </c>
      <c r="G225" s="390">
        <f t="shared" si="55"/>
        <v>0</v>
      </c>
      <c r="H225" s="402">
        <f t="shared" si="51"/>
        <v>0</v>
      </c>
      <c r="I225" s="389">
        <f t="shared" si="52"/>
        <v>0</v>
      </c>
      <c r="J225" s="401">
        <f t="shared" si="56"/>
        <v>0</v>
      </c>
      <c r="K225" s="390">
        <f t="shared" ref="K225:K279" si="59">L224*$N$4/12/100</f>
        <v>0</v>
      </c>
      <c r="L225" s="402">
        <f t="shared" si="57"/>
        <v>0</v>
      </c>
      <c r="M225" s="414"/>
      <c r="N225" s="415"/>
      <c r="O225" s="372">
        <f t="shared" si="53"/>
        <v>202</v>
      </c>
      <c r="P225" s="360">
        <f t="shared" si="58"/>
        <v>-108.90684931506848</v>
      </c>
      <c r="Q225" s="373">
        <f t="shared" si="54"/>
        <v>0</v>
      </c>
    </row>
    <row r="226" spans="1:17" x14ac:dyDescent="0.2">
      <c r="A226" s="386">
        <v>217</v>
      </c>
      <c r="B226" s="387" t="str">
        <f t="shared" si="46"/>
        <v>19-й год 1-й мес</v>
      </c>
      <c r="C226" s="387"/>
      <c r="D226" s="388">
        <f t="shared" si="48"/>
        <v>53053</v>
      </c>
      <c r="E226" s="389">
        <f t="shared" si="49"/>
        <v>0</v>
      </c>
      <c r="F226" s="390">
        <f t="shared" si="50"/>
        <v>0</v>
      </c>
      <c r="G226" s="390">
        <f t="shared" si="55"/>
        <v>0</v>
      </c>
      <c r="H226" s="391">
        <f t="shared" si="51"/>
        <v>0</v>
      </c>
      <c r="I226" s="389">
        <f t="shared" si="52"/>
        <v>0</v>
      </c>
      <c r="J226" s="390">
        <f t="shared" si="56"/>
        <v>0</v>
      </c>
      <c r="K226" s="390">
        <f t="shared" si="59"/>
        <v>0</v>
      </c>
      <c r="L226" s="391">
        <f t="shared" si="57"/>
        <v>0</v>
      </c>
      <c r="M226" s="410"/>
      <c r="N226" s="411"/>
      <c r="O226" s="372">
        <f t="shared" si="53"/>
        <v>202</v>
      </c>
      <c r="P226" s="360">
        <f t="shared" si="58"/>
        <v>-108.90684931506848</v>
      </c>
      <c r="Q226" s="373">
        <f t="shared" si="54"/>
        <v>0</v>
      </c>
    </row>
    <row r="227" spans="1:17" x14ac:dyDescent="0.2">
      <c r="A227" s="386">
        <v>218</v>
      </c>
      <c r="B227" s="387" t="str">
        <f t="shared" si="46"/>
        <v>19-й год 2-й мес</v>
      </c>
      <c r="C227" s="387"/>
      <c r="D227" s="388">
        <f t="shared" si="48"/>
        <v>53083</v>
      </c>
      <c r="E227" s="389">
        <f t="shared" si="49"/>
        <v>0</v>
      </c>
      <c r="F227" s="390">
        <f t="shared" si="50"/>
        <v>0</v>
      </c>
      <c r="G227" s="390">
        <f t="shared" si="55"/>
        <v>0</v>
      </c>
      <c r="H227" s="391">
        <f t="shared" si="51"/>
        <v>0</v>
      </c>
      <c r="I227" s="389">
        <f t="shared" si="52"/>
        <v>0</v>
      </c>
      <c r="J227" s="390">
        <f t="shared" si="56"/>
        <v>0</v>
      </c>
      <c r="K227" s="390">
        <f t="shared" si="59"/>
        <v>0</v>
      </c>
      <c r="L227" s="391">
        <f t="shared" si="57"/>
        <v>0</v>
      </c>
      <c r="M227" s="410"/>
      <c r="N227" s="411"/>
      <c r="O227" s="372">
        <f t="shared" si="53"/>
        <v>202</v>
      </c>
      <c r="P227" s="360">
        <f t="shared" si="58"/>
        <v>-108.90684931506848</v>
      </c>
      <c r="Q227" s="373">
        <f t="shared" si="54"/>
        <v>0</v>
      </c>
    </row>
    <row r="228" spans="1:17" x14ac:dyDescent="0.2">
      <c r="A228" s="386">
        <v>219</v>
      </c>
      <c r="B228" s="387" t="str">
        <f t="shared" si="46"/>
        <v>19-й год 3-й мес</v>
      </c>
      <c r="C228" s="387"/>
      <c r="D228" s="388">
        <f t="shared" si="48"/>
        <v>53114</v>
      </c>
      <c r="E228" s="389">
        <f t="shared" si="49"/>
        <v>0</v>
      </c>
      <c r="F228" s="390">
        <f t="shared" si="50"/>
        <v>0</v>
      </c>
      <c r="G228" s="390">
        <f t="shared" si="55"/>
        <v>0</v>
      </c>
      <c r="H228" s="391">
        <f t="shared" si="51"/>
        <v>0</v>
      </c>
      <c r="I228" s="389">
        <f t="shared" si="52"/>
        <v>0</v>
      </c>
      <c r="J228" s="390">
        <f t="shared" si="56"/>
        <v>0</v>
      </c>
      <c r="K228" s="390">
        <f t="shared" si="59"/>
        <v>0</v>
      </c>
      <c r="L228" s="391">
        <f t="shared" si="57"/>
        <v>0</v>
      </c>
      <c r="M228" s="410"/>
      <c r="N228" s="411"/>
      <c r="O228" s="372">
        <f t="shared" si="53"/>
        <v>202</v>
      </c>
      <c r="P228" s="360">
        <f t="shared" si="58"/>
        <v>-108.90684931506848</v>
      </c>
      <c r="Q228" s="373">
        <f t="shared" si="54"/>
        <v>0</v>
      </c>
    </row>
    <row r="229" spans="1:17" x14ac:dyDescent="0.2">
      <c r="A229" s="386">
        <v>220</v>
      </c>
      <c r="B229" s="387" t="str">
        <f t="shared" si="46"/>
        <v>19-й год 4-й мес</v>
      </c>
      <c r="C229" s="387"/>
      <c r="D229" s="388">
        <f t="shared" si="48"/>
        <v>53144</v>
      </c>
      <c r="E229" s="389">
        <f t="shared" si="49"/>
        <v>0</v>
      </c>
      <c r="F229" s="390">
        <f t="shared" si="50"/>
        <v>0</v>
      </c>
      <c r="G229" s="390">
        <f t="shared" si="55"/>
        <v>0</v>
      </c>
      <c r="H229" s="391">
        <f t="shared" si="51"/>
        <v>0</v>
      </c>
      <c r="I229" s="389">
        <f t="shared" si="52"/>
        <v>0</v>
      </c>
      <c r="J229" s="390">
        <f t="shared" si="56"/>
        <v>0</v>
      </c>
      <c r="K229" s="390">
        <f t="shared" si="59"/>
        <v>0</v>
      </c>
      <c r="L229" s="391">
        <f t="shared" si="57"/>
        <v>0</v>
      </c>
      <c r="M229" s="410"/>
      <c r="N229" s="411"/>
      <c r="O229" s="372">
        <f t="shared" si="53"/>
        <v>202</v>
      </c>
      <c r="P229" s="360">
        <f t="shared" si="58"/>
        <v>-108.90684931506848</v>
      </c>
      <c r="Q229" s="373">
        <f t="shared" si="54"/>
        <v>0</v>
      </c>
    </row>
    <row r="230" spans="1:17" x14ac:dyDescent="0.2">
      <c r="A230" s="386">
        <v>221</v>
      </c>
      <c r="B230" s="387" t="str">
        <f t="shared" si="46"/>
        <v>19-й год 5-й мес</v>
      </c>
      <c r="C230" s="387"/>
      <c r="D230" s="388">
        <f t="shared" si="48"/>
        <v>53175</v>
      </c>
      <c r="E230" s="389">
        <f t="shared" si="49"/>
        <v>0</v>
      </c>
      <c r="F230" s="390">
        <f t="shared" si="50"/>
        <v>0</v>
      </c>
      <c r="G230" s="390">
        <f t="shared" si="55"/>
        <v>0</v>
      </c>
      <c r="H230" s="391">
        <f t="shared" si="51"/>
        <v>0</v>
      </c>
      <c r="I230" s="389">
        <f t="shared" si="52"/>
        <v>0</v>
      </c>
      <c r="J230" s="390">
        <f t="shared" si="56"/>
        <v>0</v>
      </c>
      <c r="K230" s="390">
        <f t="shared" si="59"/>
        <v>0</v>
      </c>
      <c r="L230" s="391">
        <f t="shared" si="57"/>
        <v>0</v>
      </c>
      <c r="M230" s="410"/>
      <c r="N230" s="411"/>
      <c r="O230" s="372">
        <f t="shared" si="53"/>
        <v>202</v>
      </c>
      <c r="P230" s="360">
        <f t="shared" si="58"/>
        <v>-108.90684931506848</v>
      </c>
      <c r="Q230" s="373">
        <f t="shared" si="54"/>
        <v>0</v>
      </c>
    </row>
    <row r="231" spans="1:17" x14ac:dyDescent="0.2">
      <c r="A231" s="386">
        <v>222</v>
      </c>
      <c r="B231" s="387" t="str">
        <f t="shared" si="46"/>
        <v>19-й год 6-й мес</v>
      </c>
      <c r="C231" s="387"/>
      <c r="D231" s="388">
        <f t="shared" si="48"/>
        <v>53206</v>
      </c>
      <c r="E231" s="389">
        <f t="shared" si="49"/>
        <v>0</v>
      </c>
      <c r="F231" s="390">
        <f t="shared" si="50"/>
        <v>0</v>
      </c>
      <c r="G231" s="390">
        <f t="shared" si="55"/>
        <v>0</v>
      </c>
      <c r="H231" s="391">
        <f t="shared" si="51"/>
        <v>0</v>
      </c>
      <c r="I231" s="389">
        <f t="shared" si="52"/>
        <v>0</v>
      </c>
      <c r="J231" s="390">
        <f t="shared" si="56"/>
        <v>0</v>
      </c>
      <c r="K231" s="390">
        <f t="shared" si="59"/>
        <v>0</v>
      </c>
      <c r="L231" s="391">
        <f t="shared" si="57"/>
        <v>0</v>
      </c>
      <c r="M231" s="410"/>
      <c r="N231" s="411"/>
      <c r="O231" s="372">
        <f t="shared" si="53"/>
        <v>202</v>
      </c>
      <c r="P231" s="360">
        <f t="shared" si="58"/>
        <v>-108.90684931506848</v>
      </c>
      <c r="Q231" s="373">
        <f t="shared" si="54"/>
        <v>0</v>
      </c>
    </row>
    <row r="232" spans="1:17" x14ac:dyDescent="0.2">
      <c r="A232" s="386">
        <v>223</v>
      </c>
      <c r="B232" s="387" t="str">
        <f t="shared" si="46"/>
        <v>19-й год 7-й мес</v>
      </c>
      <c r="C232" s="387"/>
      <c r="D232" s="388">
        <f t="shared" si="48"/>
        <v>53236</v>
      </c>
      <c r="E232" s="389">
        <f t="shared" si="49"/>
        <v>0</v>
      </c>
      <c r="F232" s="390">
        <f t="shared" si="50"/>
        <v>0</v>
      </c>
      <c r="G232" s="390">
        <f t="shared" si="55"/>
        <v>0</v>
      </c>
      <c r="H232" s="391">
        <f t="shared" si="51"/>
        <v>0</v>
      </c>
      <c r="I232" s="389">
        <f t="shared" si="52"/>
        <v>0</v>
      </c>
      <c r="J232" s="390">
        <f t="shared" si="56"/>
        <v>0</v>
      </c>
      <c r="K232" s="390">
        <f t="shared" si="59"/>
        <v>0</v>
      </c>
      <c r="L232" s="391">
        <f t="shared" si="57"/>
        <v>0</v>
      </c>
      <c r="M232" s="410"/>
      <c r="N232" s="411"/>
      <c r="O232" s="372">
        <f t="shared" si="53"/>
        <v>202</v>
      </c>
      <c r="P232" s="360">
        <f t="shared" si="58"/>
        <v>-108.90684931506848</v>
      </c>
      <c r="Q232" s="373">
        <f t="shared" si="54"/>
        <v>0</v>
      </c>
    </row>
    <row r="233" spans="1:17" x14ac:dyDescent="0.2">
      <c r="A233" s="386">
        <v>224</v>
      </c>
      <c r="B233" s="387" t="str">
        <f t="shared" si="46"/>
        <v>19-й год 8-й мес</v>
      </c>
      <c r="C233" s="387"/>
      <c r="D233" s="388">
        <f t="shared" si="48"/>
        <v>53267</v>
      </c>
      <c r="E233" s="389">
        <f t="shared" si="49"/>
        <v>0</v>
      </c>
      <c r="F233" s="390">
        <f t="shared" si="50"/>
        <v>0</v>
      </c>
      <c r="G233" s="390">
        <f t="shared" si="55"/>
        <v>0</v>
      </c>
      <c r="H233" s="391">
        <f t="shared" si="51"/>
        <v>0</v>
      </c>
      <c r="I233" s="389">
        <f t="shared" si="52"/>
        <v>0</v>
      </c>
      <c r="J233" s="390">
        <f t="shared" si="56"/>
        <v>0</v>
      </c>
      <c r="K233" s="390">
        <f t="shared" si="59"/>
        <v>0</v>
      </c>
      <c r="L233" s="391">
        <f t="shared" si="57"/>
        <v>0</v>
      </c>
      <c r="M233" s="410"/>
      <c r="N233" s="411"/>
      <c r="O233" s="372">
        <f t="shared" si="53"/>
        <v>202</v>
      </c>
      <c r="P233" s="360">
        <f t="shared" si="58"/>
        <v>-108.90684931506848</v>
      </c>
      <c r="Q233" s="373">
        <f t="shared" si="54"/>
        <v>0</v>
      </c>
    </row>
    <row r="234" spans="1:17" x14ac:dyDescent="0.2">
      <c r="A234" s="386">
        <v>225</v>
      </c>
      <c r="B234" s="387" t="str">
        <f t="shared" si="46"/>
        <v>19-й год 9-й мес</v>
      </c>
      <c r="C234" s="387"/>
      <c r="D234" s="388">
        <f t="shared" si="48"/>
        <v>53297</v>
      </c>
      <c r="E234" s="389">
        <f t="shared" si="49"/>
        <v>0</v>
      </c>
      <c r="F234" s="390">
        <f t="shared" si="50"/>
        <v>0</v>
      </c>
      <c r="G234" s="390">
        <f t="shared" si="55"/>
        <v>0</v>
      </c>
      <c r="H234" s="391">
        <f t="shared" si="51"/>
        <v>0</v>
      </c>
      <c r="I234" s="389">
        <f t="shared" si="52"/>
        <v>0</v>
      </c>
      <c r="J234" s="390">
        <f t="shared" si="56"/>
        <v>0</v>
      </c>
      <c r="K234" s="390">
        <f t="shared" si="59"/>
        <v>0</v>
      </c>
      <c r="L234" s="391">
        <f t="shared" si="57"/>
        <v>0</v>
      </c>
      <c r="M234" s="410"/>
      <c r="N234" s="411"/>
      <c r="O234" s="372">
        <f t="shared" si="53"/>
        <v>202</v>
      </c>
      <c r="P234" s="360">
        <f t="shared" si="58"/>
        <v>-108.90684931506848</v>
      </c>
      <c r="Q234" s="373">
        <f t="shared" si="54"/>
        <v>0</v>
      </c>
    </row>
    <row r="235" spans="1:17" x14ac:dyDescent="0.2">
      <c r="A235" s="386">
        <v>226</v>
      </c>
      <c r="B235" s="387" t="str">
        <f t="shared" si="46"/>
        <v>19-й год 10-й мес</v>
      </c>
      <c r="C235" s="387"/>
      <c r="D235" s="388">
        <f t="shared" si="48"/>
        <v>53328</v>
      </c>
      <c r="E235" s="389">
        <f t="shared" si="49"/>
        <v>0</v>
      </c>
      <c r="F235" s="390">
        <f t="shared" si="50"/>
        <v>0</v>
      </c>
      <c r="G235" s="390">
        <f t="shared" si="55"/>
        <v>0</v>
      </c>
      <c r="H235" s="391">
        <f t="shared" si="51"/>
        <v>0</v>
      </c>
      <c r="I235" s="389">
        <f t="shared" si="52"/>
        <v>0</v>
      </c>
      <c r="J235" s="390">
        <f t="shared" si="56"/>
        <v>0</v>
      </c>
      <c r="K235" s="390">
        <f t="shared" si="59"/>
        <v>0</v>
      </c>
      <c r="L235" s="391">
        <f t="shared" si="57"/>
        <v>0</v>
      </c>
      <c r="M235" s="410"/>
      <c r="N235" s="411"/>
      <c r="O235" s="372">
        <f t="shared" si="53"/>
        <v>202</v>
      </c>
      <c r="P235" s="360">
        <f t="shared" si="58"/>
        <v>-108.90684931506848</v>
      </c>
      <c r="Q235" s="373">
        <f t="shared" si="54"/>
        <v>0</v>
      </c>
    </row>
    <row r="236" spans="1:17" x14ac:dyDescent="0.2">
      <c r="A236" s="386">
        <v>227</v>
      </c>
      <c r="B236" s="387" t="str">
        <f t="shared" si="46"/>
        <v>19-й год 11-й мес</v>
      </c>
      <c r="C236" s="387"/>
      <c r="D236" s="388">
        <f t="shared" si="48"/>
        <v>53359</v>
      </c>
      <c r="E236" s="389">
        <f t="shared" si="49"/>
        <v>0</v>
      </c>
      <c r="F236" s="390">
        <f t="shared" si="50"/>
        <v>0</v>
      </c>
      <c r="G236" s="390">
        <f t="shared" si="55"/>
        <v>0</v>
      </c>
      <c r="H236" s="391">
        <f t="shared" si="51"/>
        <v>0</v>
      </c>
      <c r="I236" s="389">
        <f t="shared" si="52"/>
        <v>0</v>
      </c>
      <c r="J236" s="390">
        <f t="shared" si="56"/>
        <v>0</v>
      </c>
      <c r="K236" s="390">
        <f t="shared" si="59"/>
        <v>0</v>
      </c>
      <c r="L236" s="391">
        <f t="shared" si="57"/>
        <v>0</v>
      </c>
      <c r="M236" s="410"/>
      <c r="N236" s="411"/>
      <c r="O236" s="372">
        <f t="shared" si="53"/>
        <v>202</v>
      </c>
      <c r="P236" s="360">
        <f t="shared" si="58"/>
        <v>-108.90684931506848</v>
      </c>
      <c r="Q236" s="373">
        <f t="shared" si="54"/>
        <v>0</v>
      </c>
    </row>
    <row r="237" spans="1:17" x14ac:dyDescent="0.2">
      <c r="A237" s="386">
        <v>228</v>
      </c>
      <c r="B237" s="387" t="str">
        <f t="shared" si="46"/>
        <v>19-й год 12-й мес</v>
      </c>
      <c r="C237" s="387"/>
      <c r="D237" s="388">
        <f t="shared" si="48"/>
        <v>53387</v>
      </c>
      <c r="E237" s="389">
        <f t="shared" si="49"/>
        <v>0</v>
      </c>
      <c r="F237" s="390">
        <f t="shared" si="50"/>
        <v>0</v>
      </c>
      <c r="G237" s="390">
        <f t="shared" si="55"/>
        <v>0</v>
      </c>
      <c r="H237" s="391">
        <f t="shared" si="51"/>
        <v>0</v>
      </c>
      <c r="I237" s="389">
        <f t="shared" si="52"/>
        <v>0</v>
      </c>
      <c r="J237" s="390">
        <f t="shared" si="56"/>
        <v>0</v>
      </c>
      <c r="K237" s="390">
        <f t="shared" si="59"/>
        <v>0</v>
      </c>
      <c r="L237" s="391">
        <f t="shared" si="57"/>
        <v>0</v>
      </c>
      <c r="M237" s="410"/>
      <c r="N237" s="411"/>
      <c r="O237" s="372">
        <f t="shared" si="53"/>
        <v>202</v>
      </c>
      <c r="P237" s="360">
        <f t="shared" si="58"/>
        <v>-108.90684931506848</v>
      </c>
      <c r="Q237" s="373">
        <f t="shared" si="54"/>
        <v>0</v>
      </c>
    </row>
    <row r="238" spans="1:17" x14ac:dyDescent="0.2">
      <c r="A238" s="394">
        <v>229</v>
      </c>
      <c r="B238" s="387" t="str">
        <f t="shared" si="46"/>
        <v>20-й год 1-й мес</v>
      </c>
      <c r="C238" s="387"/>
      <c r="D238" s="388">
        <f t="shared" si="48"/>
        <v>53418</v>
      </c>
      <c r="E238" s="389">
        <f t="shared" si="49"/>
        <v>0</v>
      </c>
      <c r="F238" s="395">
        <f t="shared" si="50"/>
        <v>0</v>
      </c>
      <c r="G238" s="390">
        <f t="shared" si="55"/>
        <v>0</v>
      </c>
      <c r="H238" s="396">
        <f t="shared" si="51"/>
        <v>0</v>
      </c>
      <c r="I238" s="389">
        <f t="shared" si="52"/>
        <v>0</v>
      </c>
      <c r="J238" s="395">
        <f t="shared" si="56"/>
        <v>0</v>
      </c>
      <c r="K238" s="390">
        <f t="shared" si="59"/>
        <v>0</v>
      </c>
      <c r="L238" s="396">
        <f t="shared" si="57"/>
        <v>0</v>
      </c>
      <c r="M238" s="412"/>
      <c r="N238" s="413"/>
      <c r="O238" s="372">
        <f t="shared" si="53"/>
        <v>202</v>
      </c>
      <c r="P238" s="360">
        <f t="shared" si="58"/>
        <v>-108.90684931506848</v>
      </c>
      <c r="Q238" s="373">
        <f t="shared" si="54"/>
        <v>0</v>
      </c>
    </row>
    <row r="239" spans="1:17" x14ac:dyDescent="0.2">
      <c r="A239" s="399">
        <v>230</v>
      </c>
      <c r="B239" s="387" t="str">
        <f t="shared" si="46"/>
        <v>20-й год 2-й мес</v>
      </c>
      <c r="C239" s="387"/>
      <c r="D239" s="388">
        <f t="shared" si="48"/>
        <v>53448</v>
      </c>
      <c r="E239" s="389">
        <f t="shared" si="49"/>
        <v>0</v>
      </c>
      <c r="F239" s="390">
        <f t="shared" si="50"/>
        <v>0</v>
      </c>
      <c r="G239" s="390">
        <f t="shared" si="55"/>
        <v>0</v>
      </c>
      <c r="H239" s="391">
        <f t="shared" si="51"/>
        <v>0</v>
      </c>
      <c r="I239" s="389">
        <f t="shared" si="52"/>
        <v>0</v>
      </c>
      <c r="J239" s="390">
        <f t="shared" si="56"/>
        <v>0</v>
      </c>
      <c r="K239" s="390">
        <f t="shared" si="59"/>
        <v>0</v>
      </c>
      <c r="L239" s="391">
        <f t="shared" si="57"/>
        <v>0</v>
      </c>
      <c r="M239" s="410"/>
      <c r="N239" s="411"/>
      <c r="O239" s="372">
        <f t="shared" si="53"/>
        <v>202</v>
      </c>
      <c r="P239" s="360">
        <f t="shared" si="58"/>
        <v>-108.90684931506848</v>
      </c>
      <c r="Q239" s="373">
        <f t="shared" si="54"/>
        <v>0</v>
      </c>
    </row>
    <row r="240" spans="1:17" x14ac:dyDescent="0.2">
      <c r="A240" s="399">
        <v>231</v>
      </c>
      <c r="B240" s="387" t="str">
        <f t="shared" si="46"/>
        <v>20-й год 3-й мес</v>
      </c>
      <c r="C240" s="387"/>
      <c r="D240" s="388">
        <f t="shared" si="48"/>
        <v>53479</v>
      </c>
      <c r="E240" s="389">
        <f t="shared" si="49"/>
        <v>0</v>
      </c>
      <c r="F240" s="390">
        <f t="shared" si="50"/>
        <v>0</v>
      </c>
      <c r="G240" s="390">
        <f t="shared" si="55"/>
        <v>0</v>
      </c>
      <c r="H240" s="391">
        <f t="shared" si="51"/>
        <v>0</v>
      </c>
      <c r="I240" s="389">
        <f t="shared" si="52"/>
        <v>0</v>
      </c>
      <c r="J240" s="390">
        <f t="shared" si="56"/>
        <v>0</v>
      </c>
      <c r="K240" s="390">
        <f t="shared" si="59"/>
        <v>0</v>
      </c>
      <c r="L240" s="391">
        <f t="shared" si="57"/>
        <v>0</v>
      </c>
      <c r="M240" s="410"/>
      <c r="N240" s="411"/>
      <c r="O240" s="372">
        <f t="shared" si="53"/>
        <v>202</v>
      </c>
      <c r="P240" s="360">
        <f t="shared" si="58"/>
        <v>-108.90684931506848</v>
      </c>
      <c r="Q240" s="373">
        <f t="shared" si="54"/>
        <v>0</v>
      </c>
    </row>
    <row r="241" spans="1:17" x14ac:dyDescent="0.2">
      <c r="A241" s="399">
        <v>232</v>
      </c>
      <c r="B241" s="387" t="str">
        <f t="shared" si="46"/>
        <v>20-й год 4-й мес</v>
      </c>
      <c r="C241" s="387"/>
      <c r="D241" s="388">
        <f t="shared" si="48"/>
        <v>53509</v>
      </c>
      <c r="E241" s="389">
        <f t="shared" si="49"/>
        <v>0</v>
      </c>
      <c r="F241" s="390">
        <f t="shared" si="50"/>
        <v>0</v>
      </c>
      <c r="G241" s="390">
        <f t="shared" si="55"/>
        <v>0</v>
      </c>
      <c r="H241" s="391">
        <f t="shared" si="51"/>
        <v>0</v>
      </c>
      <c r="I241" s="389">
        <f t="shared" si="52"/>
        <v>0</v>
      </c>
      <c r="J241" s="390">
        <f t="shared" si="56"/>
        <v>0</v>
      </c>
      <c r="K241" s="390">
        <f t="shared" si="59"/>
        <v>0</v>
      </c>
      <c r="L241" s="391">
        <f t="shared" si="57"/>
        <v>0</v>
      </c>
      <c r="M241" s="410"/>
      <c r="N241" s="411"/>
      <c r="O241" s="372">
        <f t="shared" si="53"/>
        <v>202</v>
      </c>
      <c r="P241" s="360">
        <f t="shared" si="58"/>
        <v>-108.90684931506848</v>
      </c>
      <c r="Q241" s="373">
        <f t="shared" si="54"/>
        <v>0</v>
      </c>
    </row>
    <row r="242" spans="1:17" x14ac:dyDescent="0.2">
      <c r="A242" s="399">
        <v>233</v>
      </c>
      <c r="B242" s="387" t="str">
        <f t="shared" si="46"/>
        <v>20-й год 5-й мес</v>
      </c>
      <c r="C242" s="387"/>
      <c r="D242" s="388">
        <f t="shared" si="48"/>
        <v>53540</v>
      </c>
      <c r="E242" s="389">
        <f t="shared" si="49"/>
        <v>0</v>
      </c>
      <c r="F242" s="390">
        <f t="shared" si="50"/>
        <v>0</v>
      </c>
      <c r="G242" s="390">
        <f t="shared" si="55"/>
        <v>0</v>
      </c>
      <c r="H242" s="391">
        <f t="shared" si="51"/>
        <v>0</v>
      </c>
      <c r="I242" s="389">
        <f t="shared" si="52"/>
        <v>0</v>
      </c>
      <c r="J242" s="390">
        <f t="shared" si="56"/>
        <v>0</v>
      </c>
      <c r="K242" s="390">
        <f t="shared" si="59"/>
        <v>0</v>
      </c>
      <c r="L242" s="391">
        <f t="shared" si="57"/>
        <v>0</v>
      </c>
      <c r="M242" s="410"/>
      <c r="N242" s="411"/>
      <c r="O242" s="372">
        <f t="shared" si="53"/>
        <v>202</v>
      </c>
      <c r="P242" s="360">
        <f t="shared" si="58"/>
        <v>-108.90684931506848</v>
      </c>
      <c r="Q242" s="373">
        <f t="shared" si="54"/>
        <v>0</v>
      </c>
    </row>
    <row r="243" spans="1:17" x14ac:dyDescent="0.2">
      <c r="A243" s="399">
        <v>234</v>
      </c>
      <c r="B243" s="387" t="str">
        <f t="shared" si="46"/>
        <v>20-й год 6-й мес</v>
      </c>
      <c r="C243" s="387"/>
      <c r="D243" s="388">
        <f t="shared" si="48"/>
        <v>53571</v>
      </c>
      <c r="E243" s="389">
        <f t="shared" si="49"/>
        <v>0</v>
      </c>
      <c r="F243" s="390">
        <f t="shared" si="50"/>
        <v>0</v>
      </c>
      <c r="G243" s="390">
        <f t="shared" si="55"/>
        <v>0</v>
      </c>
      <c r="H243" s="391">
        <f t="shared" si="51"/>
        <v>0</v>
      </c>
      <c r="I243" s="389">
        <f t="shared" si="52"/>
        <v>0</v>
      </c>
      <c r="J243" s="390">
        <f t="shared" si="56"/>
        <v>0</v>
      </c>
      <c r="K243" s="390">
        <f t="shared" si="59"/>
        <v>0</v>
      </c>
      <c r="L243" s="391">
        <f t="shared" si="57"/>
        <v>0</v>
      </c>
      <c r="M243" s="410"/>
      <c r="N243" s="411"/>
      <c r="O243" s="372">
        <f t="shared" si="53"/>
        <v>202</v>
      </c>
      <c r="P243" s="360">
        <f t="shared" si="58"/>
        <v>-108.90684931506848</v>
      </c>
      <c r="Q243" s="373">
        <f t="shared" si="54"/>
        <v>0</v>
      </c>
    </row>
    <row r="244" spans="1:17" x14ac:dyDescent="0.2">
      <c r="A244" s="399">
        <v>235</v>
      </c>
      <c r="B244" s="387" t="str">
        <f t="shared" si="46"/>
        <v>20-й год 7-й мес</v>
      </c>
      <c r="C244" s="387"/>
      <c r="D244" s="388">
        <f t="shared" si="48"/>
        <v>53601</v>
      </c>
      <c r="E244" s="389">
        <f t="shared" si="49"/>
        <v>0</v>
      </c>
      <c r="F244" s="390">
        <f t="shared" si="50"/>
        <v>0</v>
      </c>
      <c r="G244" s="390">
        <f t="shared" si="55"/>
        <v>0</v>
      </c>
      <c r="H244" s="391">
        <f t="shared" si="51"/>
        <v>0</v>
      </c>
      <c r="I244" s="389">
        <f t="shared" si="52"/>
        <v>0</v>
      </c>
      <c r="J244" s="390">
        <f t="shared" si="56"/>
        <v>0</v>
      </c>
      <c r="K244" s="390">
        <f t="shared" si="59"/>
        <v>0</v>
      </c>
      <c r="L244" s="391">
        <f t="shared" si="57"/>
        <v>0</v>
      </c>
      <c r="M244" s="410"/>
      <c r="N244" s="411"/>
      <c r="O244" s="372">
        <f t="shared" si="53"/>
        <v>202</v>
      </c>
      <c r="P244" s="360">
        <f t="shared" si="58"/>
        <v>-108.90684931506848</v>
      </c>
      <c r="Q244" s="373">
        <f t="shared" si="54"/>
        <v>0</v>
      </c>
    </row>
    <row r="245" spans="1:17" x14ac:dyDescent="0.2">
      <c r="A245" s="399">
        <v>236</v>
      </c>
      <c r="B245" s="387" t="str">
        <f t="shared" si="46"/>
        <v>20-й год 8-й мес</v>
      </c>
      <c r="C245" s="387"/>
      <c r="D245" s="388">
        <f t="shared" si="48"/>
        <v>53632</v>
      </c>
      <c r="E245" s="389">
        <f t="shared" si="49"/>
        <v>0</v>
      </c>
      <c r="F245" s="390">
        <f t="shared" si="50"/>
        <v>0</v>
      </c>
      <c r="G245" s="390">
        <f t="shared" si="55"/>
        <v>0</v>
      </c>
      <c r="H245" s="391">
        <f t="shared" si="51"/>
        <v>0</v>
      </c>
      <c r="I245" s="389">
        <f t="shared" si="52"/>
        <v>0</v>
      </c>
      <c r="J245" s="390">
        <f t="shared" si="56"/>
        <v>0</v>
      </c>
      <c r="K245" s="390">
        <f t="shared" si="59"/>
        <v>0</v>
      </c>
      <c r="L245" s="391">
        <f t="shared" si="57"/>
        <v>0</v>
      </c>
      <c r="M245" s="410"/>
      <c r="N245" s="411"/>
      <c r="O245" s="372">
        <f t="shared" si="53"/>
        <v>202</v>
      </c>
      <c r="P245" s="360">
        <f t="shared" si="58"/>
        <v>-108.90684931506848</v>
      </c>
      <c r="Q245" s="373">
        <f t="shared" si="54"/>
        <v>0</v>
      </c>
    </row>
    <row r="246" spans="1:17" x14ac:dyDescent="0.2">
      <c r="A246" s="399">
        <v>237</v>
      </c>
      <c r="B246" s="387" t="str">
        <f t="shared" si="46"/>
        <v>20-й год 9-й мес</v>
      </c>
      <c r="C246" s="387"/>
      <c r="D246" s="388">
        <f t="shared" si="48"/>
        <v>53662</v>
      </c>
      <c r="E246" s="389">
        <f t="shared" si="49"/>
        <v>0</v>
      </c>
      <c r="F246" s="390">
        <f t="shared" si="50"/>
        <v>0</v>
      </c>
      <c r="G246" s="390">
        <f t="shared" si="55"/>
        <v>0</v>
      </c>
      <c r="H246" s="391">
        <f t="shared" si="51"/>
        <v>0</v>
      </c>
      <c r="I246" s="389">
        <f t="shared" si="52"/>
        <v>0</v>
      </c>
      <c r="J246" s="390">
        <f t="shared" si="56"/>
        <v>0</v>
      </c>
      <c r="K246" s="390">
        <f t="shared" si="59"/>
        <v>0</v>
      </c>
      <c r="L246" s="391">
        <f t="shared" si="57"/>
        <v>0</v>
      </c>
      <c r="M246" s="410"/>
      <c r="N246" s="411"/>
      <c r="O246" s="372">
        <f t="shared" si="53"/>
        <v>202</v>
      </c>
      <c r="P246" s="360">
        <f t="shared" si="58"/>
        <v>-108.90684931506848</v>
      </c>
      <c r="Q246" s="373">
        <f t="shared" si="54"/>
        <v>0</v>
      </c>
    </row>
    <row r="247" spans="1:17" x14ac:dyDescent="0.2">
      <c r="A247" s="399">
        <v>238</v>
      </c>
      <c r="B247" s="387" t="str">
        <f t="shared" si="46"/>
        <v>20-й год 10-й мес</v>
      </c>
      <c r="C247" s="387"/>
      <c r="D247" s="388">
        <f t="shared" si="48"/>
        <v>53693</v>
      </c>
      <c r="E247" s="389">
        <f t="shared" si="49"/>
        <v>0</v>
      </c>
      <c r="F247" s="390">
        <f t="shared" si="50"/>
        <v>0</v>
      </c>
      <c r="G247" s="390">
        <f t="shared" si="55"/>
        <v>0</v>
      </c>
      <c r="H247" s="391">
        <f t="shared" si="51"/>
        <v>0</v>
      </c>
      <c r="I247" s="389">
        <f t="shared" si="52"/>
        <v>0</v>
      </c>
      <c r="J247" s="390">
        <f t="shared" si="56"/>
        <v>0</v>
      </c>
      <c r="K247" s="390">
        <f t="shared" si="59"/>
        <v>0</v>
      </c>
      <c r="L247" s="391">
        <f t="shared" si="57"/>
        <v>0</v>
      </c>
      <c r="M247" s="410"/>
      <c r="N247" s="411"/>
      <c r="O247" s="372">
        <f t="shared" si="53"/>
        <v>202</v>
      </c>
      <c r="P247" s="360">
        <f t="shared" si="58"/>
        <v>-108.90684931506848</v>
      </c>
      <c r="Q247" s="373">
        <f t="shared" si="54"/>
        <v>0</v>
      </c>
    </row>
    <row r="248" spans="1:17" x14ac:dyDescent="0.2">
      <c r="A248" s="399">
        <v>239</v>
      </c>
      <c r="B248" s="387" t="str">
        <f t="shared" si="46"/>
        <v>20-й год 11-й мес</v>
      </c>
      <c r="C248" s="387"/>
      <c r="D248" s="388">
        <f t="shared" si="48"/>
        <v>53724</v>
      </c>
      <c r="E248" s="389">
        <f t="shared" si="49"/>
        <v>0</v>
      </c>
      <c r="F248" s="390">
        <f t="shared" si="50"/>
        <v>0</v>
      </c>
      <c r="G248" s="390">
        <f t="shared" si="55"/>
        <v>0</v>
      </c>
      <c r="H248" s="391">
        <f t="shared" si="51"/>
        <v>0</v>
      </c>
      <c r="I248" s="389">
        <f t="shared" si="52"/>
        <v>0</v>
      </c>
      <c r="J248" s="390">
        <f t="shared" si="56"/>
        <v>0</v>
      </c>
      <c r="K248" s="390">
        <f t="shared" si="59"/>
        <v>0</v>
      </c>
      <c r="L248" s="391">
        <f t="shared" si="57"/>
        <v>0</v>
      </c>
      <c r="M248" s="410"/>
      <c r="N248" s="411"/>
      <c r="O248" s="372">
        <f t="shared" si="53"/>
        <v>202</v>
      </c>
      <c r="P248" s="360">
        <f t="shared" si="58"/>
        <v>-108.90684931506848</v>
      </c>
      <c r="Q248" s="373">
        <f t="shared" si="54"/>
        <v>0</v>
      </c>
    </row>
    <row r="249" spans="1:17" x14ac:dyDescent="0.2">
      <c r="A249" s="400">
        <v>240</v>
      </c>
      <c r="B249" s="387" t="str">
        <f t="shared" si="46"/>
        <v>20-й год 12-й мес</v>
      </c>
      <c r="C249" s="387"/>
      <c r="D249" s="388">
        <f t="shared" si="48"/>
        <v>53752</v>
      </c>
      <c r="E249" s="389">
        <f t="shared" si="49"/>
        <v>0</v>
      </c>
      <c r="F249" s="401">
        <f t="shared" si="50"/>
        <v>0</v>
      </c>
      <c r="G249" s="390">
        <f t="shared" si="55"/>
        <v>0</v>
      </c>
      <c r="H249" s="402">
        <f t="shared" si="51"/>
        <v>0</v>
      </c>
      <c r="I249" s="389">
        <f t="shared" si="52"/>
        <v>0</v>
      </c>
      <c r="J249" s="401">
        <f t="shared" si="56"/>
        <v>0</v>
      </c>
      <c r="K249" s="390">
        <f t="shared" si="59"/>
        <v>0</v>
      </c>
      <c r="L249" s="402">
        <f t="shared" si="57"/>
        <v>0</v>
      </c>
      <c r="M249" s="414"/>
      <c r="N249" s="415"/>
      <c r="O249" s="372">
        <f t="shared" si="53"/>
        <v>202</v>
      </c>
      <c r="P249" s="360">
        <f t="shared" si="58"/>
        <v>-108.90684931506848</v>
      </c>
      <c r="Q249" s="373">
        <f t="shared" si="54"/>
        <v>0</v>
      </c>
    </row>
    <row r="250" spans="1:17" x14ac:dyDescent="0.2">
      <c r="A250" s="386">
        <v>241</v>
      </c>
      <c r="B250" s="387" t="str">
        <f t="shared" si="46"/>
        <v>21-й год 1-й мес</v>
      </c>
      <c r="C250" s="387"/>
      <c r="D250" s="388">
        <f t="shared" si="48"/>
        <v>53783</v>
      </c>
      <c r="E250" s="389">
        <f t="shared" si="49"/>
        <v>0</v>
      </c>
      <c r="F250" s="390">
        <f t="shared" si="50"/>
        <v>0</v>
      </c>
      <c r="G250" s="390">
        <f t="shared" si="55"/>
        <v>0</v>
      </c>
      <c r="H250" s="391">
        <f t="shared" si="51"/>
        <v>0</v>
      </c>
      <c r="I250" s="389">
        <f t="shared" si="52"/>
        <v>0</v>
      </c>
      <c r="J250" s="390">
        <f t="shared" si="56"/>
        <v>0</v>
      </c>
      <c r="K250" s="390">
        <f t="shared" si="59"/>
        <v>0</v>
      </c>
      <c r="L250" s="391">
        <f t="shared" si="57"/>
        <v>0</v>
      </c>
      <c r="M250" s="410"/>
      <c r="N250" s="411"/>
      <c r="O250" s="372">
        <f t="shared" si="53"/>
        <v>202</v>
      </c>
      <c r="P250" s="360">
        <f t="shared" si="58"/>
        <v>-108.90684931506848</v>
      </c>
      <c r="Q250" s="373">
        <f t="shared" si="54"/>
        <v>0</v>
      </c>
    </row>
    <row r="251" spans="1:17" x14ac:dyDescent="0.2">
      <c r="A251" s="386">
        <v>242</v>
      </c>
      <c r="B251" s="387" t="str">
        <f t="shared" si="46"/>
        <v>21-й год 2-й мес</v>
      </c>
      <c r="C251" s="387"/>
      <c r="D251" s="388">
        <f t="shared" si="48"/>
        <v>53813</v>
      </c>
      <c r="E251" s="389">
        <f t="shared" si="49"/>
        <v>0</v>
      </c>
      <c r="F251" s="390">
        <f t="shared" si="50"/>
        <v>0</v>
      </c>
      <c r="G251" s="390">
        <f t="shared" si="55"/>
        <v>0</v>
      </c>
      <c r="H251" s="391">
        <f t="shared" si="51"/>
        <v>0</v>
      </c>
      <c r="I251" s="389">
        <f t="shared" si="52"/>
        <v>0</v>
      </c>
      <c r="J251" s="390">
        <f t="shared" si="56"/>
        <v>0</v>
      </c>
      <c r="K251" s="390">
        <f t="shared" si="59"/>
        <v>0</v>
      </c>
      <c r="L251" s="391">
        <f t="shared" si="57"/>
        <v>0</v>
      </c>
      <c r="M251" s="410"/>
      <c r="N251" s="411"/>
      <c r="O251" s="372">
        <f t="shared" si="53"/>
        <v>202</v>
      </c>
      <c r="P251" s="360">
        <f t="shared" si="58"/>
        <v>-108.90684931506848</v>
      </c>
      <c r="Q251" s="373">
        <f t="shared" si="54"/>
        <v>0</v>
      </c>
    </row>
    <row r="252" spans="1:17" x14ac:dyDescent="0.2">
      <c r="A252" s="386">
        <v>243</v>
      </c>
      <c r="B252" s="387" t="str">
        <f t="shared" si="46"/>
        <v>21-й год 3-й мес</v>
      </c>
      <c r="C252" s="387"/>
      <c r="D252" s="388">
        <f t="shared" si="48"/>
        <v>53844</v>
      </c>
      <c r="E252" s="389">
        <f t="shared" si="49"/>
        <v>0</v>
      </c>
      <c r="F252" s="390">
        <f t="shared" si="50"/>
        <v>0</v>
      </c>
      <c r="G252" s="390">
        <f t="shared" si="55"/>
        <v>0</v>
      </c>
      <c r="H252" s="391">
        <f t="shared" si="51"/>
        <v>0</v>
      </c>
      <c r="I252" s="389">
        <f t="shared" si="52"/>
        <v>0</v>
      </c>
      <c r="J252" s="390">
        <f t="shared" si="56"/>
        <v>0</v>
      </c>
      <c r="K252" s="390">
        <f t="shared" si="59"/>
        <v>0</v>
      </c>
      <c r="L252" s="391">
        <f t="shared" si="57"/>
        <v>0</v>
      </c>
      <c r="M252" s="410"/>
      <c r="N252" s="411"/>
      <c r="O252" s="372">
        <f t="shared" si="53"/>
        <v>202</v>
      </c>
      <c r="P252" s="360">
        <f t="shared" si="58"/>
        <v>-108.90684931506848</v>
      </c>
      <c r="Q252" s="373">
        <f t="shared" si="54"/>
        <v>0</v>
      </c>
    </row>
    <row r="253" spans="1:17" x14ac:dyDescent="0.2">
      <c r="A253" s="386">
        <v>244</v>
      </c>
      <c r="B253" s="387" t="str">
        <f t="shared" si="46"/>
        <v>21-й год 4-й мес</v>
      </c>
      <c r="C253" s="387"/>
      <c r="D253" s="388">
        <f t="shared" si="48"/>
        <v>53874</v>
      </c>
      <c r="E253" s="389">
        <f t="shared" si="49"/>
        <v>0</v>
      </c>
      <c r="F253" s="390">
        <f t="shared" si="50"/>
        <v>0</v>
      </c>
      <c r="G253" s="390">
        <f t="shared" si="55"/>
        <v>0</v>
      </c>
      <c r="H253" s="391">
        <f t="shared" si="51"/>
        <v>0</v>
      </c>
      <c r="I253" s="389">
        <f t="shared" si="52"/>
        <v>0</v>
      </c>
      <c r="J253" s="390">
        <f t="shared" si="56"/>
        <v>0</v>
      </c>
      <c r="K253" s="390">
        <f t="shared" si="59"/>
        <v>0</v>
      </c>
      <c r="L253" s="391">
        <f t="shared" si="57"/>
        <v>0</v>
      </c>
      <c r="M253" s="410"/>
      <c r="N253" s="411"/>
      <c r="O253" s="372">
        <f t="shared" si="53"/>
        <v>202</v>
      </c>
      <c r="P253" s="360">
        <f t="shared" si="58"/>
        <v>-108.90684931506848</v>
      </c>
      <c r="Q253" s="373">
        <f t="shared" si="54"/>
        <v>0</v>
      </c>
    </row>
    <row r="254" spans="1:17" x14ac:dyDescent="0.2">
      <c r="A254" s="386">
        <v>245</v>
      </c>
      <c r="B254" s="387" t="str">
        <f t="shared" si="46"/>
        <v>21-й год 5-й мес</v>
      </c>
      <c r="C254" s="387"/>
      <c r="D254" s="388">
        <f t="shared" si="48"/>
        <v>53905</v>
      </c>
      <c r="E254" s="389">
        <f t="shared" si="49"/>
        <v>0</v>
      </c>
      <c r="F254" s="390">
        <f t="shared" si="50"/>
        <v>0</v>
      </c>
      <c r="G254" s="390">
        <f t="shared" si="55"/>
        <v>0</v>
      </c>
      <c r="H254" s="391">
        <f t="shared" si="51"/>
        <v>0</v>
      </c>
      <c r="I254" s="389">
        <f t="shared" si="52"/>
        <v>0</v>
      </c>
      <c r="J254" s="390">
        <f t="shared" si="56"/>
        <v>0</v>
      </c>
      <c r="K254" s="390">
        <f t="shared" si="59"/>
        <v>0</v>
      </c>
      <c r="L254" s="391">
        <f t="shared" si="57"/>
        <v>0</v>
      </c>
      <c r="M254" s="410"/>
      <c r="N254" s="411"/>
      <c r="O254" s="372">
        <f t="shared" si="53"/>
        <v>202</v>
      </c>
      <c r="P254" s="360">
        <f t="shared" si="58"/>
        <v>-108.90684931506848</v>
      </c>
      <c r="Q254" s="373">
        <f t="shared" si="54"/>
        <v>0</v>
      </c>
    </row>
    <row r="255" spans="1:17" x14ac:dyDescent="0.2">
      <c r="A255" s="386">
        <v>246</v>
      </c>
      <c r="B255" s="387" t="str">
        <f t="shared" si="46"/>
        <v>21-й год 6-й мес</v>
      </c>
      <c r="C255" s="387"/>
      <c r="D255" s="388">
        <f t="shared" si="48"/>
        <v>53936</v>
      </c>
      <c r="E255" s="389">
        <f t="shared" si="49"/>
        <v>0</v>
      </c>
      <c r="F255" s="390">
        <f t="shared" si="50"/>
        <v>0</v>
      </c>
      <c r="G255" s="390">
        <f t="shared" si="55"/>
        <v>0</v>
      </c>
      <c r="H255" s="391">
        <f t="shared" si="51"/>
        <v>0</v>
      </c>
      <c r="I255" s="389">
        <f t="shared" si="52"/>
        <v>0</v>
      </c>
      <c r="J255" s="390">
        <f t="shared" si="56"/>
        <v>0</v>
      </c>
      <c r="K255" s="390">
        <f t="shared" si="59"/>
        <v>0</v>
      </c>
      <c r="L255" s="391">
        <f t="shared" si="57"/>
        <v>0</v>
      </c>
      <c r="M255" s="410"/>
      <c r="N255" s="411"/>
      <c r="O255" s="372">
        <f t="shared" si="53"/>
        <v>202</v>
      </c>
      <c r="P255" s="360">
        <f t="shared" si="58"/>
        <v>-108.90684931506848</v>
      </c>
      <c r="Q255" s="373">
        <f t="shared" si="54"/>
        <v>0</v>
      </c>
    </row>
    <row r="256" spans="1:17" x14ac:dyDescent="0.2">
      <c r="A256" s="386">
        <v>247</v>
      </c>
      <c r="B256" s="387" t="str">
        <f t="shared" si="46"/>
        <v>21-й год 7-й мес</v>
      </c>
      <c r="C256" s="387"/>
      <c r="D256" s="388">
        <f t="shared" si="48"/>
        <v>53966</v>
      </c>
      <c r="E256" s="389">
        <f t="shared" si="49"/>
        <v>0</v>
      </c>
      <c r="F256" s="390">
        <f t="shared" si="50"/>
        <v>0</v>
      </c>
      <c r="G256" s="390">
        <f t="shared" si="55"/>
        <v>0</v>
      </c>
      <c r="H256" s="391">
        <f t="shared" si="51"/>
        <v>0</v>
      </c>
      <c r="I256" s="389">
        <f t="shared" si="52"/>
        <v>0</v>
      </c>
      <c r="J256" s="390">
        <f t="shared" si="56"/>
        <v>0</v>
      </c>
      <c r="K256" s="390">
        <f t="shared" si="59"/>
        <v>0</v>
      </c>
      <c r="L256" s="391">
        <f t="shared" si="57"/>
        <v>0</v>
      </c>
      <c r="M256" s="410"/>
      <c r="N256" s="411"/>
      <c r="O256" s="372">
        <f t="shared" si="53"/>
        <v>202</v>
      </c>
      <c r="P256" s="360">
        <f t="shared" si="58"/>
        <v>-108.90684931506848</v>
      </c>
      <c r="Q256" s="373">
        <f t="shared" si="54"/>
        <v>0</v>
      </c>
    </row>
    <row r="257" spans="1:17" x14ac:dyDescent="0.2">
      <c r="A257" s="386">
        <v>248</v>
      </c>
      <c r="B257" s="387" t="str">
        <f t="shared" si="46"/>
        <v>21-й год 8-й мес</v>
      </c>
      <c r="C257" s="387"/>
      <c r="D257" s="388">
        <f t="shared" si="48"/>
        <v>53997</v>
      </c>
      <c r="E257" s="389">
        <f t="shared" si="49"/>
        <v>0</v>
      </c>
      <c r="F257" s="390">
        <f t="shared" si="50"/>
        <v>0</v>
      </c>
      <c r="G257" s="390">
        <f t="shared" si="55"/>
        <v>0</v>
      </c>
      <c r="H257" s="391">
        <f t="shared" si="51"/>
        <v>0</v>
      </c>
      <c r="I257" s="389">
        <f t="shared" si="52"/>
        <v>0</v>
      </c>
      <c r="J257" s="390">
        <f t="shared" si="56"/>
        <v>0</v>
      </c>
      <c r="K257" s="390">
        <f t="shared" si="59"/>
        <v>0</v>
      </c>
      <c r="L257" s="391">
        <f t="shared" si="57"/>
        <v>0</v>
      </c>
      <c r="M257" s="410"/>
      <c r="N257" s="411"/>
      <c r="O257" s="372">
        <f t="shared" si="53"/>
        <v>202</v>
      </c>
      <c r="P257" s="360">
        <f t="shared" si="58"/>
        <v>-108.90684931506848</v>
      </c>
      <c r="Q257" s="373">
        <f t="shared" si="54"/>
        <v>0</v>
      </c>
    </row>
    <row r="258" spans="1:17" x14ac:dyDescent="0.2">
      <c r="A258" s="93">
        <v>249</v>
      </c>
      <c r="B258" s="58" t="str">
        <f t="shared" ref="B258:B265" si="60">CONCATENATE(INT((A258-1)/12)+1,"-й год ",A258-1-INT((A258-1)/12)*12+1,"-й мес")</f>
        <v>21-й год 9-й мес</v>
      </c>
      <c r="D258" s="85">
        <f t="shared" ref="D258:D265" si="61">DATE(YEAR(D257),MONTH(D257)+1,DAY(D257))</f>
        <v>54027</v>
      </c>
      <c r="E258" s="86">
        <f t="shared" ref="E258:E265" si="62">IF(Q258*$N$4/100/12/(1-(1+$N$4/100/12)^(-P258))&lt;H257,ROUNDUP(Q258*$N$4/100/12/(1-(1+$N$4/100/12)^(-P258)),0),H257+G258)</f>
        <v>0</v>
      </c>
      <c r="F258" s="87">
        <f t="shared" ref="F258:F265" si="63">E258-G258</f>
        <v>0</v>
      </c>
      <c r="G258" s="87">
        <f t="shared" ref="G258:G266" si="64">H257*$N$4*(D258-D257)/(DATE(YEAR(D258)+1,1,1)-DATE(YEAR(D258),1,1))/100</f>
        <v>0</v>
      </c>
      <c r="H258" s="88">
        <f t="shared" ref="H258:H265" si="65">H257-F258-M258-N258</f>
        <v>0</v>
      </c>
      <c r="I258" s="86">
        <f t="shared" ref="I258:I265" si="66">J258+K258</f>
        <v>0</v>
      </c>
      <c r="J258" s="87">
        <f t="shared" ref="J258:J265" si="67">IF($N$3/$N$5&lt;L257,$N$3/$N$5,L257)</f>
        <v>0</v>
      </c>
      <c r="K258" s="87">
        <f t="shared" si="59"/>
        <v>0</v>
      </c>
      <c r="L258" s="88">
        <f t="shared" ref="L258:L265" si="68">L257-J258-M258-N258</f>
        <v>0</v>
      </c>
      <c r="M258" s="110">
        <v>0</v>
      </c>
      <c r="N258" s="111"/>
      <c r="O258" s="73">
        <f t="shared" ref="O258:O265" si="69">IF(ISBLANK(M257),VALUE(O257),ROW(M257))</f>
        <v>202</v>
      </c>
      <c r="P258" s="63">
        <f t="shared" ref="P258:P266" si="70">P257+O257-O258</f>
        <v>-108.90684931506848</v>
      </c>
      <c r="Q258" s="64">
        <f t="shared" ref="Q258:Q265" si="71">INDEX(H:H,O258,1)</f>
        <v>0</v>
      </c>
    </row>
    <row r="259" spans="1:17" x14ac:dyDescent="0.2">
      <c r="A259" s="93">
        <v>250</v>
      </c>
      <c r="B259" s="58" t="str">
        <f t="shared" si="60"/>
        <v>21-й год 10-й мес</v>
      </c>
      <c r="D259" s="85">
        <f t="shared" si="61"/>
        <v>54058</v>
      </c>
      <c r="E259" s="86">
        <f t="shared" si="62"/>
        <v>0</v>
      </c>
      <c r="F259" s="87">
        <f t="shared" si="63"/>
        <v>0</v>
      </c>
      <c r="G259" s="87">
        <f t="shared" si="64"/>
        <v>0</v>
      </c>
      <c r="H259" s="88">
        <f t="shared" si="65"/>
        <v>0</v>
      </c>
      <c r="I259" s="86">
        <f t="shared" si="66"/>
        <v>0</v>
      </c>
      <c r="J259" s="87">
        <f t="shared" si="67"/>
        <v>0</v>
      </c>
      <c r="K259" s="87">
        <f t="shared" si="59"/>
        <v>0</v>
      </c>
      <c r="L259" s="88">
        <f t="shared" si="68"/>
        <v>0</v>
      </c>
      <c r="M259" s="110">
        <v>0</v>
      </c>
      <c r="N259" s="111"/>
      <c r="O259" s="73">
        <f t="shared" si="69"/>
        <v>258</v>
      </c>
      <c r="P259" s="63">
        <f t="shared" si="70"/>
        <v>-164.90684931506848</v>
      </c>
      <c r="Q259" s="64">
        <f t="shared" si="71"/>
        <v>0</v>
      </c>
    </row>
    <row r="260" spans="1:17" x14ac:dyDescent="0.2">
      <c r="A260" s="93">
        <v>251</v>
      </c>
      <c r="B260" s="58" t="str">
        <f t="shared" si="60"/>
        <v>21-й год 11-й мес</v>
      </c>
      <c r="D260" s="85">
        <f t="shared" si="61"/>
        <v>54089</v>
      </c>
      <c r="E260" s="86">
        <f t="shared" si="62"/>
        <v>0</v>
      </c>
      <c r="F260" s="87">
        <f t="shared" si="63"/>
        <v>0</v>
      </c>
      <c r="G260" s="87">
        <f t="shared" si="64"/>
        <v>0</v>
      </c>
      <c r="H260" s="88">
        <f t="shared" si="65"/>
        <v>0</v>
      </c>
      <c r="I260" s="86">
        <f t="shared" si="66"/>
        <v>0</v>
      </c>
      <c r="J260" s="87">
        <f t="shared" si="67"/>
        <v>0</v>
      </c>
      <c r="K260" s="87">
        <f t="shared" si="59"/>
        <v>0</v>
      </c>
      <c r="L260" s="88">
        <f t="shared" si="68"/>
        <v>0</v>
      </c>
      <c r="M260" s="110">
        <v>0</v>
      </c>
      <c r="N260" s="111"/>
      <c r="O260" s="73">
        <f t="shared" si="69"/>
        <v>259</v>
      </c>
      <c r="P260" s="63">
        <f t="shared" si="70"/>
        <v>-165.90684931506848</v>
      </c>
      <c r="Q260" s="64">
        <f t="shared" si="71"/>
        <v>0</v>
      </c>
    </row>
    <row r="261" spans="1:17" x14ac:dyDescent="0.2">
      <c r="A261" s="93">
        <v>252</v>
      </c>
      <c r="B261" s="58" t="str">
        <f t="shared" si="60"/>
        <v>21-й год 12-й мес</v>
      </c>
      <c r="D261" s="85">
        <f t="shared" si="61"/>
        <v>54118</v>
      </c>
      <c r="E261" s="86">
        <f t="shared" si="62"/>
        <v>0</v>
      </c>
      <c r="F261" s="87">
        <f t="shared" si="63"/>
        <v>0</v>
      </c>
      <c r="G261" s="87">
        <f t="shared" si="64"/>
        <v>0</v>
      </c>
      <c r="H261" s="88">
        <f t="shared" si="65"/>
        <v>0</v>
      </c>
      <c r="I261" s="86">
        <f t="shared" si="66"/>
        <v>0</v>
      </c>
      <c r="J261" s="87">
        <f t="shared" si="67"/>
        <v>0</v>
      </c>
      <c r="K261" s="87">
        <f t="shared" si="59"/>
        <v>0</v>
      </c>
      <c r="L261" s="88">
        <f t="shared" si="68"/>
        <v>0</v>
      </c>
      <c r="M261" s="110">
        <v>0</v>
      </c>
      <c r="N261" s="111"/>
      <c r="O261" s="73">
        <f t="shared" si="69"/>
        <v>260</v>
      </c>
      <c r="P261" s="63">
        <f t="shared" si="70"/>
        <v>-166.90684931506848</v>
      </c>
      <c r="Q261" s="64">
        <f t="shared" si="71"/>
        <v>0</v>
      </c>
    </row>
    <row r="262" spans="1:17" x14ac:dyDescent="0.2">
      <c r="A262" s="94">
        <v>253</v>
      </c>
      <c r="B262" s="58" t="str">
        <f t="shared" si="60"/>
        <v>22-й год 1-й мес</v>
      </c>
      <c r="D262" s="85">
        <f t="shared" si="61"/>
        <v>54149</v>
      </c>
      <c r="E262" s="86">
        <f t="shared" si="62"/>
        <v>0</v>
      </c>
      <c r="F262" s="95">
        <f t="shared" si="63"/>
        <v>0</v>
      </c>
      <c r="G262" s="87">
        <f t="shared" si="64"/>
        <v>0</v>
      </c>
      <c r="H262" s="96">
        <f t="shared" si="65"/>
        <v>0</v>
      </c>
      <c r="I262" s="86">
        <f t="shared" si="66"/>
        <v>0</v>
      </c>
      <c r="J262" s="95">
        <f t="shared" si="67"/>
        <v>0</v>
      </c>
      <c r="K262" s="87">
        <f t="shared" si="59"/>
        <v>0</v>
      </c>
      <c r="L262" s="96">
        <f t="shared" si="68"/>
        <v>0</v>
      </c>
      <c r="M262" s="112">
        <v>0</v>
      </c>
      <c r="N262" s="113"/>
      <c r="O262" s="73">
        <f t="shared" si="69"/>
        <v>261</v>
      </c>
      <c r="P262" s="63">
        <f t="shared" si="70"/>
        <v>-167.90684931506848</v>
      </c>
      <c r="Q262" s="64">
        <f t="shared" si="71"/>
        <v>0</v>
      </c>
    </row>
    <row r="263" spans="1:17" x14ac:dyDescent="0.2">
      <c r="A263" s="84">
        <v>254</v>
      </c>
      <c r="B263" s="58" t="str">
        <f t="shared" si="60"/>
        <v>22-й год 2-й мес</v>
      </c>
      <c r="D263" s="85">
        <f t="shared" si="61"/>
        <v>54179</v>
      </c>
      <c r="E263" s="86">
        <f t="shared" si="62"/>
        <v>0</v>
      </c>
      <c r="F263" s="87">
        <f t="shared" si="63"/>
        <v>0</v>
      </c>
      <c r="G263" s="87">
        <f t="shared" si="64"/>
        <v>0</v>
      </c>
      <c r="H263" s="88">
        <f t="shared" si="65"/>
        <v>0</v>
      </c>
      <c r="I263" s="86">
        <f t="shared" si="66"/>
        <v>0</v>
      </c>
      <c r="J263" s="87">
        <f t="shared" si="67"/>
        <v>0</v>
      </c>
      <c r="K263" s="87">
        <f t="shared" si="59"/>
        <v>0</v>
      </c>
      <c r="L263" s="88">
        <f t="shared" si="68"/>
        <v>0</v>
      </c>
      <c r="M263" s="110">
        <v>0</v>
      </c>
      <c r="N263" s="111"/>
      <c r="O263" s="73">
        <f t="shared" si="69"/>
        <v>262</v>
      </c>
      <c r="P263" s="63">
        <f t="shared" si="70"/>
        <v>-168.90684931506848</v>
      </c>
      <c r="Q263" s="64">
        <f t="shared" si="71"/>
        <v>0</v>
      </c>
    </row>
    <row r="264" spans="1:17" x14ac:dyDescent="0.2">
      <c r="A264" s="84">
        <v>255</v>
      </c>
      <c r="B264" s="58" t="str">
        <f t="shared" si="60"/>
        <v>22-й год 3-й мес</v>
      </c>
      <c r="D264" s="85">
        <f t="shared" si="61"/>
        <v>54210</v>
      </c>
      <c r="E264" s="86">
        <f t="shared" si="62"/>
        <v>0</v>
      </c>
      <c r="F264" s="87">
        <f t="shared" si="63"/>
        <v>0</v>
      </c>
      <c r="G264" s="87">
        <f t="shared" si="64"/>
        <v>0</v>
      </c>
      <c r="H264" s="88">
        <f t="shared" si="65"/>
        <v>0</v>
      </c>
      <c r="I264" s="86">
        <f t="shared" si="66"/>
        <v>0</v>
      </c>
      <c r="J264" s="87">
        <f t="shared" si="67"/>
        <v>0</v>
      </c>
      <c r="K264" s="87">
        <f t="shared" si="59"/>
        <v>0</v>
      </c>
      <c r="L264" s="88">
        <f t="shared" si="68"/>
        <v>0</v>
      </c>
      <c r="M264" s="110">
        <v>0</v>
      </c>
      <c r="N264" s="111"/>
      <c r="O264" s="73">
        <f t="shared" si="69"/>
        <v>263</v>
      </c>
      <c r="P264" s="63">
        <f t="shared" si="70"/>
        <v>-169.90684931506848</v>
      </c>
      <c r="Q264" s="64">
        <f t="shared" si="71"/>
        <v>0</v>
      </c>
    </row>
    <row r="265" spans="1:17" x14ac:dyDescent="0.2">
      <c r="A265" s="84">
        <v>256</v>
      </c>
      <c r="B265" s="58" t="str">
        <f t="shared" si="60"/>
        <v>22-й год 4-й мес</v>
      </c>
      <c r="D265" s="85">
        <f t="shared" si="61"/>
        <v>54240</v>
      </c>
      <c r="E265" s="86">
        <f t="shared" si="62"/>
        <v>0</v>
      </c>
      <c r="F265" s="87">
        <f t="shared" si="63"/>
        <v>0</v>
      </c>
      <c r="G265" s="87">
        <f t="shared" si="64"/>
        <v>0</v>
      </c>
      <c r="H265" s="88">
        <f t="shared" si="65"/>
        <v>0</v>
      </c>
      <c r="I265" s="86">
        <f t="shared" si="66"/>
        <v>0</v>
      </c>
      <c r="J265" s="87">
        <f t="shared" si="67"/>
        <v>0</v>
      </c>
      <c r="K265" s="87">
        <f t="shared" si="59"/>
        <v>0</v>
      </c>
      <c r="L265" s="88">
        <f t="shared" si="68"/>
        <v>0</v>
      </c>
      <c r="M265" s="110">
        <v>0</v>
      </c>
      <c r="N265" s="111"/>
      <c r="O265" s="73">
        <f t="shared" si="69"/>
        <v>264</v>
      </c>
      <c r="P265" s="63">
        <f t="shared" si="70"/>
        <v>-170.90684931506848</v>
      </c>
      <c r="Q265" s="64">
        <f t="shared" si="71"/>
        <v>0</v>
      </c>
    </row>
    <row r="266" spans="1:17" x14ac:dyDescent="0.2">
      <c r="A266" s="84">
        <v>257</v>
      </c>
      <c r="B266" s="58" t="str">
        <f t="shared" ref="B266:B329" si="72">CONCATENATE(INT((A266-1)/12)+1,"-й год ",A266-1-INT((A266-1)/12)*12+1,"-й мес")</f>
        <v>22-й год 5-й мес</v>
      </c>
      <c r="D266" s="85">
        <f t="shared" ref="D266:D329" si="73">DATE(YEAR(D265),MONTH(D265)+1,DAY(D265))</f>
        <v>54271</v>
      </c>
      <c r="E266" s="86">
        <f t="shared" ref="E266:E329" si="74">IF(Q266*$N$4/100/12/(1-(1+$N$4/100/12)^(-P266))&lt;H265,ROUNDUP(Q266*$N$4/100/12/(1-(1+$N$4/100/12)^(-P266)),0),H265+G266)</f>
        <v>0</v>
      </c>
      <c r="F266" s="87">
        <f t="shared" ref="F266:F329" si="75">E266-G266</f>
        <v>0</v>
      </c>
      <c r="G266" s="87">
        <f t="shared" si="64"/>
        <v>0</v>
      </c>
      <c r="H266" s="88">
        <f t="shared" ref="H266:H329" si="76">H265-F266-M266-N266</f>
        <v>0</v>
      </c>
      <c r="I266" s="86">
        <f t="shared" ref="I266:I329" si="77">J266+K266</f>
        <v>0</v>
      </c>
      <c r="J266" s="87">
        <f t="shared" ref="J266:J329" si="78">IF($N$3/$N$5&lt;L265,$N$3/$N$5,L265)</f>
        <v>0</v>
      </c>
      <c r="K266" s="87">
        <f t="shared" si="59"/>
        <v>0</v>
      </c>
      <c r="L266" s="88">
        <f t="shared" ref="L266:L329" si="79">L265-J266-M266-N266</f>
        <v>0</v>
      </c>
      <c r="M266" s="110">
        <v>0</v>
      </c>
      <c r="N266" s="111"/>
      <c r="O266" s="73">
        <f t="shared" ref="O266:O329" si="80">IF(ISBLANK(M265),VALUE(O265),ROW(M265))</f>
        <v>265</v>
      </c>
      <c r="P266" s="63">
        <f t="shared" si="70"/>
        <v>-171.90684931506848</v>
      </c>
      <c r="Q266" s="64">
        <f t="shared" ref="Q266:Q329" si="81">INDEX(H:H,O266,1)</f>
        <v>0</v>
      </c>
    </row>
    <row r="267" spans="1:17" x14ac:dyDescent="0.2">
      <c r="A267" s="84">
        <v>258</v>
      </c>
      <c r="B267" s="58" t="str">
        <f t="shared" si="72"/>
        <v>22-й год 6-й мес</v>
      </c>
      <c r="D267" s="85">
        <f t="shared" si="73"/>
        <v>54302</v>
      </c>
      <c r="E267" s="86">
        <f t="shared" si="74"/>
        <v>0</v>
      </c>
      <c r="F267" s="87">
        <f t="shared" si="75"/>
        <v>0</v>
      </c>
      <c r="G267" s="87">
        <f t="shared" ref="G267:G330" si="82">H266*$N$4*(D267-D266)/(DATE(YEAR(D267)+1,1,1)-DATE(YEAR(D267),1,1))/100</f>
        <v>0</v>
      </c>
      <c r="H267" s="88">
        <f t="shared" si="76"/>
        <v>0</v>
      </c>
      <c r="I267" s="86">
        <f t="shared" si="77"/>
        <v>0</v>
      </c>
      <c r="J267" s="87">
        <f t="shared" si="78"/>
        <v>0</v>
      </c>
      <c r="K267" s="87">
        <f t="shared" si="59"/>
        <v>0</v>
      </c>
      <c r="L267" s="88">
        <f t="shared" si="79"/>
        <v>0</v>
      </c>
      <c r="M267" s="110">
        <v>0</v>
      </c>
      <c r="N267" s="111"/>
      <c r="O267" s="73">
        <f t="shared" si="80"/>
        <v>266</v>
      </c>
      <c r="P267" s="63">
        <f t="shared" ref="P267:P330" si="83">P266+O266-O267</f>
        <v>-172.90684931506848</v>
      </c>
      <c r="Q267" s="64">
        <f t="shared" si="81"/>
        <v>0</v>
      </c>
    </row>
    <row r="268" spans="1:17" x14ac:dyDescent="0.2">
      <c r="A268" s="84">
        <v>259</v>
      </c>
      <c r="B268" s="58" t="str">
        <f t="shared" si="72"/>
        <v>22-й год 7-й мес</v>
      </c>
      <c r="D268" s="85">
        <f t="shared" si="73"/>
        <v>54332</v>
      </c>
      <c r="E268" s="86">
        <f t="shared" si="74"/>
        <v>0</v>
      </c>
      <c r="F268" s="87">
        <f t="shared" si="75"/>
        <v>0</v>
      </c>
      <c r="G268" s="87">
        <f t="shared" si="82"/>
        <v>0</v>
      </c>
      <c r="H268" s="88">
        <f t="shared" si="76"/>
        <v>0</v>
      </c>
      <c r="I268" s="86">
        <f t="shared" si="77"/>
        <v>0</v>
      </c>
      <c r="J268" s="87">
        <f t="shared" si="78"/>
        <v>0</v>
      </c>
      <c r="K268" s="87">
        <f t="shared" si="59"/>
        <v>0</v>
      </c>
      <c r="L268" s="88">
        <f t="shared" si="79"/>
        <v>0</v>
      </c>
      <c r="M268" s="110">
        <v>0</v>
      </c>
      <c r="N268" s="111"/>
      <c r="O268" s="73">
        <f t="shared" si="80"/>
        <v>267</v>
      </c>
      <c r="P268" s="63">
        <f t="shared" si="83"/>
        <v>-173.90684931506848</v>
      </c>
      <c r="Q268" s="64">
        <f t="shared" si="81"/>
        <v>0</v>
      </c>
    </row>
    <row r="269" spans="1:17" x14ac:dyDescent="0.2">
      <c r="A269" s="84">
        <v>260</v>
      </c>
      <c r="B269" s="58" t="str">
        <f t="shared" si="72"/>
        <v>22-й год 8-й мес</v>
      </c>
      <c r="D269" s="85">
        <f t="shared" si="73"/>
        <v>54363</v>
      </c>
      <c r="E269" s="86">
        <f t="shared" si="74"/>
        <v>0</v>
      </c>
      <c r="F269" s="87">
        <f t="shared" si="75"/>
        <v>0</v>
      </c>
      <c r="G269" s="87">
        <f t="shared" si="82"/>
        <v>0</v>
      </c>
      <c r="H269" s="88">
        <f t="shared" si="76"/>
        <v>0</v>
      </c>
      <c r="I269" s="86">
        <f t="shared" si="77"/>
        <v>0</v>
      </c>
      <c r="J269" s="87">
        <f t="shared" si="78"/>
        <v>0</v>
      </c>
      <c r="K269" s="87">
        <f t="shared" si="59"/>
        <v>0</v>
      </c>
      <c r="L269" s="88">
        <f t="shared" si="79"/>
        <v>0</v>
      </c>
      <c r="M269" s="110">
        <v>0</v>
      </c>
      <c r="N269" s="111"/>
      <c r="O269" s="73">
        <f t="shared" si="80"/>
        <v>268</v>
      </c>
      <c r="P269" s="63">
        <f t="shared" si="83"/>
        <v>-174.90684931506848</v>
      </c>
      <c r="Q269" s="64">
        <f t="shared" si="81"/>
        <v>0</v>
      </c>
    </row>
    <row r="270" spans="1:17" x14ac:dyDescent="0.2">
      <c r="A270" s="84">
        <v>261</v>
      </c>
      <c r="B270" s="58" t="str">
        <f t="shared" si="72"/>
        <v>22-й год 9-й мес</v>
      </c>
      <c r="D270" s="85">
        <f t="shared" si="73"/>
        <v>54393</v>
      </c>
      <c r="E270" s="86">
        <f t="shared" si="74"/>
        <v>0</v>
      </c>
      <c r="F270" s="87">
        <f t="shared" si="75"/>
        <v>0</v>
      </c>
      <c r="G270" s="87">
        <f t="shared" si="82"/>
        <v>0</v>
      </c>
      <c r="H270" s="88">
        <f t="shared" si="76"/>
        <v>0</v>
      </c>
      <c r="I270" s="86">
        <f t="shared" si="77"/>
        <v>0</v>
      </c>
      <c r="J270" s="87">
        <f t="shared" si="78"/>
        <v>0</v>
      </c>
      <c r="K270" s="87">
        <f t="shared" si="59"/>
        <v>0</v>
      </c>
      <c r="L270" s="88">
        <f t="shared" si="79"/>
        <v>0</v>
      </c>
      <c r="M270" s="110">
        <v>0</v>
      </c>
      <c r="N270" s="111"/>
      <c r="O270" s="73">
        <f t="shared" si="80"/>
        <v>269</v>
      </c>
      <c r="P270" s="63">
        <f t="shared" si="83"/>
        <v>-175.90684931506848</v>
      </c>
      <c r="Q270" s="64">
        <f t="shared" si="81"/>
        <v>0</v>
      </c>
    </row>
    <row r="271" spans="1:17" x14ac:dyDescent="0.2">
      <c r="A271" s="84">
        <v>262</v>
      </c>
      <c r="B271" s="58" t="str">
        <f t="shared" si="72"/>
        <v>22-й год 10-й мес</v>
      </c>
      <c r="D271" s="85">
        <f t="shared" si="73"/>
        <v>54424</v>
      </c>
      <c r="E271" s="86">
        <f t="shared" si="74"/>
        <v>0</v>
      </c>
      <c r="F271" s="87">
        <f t="shared" si="75"/>
        <v>0</v>
      </c>
      <c r="G271" s="87">
        <f t="shared" si="82"/>
        <v>0</v>
      </c>
      <c r="H271" s="88">
        <f t="shared" si="76"/>
        <v>0</v>
      </c>
      <c r="I271" s="86">
        <f t="shared" si="77"/>
        <v>0</v>
      </c>
      <c r="J271" s="87">
        <f t="shared" si="78"/>
        <v>0</v>
      </c>
      <c r="K271" s="87">
        <f t="shared" si="59"/>
        <v>0</v>
      </c>
      <c r="L271" s="88">
        <f t="shared" si="79"/>
        <v>0</v>
      </c>
      <c r="M271" s="110">
        <v>0</v>
      </c>
      <c r="N271" s="111"/>
      <c r="O271" s="73">
        <f t="shared" si="80"/>
        <v>270</v>
      </c>
      <c r="P271" s="63">
        <f t="shared" si="83"/>
        <v>-176.90684931506848</v>
      </c>
      <c r="Q271" s="64">
        <f t="shared" si="81"/>
        <v>0</v>
      </c>
    </row>
    <row r="272" spans="1:17" x14ac:dyDescent="0.2">
      <c r="A272" s="84">
        <v>263</v>
      </c>
      <c r="B272" s="58" t="str">
        <f t="shared" si="72"/>
        <v>22-й год 11-й мес</v>
      </c>
      <c r="D272" s="85">
        <f t="shared" si="73"/>
        <v>54455</v>
      </c>
      <c r="E272" s="86">
        <f t="shared" si="74"/>
        <v>0</v>
      </c>
      <c r="F272" s="87">
        <f t="shared" si="75"/>
        <v>0</v>
      </c>
      <c r="G272" s="87">
        <f t="shared" si="82"/>
        <v>0</v>
      </c>
      <c r="H272" s="88">
        <f t="shared" si="76"/>
        <v>0</v>
      </c>
      <c r="I272" s="86">
        <f t="shared" si="77"/>
        <v>0</v>
      </c>
      <c r="J272" s="87">
        <f t="shared" si="78"/>
        <v>0</v>
      </c>
      <c r="K272" s="87">
        <f t="shared" si="59"/>
        <v>0</v>
      </c>
      <c r="L272" s="88">
        <f t="shared" si="79"/>
        <v>0</v>
      </c>
      <c r="M272" s="110">
        <v>0</v>
      </c>
      <c r="N272" s="111"/>
      <c r="O272" s="73">
        <f t="shared" si="80"/>
        <v>271</v>
      </c>
      <c r="P272" s="63">
        <f t="shared" si="83"/>
        <v>-177.90684931506848</v>
      </c>
      <c r="Q272" s="64">
        <f t="shared" si="81"/>
        <v>0</v>
      </c>
    </row>
    <row r="273" spans="1:17" x14ac:dyDescent="0.2">
      <c r="A273" s="81">
        <v>264</v>
      </c>
      <c r="B273" s="58" t="str">
        <f t="shared" si="72"/>
        <v>22-й год 12-й мес</v>
      </c>
      <c r="D273" s="85">
        <f t="shared" si="73"/>
        <v>54483</v>
      </c>
      <c r="E273" s="86">
        <f t="shared" si="74"/>
        <v>0</v>
      </c>
      <c r="F273" s="89">
        <f t="shared" si="75"/>
        <v>0</v>
      </c>
      <c r="G273" s="87">
        <f t="shared" si="82"/>
        <v>0</v>
      </c>
      <c r="H273" s="90">
        <f t="shared" si="76"/>
        <v>0</v>
      </c>
      <c r="I273" s="86">
        <f t="shared" si="77"/>
        <v>0</v>
      </c>
      <c r="J273" s="89">
        <f t="shared" si="78"/>
        <v>0</v>
      </c>
      <c r="K273" s="87">
        <f t="shared" si="59"/>
        <v>0</v>
      </c>
      <c r="L273" s="90">
        <f t="shared" si="79"/>
        <v>0</v>
      </c>
      <c r="M273" s="114">
        <v>0</v>
      </c>
      <c r="N273" s="115"/>
      <c r="O273" s="73">
        <f t="shared" si="80"/>
        <v>272</v>
      </c>
      <c r="P273" s="63">
        <f t="shared" si="83"/>
        <v>-178.90684931506848</v>
      </c>
      <c r="Q273" s="64">
        <f t="shared" si="81"/>
        <v>0</v>
      </c>
    </row>
    <row r="274" spans="1:17" x14ac:dyDescent="0.2">
      <c r="A274" s="93">
        <v>265</v>
      </c>
      <c r="B274" s="58" t="str">
        <f t="shared" si="72"/>
        <v>23-й год 1-й мес</v>
      </c>
      <c r="D274" s="85">
        <f t="shared" si="73"/>
        <v>54514</v>
      </c>
      <c r="E274" s="86">
        <f t="shared" si="74"/>
        <v>0</v>
      </c>
      <c r="F274" s="87">
        <f t="shared" si="75"/>
        <v>0</v>
      </c>
      <c r="G274" s="87">
        <f t="shared" si="82"/>
        <v>0</v>
      </c>
      <c r="H274" s="88">
        <f t="shared" si="76"/>
        <v>0</v>
      </c>
      <c r="I274" s="86">
        <f t="shared" si="77"/>
        <v>0</v>
      </c>
      <c r="J274" s="87">
        <f t="shared" si="78"/>
        <v>0</v>
      </c>
      <c r="K274" s="87">
        <f t="shared" si="59"/>
        <v>0</v>
      </c>
      <c r="L274" s="88">
        <f t="shared" si="79"/>
        <v>0</v>
      </c>
      <c r="M274" s="110">
        <v>0</v>
      </c>
      <c r="N274" s="111"/>
      <c r="O274" s="73">
        <f t="shared" si="80"/>
        <v>273</v>
      </c>
      <c r="P274" s="63">
        <f t="shared" si="83"/>
        <v>-179.90684931506848</v>
      </c>
      <c r="Q274" s="64">
        <f t="shared" si="81"/>
        <v>0</v>
      </c>
    </row>
    <row r="275" spans="1:17" x14ac:dyDescent="0.2">
      <c r="A275" s="93">
        <v>266</v>
      </c>
      <c r="B275" s="58" t="str">
        <f t="shared" si="72"/>
        <v>23-й год 2-й мес</v>
      </c>
      <c r="D275" s="85">
        <f t="shared" si="73"/>
        <v>54544</v>
      </c>
      <c r="E275" s="86">
        <f t="shared" si="74"/>
        <v>0</v>
      </c>
      <c r="F275" s="87">
        <f t="shared" si="75"/>
        <v>0</v>
      </c>
      <c r="G275" s="87">
        <f t="shared" si="82"/>
        <v>0</v>
      </c>
      <c r="H275" s="88">
        <f t="shared" si="76"/>
        <v>0</v>
      </c>
      <c r="I275" s="86">
        <f t="shared" si="77"/>
        <v>0</v>
      </c>
      <c r="J275" s="87">
        <f t="shared" si="78"/>
        <v>0</v>
      </c>
      <c r="K275" s="87">
        <f t="shared" si="59"/>
        <v>0</v>
      </c>
      <c r="L275" s="88">
        <f t="shared" si="79"/>
        <v>0</v>
      </c>
      <c r="M275" s="110">
        <v>0</v>
      </c>
      <c r="N275" s="111"/>
      <c r="O275" s="73">
        <f t="shared" si="80"/>
        <v>274</v>
      </c>
      <c r="P275" s="63">
        <f t="shared" si="83"/>
        <v>-180.90684931506848</v>
      </c>
      <c r="Q275" s="64">
        <f t="shared" si="81"/>
        <v>0</v>
      </c>
    </row>
    <row r="276" spans="1:17" x14ac:dyDescent="0.2">
      <c r="A276" s="93">
        <v>267</v>
      </c>
      <c r="B276" s="58" t="str">
        <f t="shared" si="72"/>
        <v>23-й год 3-й мес</v>
      </c>
      <c r="D276" s="85">
        <f t="shared" si="73"/>
        <v>54575</v>
      </c>
      <c r="E276" s="86">
        <f t="shared" si="74"/>
        <v>0</v>
      </c>
      <c r="F276" s="87">
        <f t="shared" si="75"/>
        <v>0</v>
      </c>
      <c r="G276" s="87">
        <f t="shared" si="82"/>
        <v>0</v>
      </c>
      <c r="H276" s="88">
        <f t="shared" si="76"/>
        <v>0</v>
      </c>
      <c r="I276" s="86">
        <f t="shared" si="77"/>
        <v>0</v>
      </c>
      <c r="J276" s="87">
        <f t="shared" si="78"/>
        <v>0</v>
      </c>
      <c r="K276" s="87">
        <f t="shared" si="59"/>
        <v>0</v>
      </c>
      <c r="L276" s="88">
        <f t="shared" si="79"/>
        <v>0</v>
      </c>
      <c r="M276" s="110">
        <v>0</v>
      </c>
      <c r="N276" s="111"/>
      <c r="O276" s="73">
        <f t="shared" si="80"/>
        <v>275</v>
      </c>
      <c r="P276" s="63">
        <f t="shared" si="83"/>
        <v>-181.90684931506848</v>
      </c>
      <c r="Q276" s="64">
        <f t="shared" si="81"/>
        <v>0</v>
      </c>
    </row>
    <row r="277" spans="1:17" x14ac:dyDescent="0.2">
      <c r="A277" s="93">
        <v>268</v>
      </c>
      <c r="B277" s="58" t="str">
        <f t="shared" si="72"/>
        <v>23-й год 4-й мес</v>
      </c>
      <c r="D277" s="85">
        <f t="shared" si="73"/>
        <v>54605</v>
      </c>
      <c r="E277" s="86">
        <f t="shared" si="74"/>
        <v>0</v>
      </c>
      <c r="F277" s="87">
        <f t="shared" si="75"/>
        <v>0</v>
      </c>
      <c r="G277" s="87">
        <f t="shared" si="82"/>
        <v>0</v>
      </c>
      <c r="H277" s="88">
        <f t="shared" si="76"/>
        <v>0</v>
      </c>
      <c r="I277" s="86">
        <f t="shared" si="77"/>
        <v>0</v>
      </c>
      <c r="J277" s="87">
        <f t="shared" si="78"/>
        <v>0</v>
      </c>
      <c r="K277" s="87">
        <f t="shared" si="59"/>
        <v>0</v>
      </c>
      <c r="L277" s="88">
        <f t="shared" si="79"/>
        <v>0</v>
      </c>
      <c r="M277" s="110">
        <v>0</v>
      </c>
      <c r="N277" s="111"/>
      <c r="O277" s="73">
        <f t="shared" si="80"/>
        <v>276</v>
      </c>
      <c r="P277" s="63">
        <f t="shared" si="83"/>
        <v>-182.90684931506848</v>
      </c>
      <c r="Q277" s="64">
        <f t="shared" si="81"/>
        <v>0</v>
      </c>
    </row>
    <row r="278" spans="1:17" x14ac:dyDescent="0.2">
      <c r="A278" s="93">
        <v>269</v>
      </c>
      <c r="B278" s="58" t="str">
        <f t="shared" si="72"/>
        <v>23-й год 5-й мес</v>
      </c>
      <c r="D278" s="85">
        <f t="shared" si="73"/>
        <v>54636</v>
      </c>
      <c r="E278" s="86">
        <f t="shared" si="74"/>
        <v>0</v>
      </c>
      <c r="F278" s="87">
        <f t="shared" si="75"/>
        <v>0</v>
      </c>
      <c r="G278" s="87">
        <f t="shared" si="82"/>
        <v>0</v>
      </c>
      <c r="H278" s="88">
        <f t="shared" si="76"/>
        <v>0</v>
      </c>
      <c r="I278" s="86">
        <f t="shared" si="77"/>
        <v>0</v>
      </c>
      <c r="J278" s="87">
        <f t="shared" si="78"/>
        <v>0</v>
      </c>
      <c r="K278" s="87">
        <f t="shared" si="59"/>
        <v>0</v>
      </c>
      <c r="L278" s="88">
        <f t="shared" si="79"/>
        <v>0</v>
      </c>
      <c r="M278" s="110">
        <v>0</v>
      </c>
      <c r="N278" s="111"/>
      <c r="O278" s="73">
        <f t="shared" si="80"/>
        <v>277</v>
      </c>
      <c r="P278" s="63">
        <f t="shared" si="83"/>
        <v>-183.90684931506848</v>
      </c>
      <c r="Q278" s="64">
        <f t="shared" si="81"/>
        <v>0</v>
      </c>
    </row>
    <row r="279" spans="1:17" x14ac:dyDescent="0.2">
      <c r="A279" s="93">
        <v>270</v>
      </c>
      <c r="B279" s="58" t="str">
        <f t="shared" si="72"/>
        <v>23-й год 6-й мес</v>
      </c>
      <c r="D279" s="85">
        <f t="shared" si="73"/>
        <v>54667</v>
      </c>
      <c r="E279" s="86">
        <f t="shared" si="74"/>
        <v>0</v>
      </c>
      <c r="F279" s="87">
        <f t="shared" si="75"/>
        <v>0</v>
      </c>
      <c r="G279" s="87">
        <f t="shared" si="82"/>
        <v>0</v>
      </c>
      <c r="H279" s="88">
        <f t="shared" si="76"/>
        <v>0</v>
      </c>
      <c r="I279" s="86">
        <f t="shared" si="77"/>
        <v>0</v>
      </c>
      <c r="J279" s="87">
        <f t="shared" si="78"/>
        <v>0</v>
      </c>
      <c r="K279" s="87">
        <f t="shared" si="59"/>
        <v>0</v>
      </c>
      <c r="L279" s="88">
        <f t="shared" si="79"/>
        <v>0</v>
      </c>
      <c r="M279" s="110">
        <v>0</v>
      </c>
      <c r="N279" s="111"/>
      <c r="O279" s="73">
        <f t="shared" si="80"/>
        <v>278</v>
      </c>
      <c r="P279" s="63">
        <f t="shared" si="83"/>
        <v>-184.90684931506848</v>
      </c>
      <c r="Q279" s="64">
        <f t="shared" si="81"/>
        <v>0</v>
      </c>
    </row>
    <row r="280" spans="1:17" x14ac:dyDescent="0.2">
      <c r="A280" s="93">
        <v>271</v>
      </c>
      <c r="B280" s="58" t="str">
        <f t="shared" si="72"/>
        <v>23-й год 7-й мес</v>
      </c>
      <c r="D280" s="85">
        <f t="shared" si="73"/>
        <v>54697</v>
      </c>
      <c r="E280" s="86">
        <f t="shared" si="74"/>
        <v>0</v>
      </c>
      <c r="F280" s="87">
        <f t="shared" si="75"/>
        <v>0</v>
      </c>
      <c r="G280" s="87">
        <f t="shared" si="82"/>
        <v>0</v>
      </c>
      <c r="H280" s="88">
        <f t="shared" si="76"/>
        <v>0</v>
      </c>
      <c r="I280" s="86">
        <f t="shared" si="77"/>
        <v>0</v>
      </c>
      <c r="J280" s="87">
        <f t="shared" si="78"/>
        <v>0</v>
      </c>
      <c r="K280" s="87">
        <f t="shared" ref="K280:K329" si="84">L279*$N$4/12/100</f>
        <v>0</v>
      </c>
      <c r="L280" s="88">
        <f t="shared" si="79"/>
        <v>0</v>
      </c>
      <c r="M280" s="110">
        <v>0</v>
      </c>
      <c r="N280" s="111"/>
      <c r="O280" s="73">
        <f t="shared" si="80"/>
        <v>279</v>
      </c>
      <c r="P280" s="63">
        <f t="shared" si="83"/>
        <v>-185.90684931506848</v>
      </c>
      <c r="Q280" s="64">
        <f t="shared" si="81"/>
        <v>0</v>
      </c>
    </row>
    <row r="281" spans="1:17" x14ac:dyDescent="0.2">
      <c r="A281" s="93">
        <v>272</v>
      </c>
      <c r="B281" s="58" t="str">
        <f t="shared" si="72"/>
        <v>23-й год 8-й мес</v>
      </c>
      <c r="D281" s="85">
        <f t="shared" si="73"/>
        <v>54728</v>
      </c>
      <c r="E281" s="86">
        <f t="shared" si="74"/>
        <v>0</v>
      </c>
      <c r="F281" s="87">
        <f t="shared" si="75"/>
        <v>0</v>
      </c>
      <c r="G281" s="87">
        <f t="shared" si="82"/>
        <v>0</v>
      </c>
      <c r="H281" s="88">
        <f t="shared" si="76"/>
        <v>0</v>
      </c>
      <c r="I281" s="86">
        <f t="shared" si="77"/>
        <v>0</v>
      </c>
      <c r="J281" s="87">
        <f t="shared" si="78"/>
        <v>0</v>
      </c>
      <c r="K281" s="87">
        <f t="shared" si="84"/>
        <v>0</v>
      </c>
      <c r="L281" s="88">
        <f t="shared" si="79"/>
        <v>0</v>
      </c>
      <c r="M281" s="110">
        <v>0</v>
      </c>
      <c r="N281" s="111"/>
      <c r="O281" s="73">
        <f t="shared" si="80"/>
        <v>280</v>
      </c>
      <c r="P281" s="63">
        <f t="shared" si="83"/>
        <v>-186.90684931506848</v>
      </c>
      <c r="Q281" s="64">
        <f t="shared" si="81"/>
        <v>0</v>
      </c>
    </row>
    <row r="282" spans="1:17" x14ac:dyDescent="0.2">
      <c r="A282" s="93">
        <v>273</v>
      </c>
      <c r="B282" s="58" t="str">
        <f t="shared" si="72"/>
        <v>23-й год 9-й мес</v>
      </c>
      <c r="D282" s="85">
        <f t="shared" si="73"/>
        <v>54758</v>
      </c>
      <c r="E282" s="86">
        <f t="shared" si="74"/>
        <v>0</v>
      </c>
      <c r="F282" s="87">
        <f t="shared" si="75"/>
        <v>0</v>
      </c>
      <c r="G282" s="87">
        <f t="shared" si="82"/>
        <v>0</v>
      </c>
      <c r="H282" s="88">
        <f t="shared" si="76"/>
        <v>0</v>
      </c>
      <c r="I282" s="86">
        <f t="shared" si="77"/>
        <v>0</v>
      </c>
      <c r="J282" s="87">
        <f t="shared" si="78"/>
        <v>0</v>
      </c>
      <c r="K282" s="87">
        <f t="shared" si="84"/>
        <v>0</v>
      </c>
      <c r="L282" s="88">
        <f t="shared" si="79"/>
        <v>0</v>
      </c>
      <c r="M282" s="110">
        <v>0</v>
      </c>
      <c r="N282" s="111"/>
      <c r="O282" s="73">
        <f t="shared" si="80"/>
        <v>281</v>
      </c>
      <c r="P282" s="63">
        <f t="shared" si="83"/>
        <v>-187.90684931506848</v>
      </c>
      <c r="Q282" s="64">
        <f t="shared" si="81"/>
        <v>0</v>
      </c>
    </row>
    <row r="283" spans="1:17" x14ac:dyDescent="0.2">
      <c r="A283" s="93">
        <v>274</v>
      </c>
      <c r="B283" s="58" t="str">
        <f t="shared" si="72"/>
        <v>23-й год 10-й мес</v>
      </c>
      <c r="D283" s="85">
        <f t="shared" si="73"/>
        <v>54789</v>
      </c>
      <c r="E283" s="86">
        <f t="shared" si="74"/>
        <v>0</v>
      </c>
      <c r="F283" s="87">
        <f t="shared" si="75"/>
        <v>0</v>
      </c>
      <c r="G283" s="87">
        <f t="shared" si="82"/>
        <v>0</v>
      </c>
      <c r="H283" s="88">
        <f t="shared" si="76"/>
        <v>0</v>
      </c>
      <c r="I283" s="86">
        <f t="shared" si="77"/>
        <v>0</v>
      </c>
      <c r="J283" s="87">
        <f t="shared" si="78"/>
        <v>0</v>
      </c>
      <c r="K283" s="87">
        <f t="shared" si="84"/>
        <v>0</v>
      </c>
      <c r="L283" s="88">
        <f t="shared" si="79"/>
        <v>0</v>
      </c>
      <c r="M283" s="110">
        <v>0</v>
      </c>
      <c r="N283" s="111"/>
      <c r="O283" s="73">
        <f t="shared" si="80"/>
        <v>282</v>
      </c>
      <c r="P283" s="63">
        <f t="shared" si="83"/>
        <v>-188.90684931506848</v>
      </c>
      <c r="Q283" s="64">
        <f t="shared" si="81"/>
        <v>0</v>
      </c>
    </row>
    <row r="284" spans="1:17" x14ac:dyDescent="0.2">
      <c r="A284" s="93">
        <v>275</v>
      </c>
      <c r="B284" s="58" t="str">
        <f t="shared" si="72"/>
        <v>23-й год 11-й мес</v>
      </c>
      <c r="D284" s="85">
        <f t="shared" si="73"/>
        <v>54820</v>
      </c>
      <c r="E284" s="86">
        <f t="shared" si="74"/>
        <v>0</v>
      </c>
      <c r="F284" s="87">
        <f t="shared" si="75"/>
        <v>0</v>
      </c>
      <c r="G284" s="87">
        <f t="shared" si="82"/>
        <v>0</v>
      </c>
      <c r="H284" s="88">
        <f t="shared" si="76"/>
        <v>0</v>
      </c>
      <c r="I284" s="86">
        <f t="shared" si="77"/>
        <v>0</v>
      </c>
      <c r="J284" s="87">
        <f t="shared" si="78"/>
        <v>0</v>
      </c>
      <c r="K284" s="87">
        <f t="shared" si="84"/>
        <v>0</v>
      </c>
      <c r="L284" s="88">
        <f t="shared" si="79"/>
        <v>0</v>
      </c>
      <c r="M284" s="110">
        <v>0</v>
      </c>
      <c r="N284" s="111"/>
      <c r="O284" s="73">
        <f t="shared" si="80"/>
        <v>283</v>
      </c>
      <c r="P284" s="63">
        <f t="shared" si="83"/>
        <v>-189.90684931506848</v>
      </c>
      <c r="Q284" s="64">
        <f t="shared" si="81"/>
        <v>0</v>
      </c>
    </row>
    <row r="285" spans="1:17" x14ac:dyDescent="0.2">
      <c r="A285" s="93">
        <v>276</v>
      </c>
      <c r="B285" s="58" t="str">
        <f t="shared" si="72"/>
        <v>23-й год 12-й мес</v>
      </c>
      <c r="D285" s="85">
        <f t="shared" si="73"/>
        <v>54848</v>
      </c>
      <c r="E285" s="86">
        <f t="shared" si="74"/>
        <v>0</v>
      </c>
      <c r="F285" s="87">
        <f t="shared" si="75"/>
        <v>0</v>
      </c>
      <c r="G285" s="87">
        <f t="shared" si="82"/>
        <v>0</v>
      </c>
      <c r="H285" s="88">
        <f t="shared" si="76"/>
        <v>0</v>
      </c>
      <c r="I285" s="86">
        <f t="shared" si="77"/>
        <v>0</v>
      </c>
      <c r="J285" s="87">
        <f t="shared" si="78"/>
        <v>0</v>
      </c>
      <c r="K285" s="87">
        <f t="shared" si="84"/>
        <v>0</v>
      </c>
      <c r="L285" s="88">
        <f t="shared" si="79"/>
        <v>0</v>
      </c>
      <c r="M285" s="110">
        <v>0</v>
      </c>
      <c r="N285" s="111"/>
      <c r="O285" s="73">
        <f t="shared" si="80"/>
        <v>284</v>
      </c>
      <c r="P285" s="63">
        <f t="shared" si="83"/>
        <v>-190.90684931506848</v>
      </c>
      <c r="Q285" s="64">
        <f t="shared" si="81"/>
        <v>0</v>
      </c>
    </row>
    <row r="286" spans="1:17" x14ac:dyDescent="0.2">
      <c r="A286" s="94">
        <v>277</v>
      </c>
      <c r="B286" s="58" t="str">
        <f t="shared" si="72"/>
        <v>24-й год 1-й мес</v>
      </c>
      <c r="D286" s="85">
        <f t="shared" si="73"/>
        <v>54879</v>
      </c>
      <c r="E286" s="86">
        <f t="shared" si="74"/>
        <v>0</v>
      </c>
      <c r="F286" s="95">
        <f t="shared" si="75"/>
        <v>0</v>
      </c>
      <c r="G286" s="87">
        <f t="shared" si="82"/>
        <v>0</v>
      </c>
      <c r="H286" s="96">
        <f t="shared" si="76"/>
        <v>0</v>
      </c>
      <c r="I286" s="86">
        <f t="shared" si="77"/>
        <v>0</v>
      </c>
      <c r="J286" s="95">
        <f t="shared" si="78"/>
        <v>0</v>
      </c>
      <c r="K286" s="87">
        <f t="shared" si="84"/>
        <v>0</v>
      </c>
      <c r="L286" s="96">
        <f t="shared" si="79"/>
        <v>0</v>
      </c>
      <c r="M286" s="112">
        <v>0</v>
      </c>
      <c r="N286" s="113"/>
      <c r="O286" s="73">
        <f t="shared" si="80"/>
        <v>285</v>
      </c>
      <c r="P286" s="63">
        <f t="shared" si="83"/>
        <v>-191.90684931506848</v>
      </c>
      <c r="Q286" s="64">
        <f t="shared" si="81"/>
        <v>0</v>
      </c>
    </row>
    <row r="287" spans="1:17" x14ac:dyDescent="0.2">
      <c r="A287" s="84">
        <v>278</v>
      </c>
      <c r="B287" s="58" t="str">
        <f t="shared" si="72"/>
        <v>24-й год 2-й мес</v>
      </c>
      <c r="D287" s="85">
        <f t="shared" si="73"/>
        <v>54909</v>
      </c>
      <c r="E287" s="86">
        <f t="shared" si="74"/>
        <v>0</v>
      </c>
      <c r="F287" s="87">
        <f t="shared" si="75"/>
        <v>0</v>
      </c>
      <c r="G287" s="87">
        <f t="shared" si="82"/>
        <v>0</v>
      </c>
      <c r="H287" s="88">
        <f t="shared" si="76"/>
        <v>0</v>
      </c>
      <c r="I287" s="86">
        <f t="shared" si="77"/>
        <v>0</v>
      </c>
      <c r="J287" s="87">
        <f t="shared" si="78"/>
        <v>0</v>
      </c>
      <c r="K287" s="87">
        <f t="shared" si="84"/>
        <v>0</v>
      </c>
      <c r="L287" s="88">
        <f t="shared" si="79"/>
        <v>0</v>
      </c>
      <c r="M287" s="110">
        <v>0</v>
      </c>
      <c r="N287" s="111"/>
      <c r="O287" s="73">
        <f t="shared" si="80"/>
        <v>286</v>
      </c>
      <c r="P287" s="63">
        <f t="shared" si="83"/>
        <v>-192.90684931506848</v>
      </c>
      <c r="Q287" s="64">
        <f t="shared" si="81"/>
        <v>0</v>
      </c>
    </row>
    <row r="288" spans="1:17" x14ac:dyDescent="0.2">
      <c r="A288" s="84">
        <v>279</v>
      </c>
      <c r="B288" s="58" t="str">
        <f t="shared" si="72"/>
        <v>24-й год 3-й мес</v>
      </c>
      <c r="D288" s="85">
        <f t="shared" si="73"/>
        <v>54940</v>
      </c>
      <c r="E288" s="86">
        <f t="shared" si="74"/>
        <v>0</v>
      </c>
      <c r="F288" s="87">
        <f t="shared" si="75"/>
        <v>0</v>
      </c>
      <c r="G288" s="87">
        <f t="shared" si="82"/>
        <v>0</v>
      </c>
      <c r="H288" s="88">
        <f t="shared" si="76"/>
        <v>0</v>
      </c>
      <c r="I288" s="86">
        <f t="shared" si="77"/>
        <v>0</v>
      </c>
      <c r="J288" s="87">
        <f t="shared" si="78"/>
        <v>0</v>
      </c>
      <c r="K288" s="87">
        <f t="shared" si="84"/>
        <v>0</v>
      </c>
      <c r="L288" s="88">
        <f t="shared" si="79"/>
        <v>0</v>
      </c>
      <c r="M288" s="110">
        <v>0</v>
      </c>
      <c r="N288" s="111"/>
      <c r="O288" s="73">
        <f t="shared" si="80"/>
        <v>287</v>
      </c>
      <c r="P288" s="63">
        <f t="shared" si="83"/>
        <v>-193.90684931506848</v>
      </c>
      <c r="Q288" s="64">
        <f t="shared" si="81"/>
        <v>0</v>
      </c>
    </row>
    <row r="289" spans="1:17" x14ac:dyDescent="0.2">
      <c r="A289" s="84">
        <v>280</v>
      </c>
      <c r="B289" s="58" t="str">
        <f t="shared" si="72"/>
        <v>24-й год 4-й мес</v>
      </c>
      <c r="D289" s="85">
        <f t="shared" si="73"/>
        <v>54970</v>
      </c>
      <c r="E289" s="86">
        <f t="shared" si="74"/>
        <v>0</v>
      </c>
      <c r="F289" s="87">
        <f t="shared" si="75"/>
        <v>0</v>
      </c>
      <c r="G289" s="87">
        <f t="shared" si="82"/>
        <v>0</v>
      </c>
      <c r="H289" s="88">
        <f t="shared" si="76"/>
        <v>0</v>
      </c>
      <c r="I289" s="86">
        <f t="shared" si="77"/>
        <v>0</v>
      </c>
      <c r="J289" s="87">
        <f t="shared" si="78"/>
        <v>0</v>
      </c>
      <c r="K289" s="87">
        <f t="shared" si="84"/>
        <v>0</v>
      </c>
      <c r="L289" s="88">
        <f t="shared" si="79"/>
        <v>0</v>
      </c>
      <c r="M289" s="110">
        <v>0</v>
      </c>
      <c r="N289" s="111"/>
      <c r="O289" s="73">
        <f t="shared" si="80"/>
        <v>288</v>
      </c>
      <c r="P289" s="63">
        <f t="shared" si="83"/>
        <v>-194.90684931506848</v>
      </c>
      <c r="Q289" s="64">
        <f t="shared" si="81"/>
        <v>0</v>
      </c>
    </row>
    <row r="290" spans="1:17" x14ac:dyDescent="0.2">
      <c r="A290" s="84">
        <v>281</v>
      </c>
      <c r="B290" s="58" t="str">
        <f t="shared" si="72"/>
        <v>24-й год 5-й мес</v>
      </c>
      <c r="D290" s="85">
        <f t="shared" si="73"/>
        <v>55001</v>
      </c>
      <c r="E290" s="86">
        <f t="shared" si="74"/>
        <v>0</v>
      </c>
      <c r="F290" s="87">
        <f t="shared" si="75"/>
        <v>0</v>
      </c>
      <c r="G290" s="87">
        <f t="shared" si="82"/>
        <v>0</v>
      </c>
      <c r="H290" s="88">
        <f t="shared" si="76"/>
        <v>0</v>
      </c>
      <c r="I290" s="86">
        <f t="shared" si="77"/>
        <v>0</v>
      </c>
      <c r="J290" s="87">
        <f t="shared" si="78"/>
        <v>0</v>
      </c>
      <c r="K290" s="87">
        <f t="shared" si="84"/>
        <v>0</v>
      </c>
      <c r="L290" s="88">
        <f t="shared" si="79"/>
        <v>0</v>
      </c>
      <c r="M290" s="110">
        <v>0</v>
      </c>
      <c r="N290" s="111"/>
      <c r="O290" s="73">
        <f t="shared" si="80"/>
        <v>289</v>
      </c>
      <c r="P290" s="63">
        <f t="shared" si="83"/>
        <v>-195.90684931506848</v>
      </c>
      <c r="Q290" s="64">
        <f t="shared" si="81"/>
        <v>0</v>
      </c>
    </row>
    <row r="291" spans="1:17" x14ac:dyDescent="0.2">
      <c r="A291" s="84">
        <v>282</v>
      </c>
      <c r="B291" s="58" t="str">
        <f t="shared" si="72"/>
        <v>24-й год 6-й мес</v>
      </c>
      <c r="D291" s="85">
        <f t="shared" si="73"/>
        <v>55032</v>
      </c>
      <c r="E291" s="86">
        <f t="shared" si="74"/>
        <v>0</v>
      </c>
      <c r="F291" s="87">
        <f t="shared" si="75"/>
        <v>0</v>
      </c>
      <c r="G291" s="87">
        <f t="shared" si="82"/>
        <v>0</v>
      </c>
      <c r="H291" s="88">
        <f t="shared" si="76"/>
        <v>0</v>
      </c>
      <c r="I291" s="86">
        <f t="shared" si="77"/>
        <v>0</v>
      </c>
      <c r="J291" s="87">
        <f t="shared" si="78"/>
        <v>0</v>
      </c>
      <c r="K291" s="87">
        <f t="shared" si="84"/>
        <v>0</v>
      </c>
      <c r="L291" s="88">
        <f t="shared" si="79"/>
        <v>0</v>
      </c>
      <c r="M291" s="110">
        <v>0</v>
      </c>
      <c r="N291" s="111"/>
      <c r="O291" s="73">
        <f t="shared" si="80"/>
        <v>290</v>
      </c>
      <c r="P291" s="63">
        <f t="shared" si="83"/>
        <v>-196.90684931506848</v>
      </c>
      <c r="Q291" s="64">
        <f t="shared" si="81"/>
        <v>0</v>
      </c>
    </row>
    <row r="292" spans="1:17" x14ac:dyDescent="0.2">
      <c r="A292" s="84">
        <v>283</v>
      </c>
      <c r="B292" s="58" t="str">
        <f t="shared" si="72"/>
        <v>24-й год 7-й мес</v>
      </c>
      <c r="D292" s="85">
        <f t="shared" si="73"/>
        <v>55062</v>
      </c>
      <c r="E292" s="86">
        <f t="shared" si="74"/>
        <v>0</v>
      </c>
      <c r="F292" s="87">
        <f t="shared" si="75"/>
        <v>0</v>
      </c>
      <c r="G292" s="87">
        <f t="shared" si="82"/>
        <v>0</v>
      </c>
      <c r="H292" s="88">
        <f t="shared" si="76"/>
        <v>0</v>
      </c>
      <c r="I292" s="86">
        <f t="shared" si="77"/>
        <v>0</v>
      </c>
      <c r="J292" s="87">
        <f t="shared" si="78"/>
        <v>0</v>
      </c>
      <c r="K292" s="87">
        <f t="shared" si="84"/>
        <v>0</v>
      </c>
      <c r="L292" s="88">
        <f t="shared" si="79"/>
        <v>0</v>
      </c>
      <c r="M292" s="110">
        <v>0</v>
      </c>
      <c r="N292" s="111"/>
      <c r="O292" s="73">
        <f t="shared" si="80"/>
        <v>291</v>
      </c>
      <c r="P292" s="63">
        <f t="shared" si="83"/>
        <v>-197.90684931506848</v>
      </c>
      <c r="Q292" s="64">
        <f t="shared" si="81"/>
        <v>0</v>
      </c>
    </row>
    <row r="293" spans="1:17" x14ac:dyDescent="0.2">
      <c r="A293" s="84">
        <v>284</v>
      </c>
      <c r="B293" s="58" t="str">
        <f t="shared" si="72"/>
        <v>24-й год 8-й мес</v>
      </c>
      <c r="D293" s="85">
        <f t="shared" si="73"/>
        <v>55093</v>
      </c>
      <c r="E293" s="86">
        <f t="shared" si="74"/>
        <v>0</v>
      </c>
      <c r="F293" s="87">
        <f t="shared" si="75"/>
        <v>0</v>
      </c>
      <c r="G293" s="87">
        <f t="shared" si="82"/>
        <v>0</v>
      </c>
      <c r="H293" s="88">
        <f t="shared" si="76"/>
        <v>0</v>
      </c>
      <c r="I293" s="86">
        <f t="shared" si="77"/>
        <v>0</v>
      </c>
      <c r="J293" s="87">
        <f t="shared" si="78"/>
        <v>0</v>
      </c>
      <c r="K293" s="87">
        <f t="shared" si="84"/>
        <v>0</v>
      </c>
      <c r="L293" s="88">
        <f t="shared" si="79"/>
        <v>0</v>
      </c>
      <c r="M293" s="110">
        <v>0</v>
      </c>
      <c r="N293" s="111"/>
      <c r="O293" s="73">
        <f t="shared" si="80"/>
        <v>292</v>
      </c>
      <c r="P293" s="63">
        <f t="shared" si="83"/>
        <v>-198.90684931506848</v>
      </c>
      <c r="Q293" s="64">
        <f t="shared" si="81"/>
        <v>0</v>
      </c>
    </row>
    <row r="294" spans="1:17" x14ac:dyDescent="0.2">
      <c r="A294" s="84">
        <v>285</v>
      </c>
      <c r="B294" s="58" t="str">
        <f t="shared" si="72"/>
        <v>24-й год 9-й мес</v>
      </c>
      <c r="D294" s="85">
        <f t="shared" si="73"/>
        <v>55123</v>
      </c>
      <c r="E294" s="86">
        <f t="shared" si="74"/>
        <v>0</v>
      </c>
      <c r="F294" s="87">
        <f t="shared" si="75"/>
        <v>0</v>
      </c>
      <c r="G294" s="87">
        <f t="shared" si="82"/>
        <v>0</v>
      </c>
      <c r="H294" s="88">
        <f t="shared" si="76"/>
        <v>0</v>
      </c>
      <c r="I294" s="86">
        <f t="shared" si="77"/>
        <v>0</v>
      </c>
      <c r="J294" s="87">
        <f t="shared" si="78"/>
        <v>0</v>
      </c>
      <c r="K294" s="87">
        <f t="shared" si="84"/>
        <v>0</v>
      </c>
      <c r="L294" s="88">
        <f t="shared" si="79"/>
        <v>0</v>
      </c>
      <c r="M294" s="110">
        <v>0</v>
      </c>
      <c r="N294" s="111"/>
      <c r="O294" s="73">
        <f t="shared" si="80"/>
        <v>293</v>
      </c>
      <c r="P294" s="63">
        <f t="shared" si="83"/>
        <v>-199.90684931506848</v>
      </c>
      <c r="Q294" s="64">
        <f t="shared" si="81"/>
        <v>0</v>
      </c>
    </row>
    <row r="295" spans="1:17" x14ac:dyDescent="0.2">
      <c r="A295" s="84">
        <v>286</v>
      </c>
      <c r="B295" s="58" t="str">
        <f t="shared" si="72"/>
        <v>24-й год 10-й мес</v>
      </c>
      <c r="D295" s="85">
        <f t="shared" si="73"/>
        <v>55154</v>
      </c>
      <c r="E295" s="86">
        <f t="shared" si="74"/>
        <v>0</v>
      </c>
      <c r="F295" s="87">
        <f t="shared" si="75"/>
        <v>0</v>
      </c>
      <c r="G295" s="87">
        <f t="shared" si="82"/>
        <v>0</v>
      </c>
      <c r="H295" s="88">
        <f t="shared" si="76"/>
        <v>0</v>
      </c>
      <c r="I295" s="86">
        <f t="shared" si="77"/>
        <v>0</v>
      </c>
      <c r="J295" s="87">
        <f t="shared" si="78"/>
        <v>0</v>
      </c>
      <c r="K295" s="87">
        <f t="shared" si="84"/>
        <v>0</v>
      </c>
      <c r="L295" s="88">
        <f t="shared" si="79"/>
        <v>0</v>
      </c>
      <c r="M295" s="110">
        <v>0</v>
      </c>
      <c r="N295" s="111"/>
      <c r="O295" s="73">
        <f t="shared" si="80"/>
        <v>294</v>
      </c>
      <c r="P295" s="63">
        <f t="shared" si="83"/>
        <v>-200.90684931506848</v>
      </c>
      <c r="Q295" s="64">
        <f t="shared" si="81"/>
        <v>0</v>
      </c>
    </row>
    <row r="296" spans="1:17" x14ac:dyDescent="0.2">
      <c r="A296" s="84">
        <v>287</v>
      </c>
      <c r="B296" s="58" t="str">
        <f t="shared" si="72"/>
        <v>24-й год 11-й мес</v>
      </c>
      <c r="D296" s="85">
        <f t="shared" si="73"/>
        <v>55185</v>
      </c>
      <c r="E296" s="86">
        <f t="shared" si="74"/>
        <v>0</v>
      </c>
      <c r="F296" s="87">
        <f t="shared" si="75"/>
        <v>0</v>
      </c>
      <c r="G296" s="87">
        <f t="shared" si="82"/>
        <v>0</v>
      </c>
      <c r="H296" s="88">
        <f t="shared" si="76"/>
        <v>0</v>
      </c>
      <c r="I296" s="86">
        <f t="shared" si="77"/>
        <v>0</v>
      </c>
      <c r="J296" s="87">
        <f t="shared" si="78"/>
        <v>0</v>
      </c>
      <c r="K296" s="87">
        <f t="shared" si="84"/>
        <v>0</v>
      </c>
      <c r="L296" s="88">
        <f t="shared" si="79"/>
        <v>0</v>
      </c>
      <c r="M296" s="110">
        <v>0</v>
      </c>
      <c r="N296" s="111"/>
      <c r="O296" s="73">
        <f t="shared" si="80"/>
        <v>295</v>
      </c>
      <c r="P296" s="63">
        <f t="shared" si="83"/>
        <v>-201.90684931506848</v>
      </c>
      <c r="Q296" s="64">
        <f t="shared" si="81"/>
        <v>0</v>
      </c>
    </row>
    <row r="297" spans="1:17" x14ac:dyDescent="0.2">
      <c r="A297" s="81">
        <v>288</v>
      </c>
      <c r="B297" s="58" t="str">
        <f t="shared" si="72"/>
        <v>24-й год 12-й мес</v>
      </c>
      <c r="D297" s="85">
        <f t="shared" si="73"/>
        <v>55213</v>
      </c>
      <c r="E297" s="86">
        <f t="shared" si="74"/>
        <v>0</v>
      </c>
      <c r="F297" s="89">
        <f t="shared" si="75"/>
        <v>0</v>
      </c>
      <c r="G297" s="87">
        <f t="shared" si="82"/>
        <v>0</v>
      </c>
      <c r="H297" s="90">
        <f t="shared" si="76"/>
        <v>0</v>
      </c>
      <c r="I297" s="86">
        <f t="shared" si="77"/>
        <v>0</v>
      </c>
      <c r="J297" s="89">
        <f t="shared" si="78"/>
        <v>0</v>
      </c>
      <c r="K297" s="87">
        <f t="shared" si="84"/>
        <v>0</v>
      </c>
      <c r="L297" s="90">
        <f t="shared" si="79"/>
        <v>0</v>
      </c>
      <c r="M297" s="114">
        <v>0</v>
      </c>
      <c r="N297" s="115"/>
      <c r="O297" s="73">
        <f t="shared" si="80"/>
        <v>296</v>
      </c>
      <c r="P297" s="63">
        <f t="shared" si="83"/>
        <v>-202.90684931506848</v>
      </c>
      <c r="Q297" s="64">
        <f t="shared" si="81"/>
        <v>0</v>
      </c>
    </row>
    <row r="298" spans="1:17" x14ac:dyDescent="0.2">
      <c r="A298" s="93">
        <v>289</v>
      </c>
      <c r="B298" s="58" t="str">
        <f t="shared" si="72"/>
        <v>25-й год 1-й мес</v>
      </c>
      <c r="D298" s="85">
        <f t="shared" si="73"/>
        <v>55244</v>
      </c>
      <c r="E298" s="86">
        <f t="shared" si="74"/>
        <v>0</v>
      </c>
      <c r="F298" s="87">
        <f t="shared" si="75"/>
        <v>0</v>
      </c>
      <c r="G298" s="87">
        <f t="shared" si="82"/>
        <v>0</v>
      </c>
      <c r="H298" s="88">
        <f t="shared" si="76"/>
        <v>0</v>
      </c>
      <c r="I298" s="86">
        <f t="shared" si="77"/>
        <v>0</v>
      </c>
      <c r="J298" s="87">
        <f t="shared" si="78"/>
        <v>0</v>
      </c>
      <c r="K298" s="87">
        <f t="shared" si="84"/>
        <v>0</v>
      </c>
      <c r="L298" s="88">
        <f t="shared" si="79"/>
        <v>0</v>
      </c>
      <c r="M298" s="110">
        <v>0</v>
      </c>
      <c r="N298" s="111"/>
      <c r="O298" s="73">
        <f t="shared" si="80"/>
        <v>297</v>
      </c>
      <c r="P298" s="63">
        <f t="shared" si="83"/>
        <v>-203.90684931506848</v>
      </c>
      <c r="Q298" s="64">
        <f t="shared" si="81"/>
        <v>0</v>
      </c>
    </row>
    <row r="299" spans="1:17" x14ac:dyDescent="0.2">
      <c r="A299" s="93">
        <v>290</v>
      </c>
      <c r="B299" s="58" t="str">
        <f t="shared" si="72"/>
        <v>25-й год 2-й мес</v>
      </c>
      <c r="D299" s="85">
        <f t="shared" si="73"/>
        <v>55274</v>
      </c>
      <c r="E299" s="86">
        <f t="shared" si="74"/>
        <v>0</v>
      </c>
      <c r="F299" s="87">
        <f t="shared" si="75"/>
        <v>0</v>
      </c>
      <c r="G299" s="87">
        <f t="shared" si="82"/>
        <v>0</v>
      </c>
      <c r="H299" s="88">
        <f t="shared" si="76"/>
        <v>0</v>
      </c>
      <c r="I299" s="86">
        <f t="shared" si="77"/>
        <v>0</v>
      </c>
      <c r="J299" s="87">
        <f t="shared" si="78"/>
        <v>0</v>
      </c>
      <c r="K299" s="87">
        <f t="shared" si="84"/>
        <v>0</v>
      </c>
      <c r="L299" s="88">
        <f t="shared" si="79"/>
        <v>0</v>
      </c>
      <c r="M299" s="110">
        <v>0</v>
      </c>
      <c r="N299" s="111"/>
      <c r="O299" s="73">
        <f t="shared" si="80"/>
        <v>298</v>
      </c>
      <c r="P299" s="63">
        <f t="shared" si="83"/>
        <v>-204.90684931506848</v>
      </c>
      <c r="Q299" s="64">
        <f t="shared" si="81"/>
        <v>0</v>
      </c>
    </row>
    <row r="300" spans="1:17" x14ac:dyDescent="0.2">
      <c r="A300" s="93">
        <v>291</v>
      </c>
      <c r="B300" s="58" t="str">
        <f t="shared" si="72"/>
        <v>25-й год 3-й мес</v>
      </c>
      <c r="D300" s="85">
        <f t="shared" si="73"/>
        <v>55305</v>
      </c>
      <c r="E300" s="86">
        <f t="shared" si="74"/>
        <v>0</v>
      </c>
      <c r="F300" s="87">
        <f t="shared" si="75"/>
        <v>0</v>
      </c>
      <c r="G300" s="87">
        <f t="shared" si="82"/>
        <v>0</v>
      </c>
      <c r="H300" s="88">
        <f t="shared" si="76"/>
        <v>0</v>
      </c>
      <c r="I300" s="86">
        <f t="shared" si="77"/>
        <v>0</v>
      </c>
      <c r="J300" s="87">
        <f t="shared" si="78"/>
        <v>0</v>
      </c>
      <c r="K300" s="87">
        <f t="shared" si="84"/>
        <v>0</v>
      </c>
      <c r="L300" s="88">
        <f t="shared" si="79"/>
        <v>0</v>
      </c>
      <c r="M300" s="110">
        <v>0</v>
      </c>
      <c r="N300" s="111"/>
      <c r="O300" s="73">
        <f t="shared" si="80"/>
        <v>299</v>
      </c>
      <c r="P300" s="63">
        <f t="shared" si="83"/>
        <v>-205.90684931506848</v>
      </c>
      <c r="Q300" s="64">
        <f t="shared" si="81"/>
        <v>0</v>
      </c>
    </row>
    <row r="301" spans="1:17" x14ac:dyDescent="0.2">
      <c r="A301" s="93">
        <v>292</v>
      </c>
      <c r="B301" s="58" t="str">
        <f t="shared" si="72"/>
        <v>25-й год 4-й мес</v>
      </c>
      <c r="D301" s="85">
        <f t="shared" si="73"/>
        <v>55335</v>
      </c>
      <c r="E301" s="86">
        <f t="shared" si="74"/>
        <v>0</v>
      </c>
      <c r="F301" s="87">
        <f t="shared" si="75"/>
        <v>0</v>
      </c>
      <c r="G301" s="87">
        <f t="shared" si="82"/>
        <v>0</v>
      </c>
      <c r="H301" s="88">
        <f t="shared" si="76"/>
        <v>0</v>
      </c>
      <c r="I301" s="86">
        <f t="shared" si="77"/>
        <v>0</v>
      </c>
      <c r="J301" s="87">
        <f t="shared" si="78"/>
        <v>0</v>
      </c>
      <c r="K301" s="87">
        <f t="shared" si="84"/>
        <v>0</v>
      </c>
      <c r="L301" s="88">
        <f t="shared" si="79"/>
        <v>0</v>
      </c>
      <c r="M301" s="110">
        <v>0</v>
      </c>
      <c r="N301" s="111"/>
      <c r="O301" s="73">
        <f t="shared" si="80"/>
        <v>300</v>
      </c>
      <c r="P301" s="63">
        <f t="shared" si="83"/>
        <v>-206.90684931506848</v>
      </c>
      <c r="Q301" s="64">
        <f t="shared" si="81"/>
        <v>0</v>
      </c>
    </row>
    <row r="302" spans="1:17" x14ac:dyDescent="0.2">
      <c r="A302" s="93">
        <v>293</v>
      </c>
      <c r="B302" s="58" t="str">
        <f t="shared" si="72"/>
        <v>25-й год 5-й мес</v>
      </c>
      <c r="D302" s="85">
        <f t="shared" si="73"/>
        <v>55366</v>
      </c>
      <c r="E302" s="86">
        <f t="shared" si="74"/>
        <v>0</v>
      </c>
      <c r="F302" s="87">
        <f t="shared" si="75"/>
        <v>0</v>
      </c>
      <c r="G302" s="87">
        <f t="shared" si="82"/>
        <v>0</v>
      </c>
      <c r="H302" s="88">
        <f t="shared" si="76"/>
        <v>0</v>
      </c>
      <c r="I302" s="86">
        <f t="shared" si="77"/>
        <v>0</v>
      </c>
      <c r="J302" s="87">
        <f t="shared" si="78"/>
        <v>0</v>
      </c>
      <c r="K302" s="87">
        <f t="shared" si="84"/>
        <v>0</v>
      </c>
      <c r="L302" s="88">
        <f t="shared" si="79"/>
        <v>0</v>
      </c>
      <c r="M302" s="110">
        <v>0</v>
      </c>
      <c r="N302" s="111"/>
      <c r="O302" s="73">
        <f t="shared" si="80"/>
        <v>301</v>
      </c>
      <c r="P302" s="63">
        <f t="shared" si="83"/>
        <v>-207.90684931506848</v>
      </c>
      <c r="Q302" s="64">
        <f t="shared" si="81"/>
        <v>0</v>
      </c>
    </row>
    <row r="303" spans="1:17" x14ac:dyDescent="0.2">
      <c r="A303" s="93">
        <v>294</v>
      </c>
      <c r="B303" s="58" t="str">
        <f t="shared" si="72"/>
        <v>25-й год 6-й мес</v>
      </c>
      <c r="D303" s="85">
        <f t="shared" si="73"/>
        <v>55397</v>
      </c>
      <c r="E303" s="86">
        <f t="shared" si="74"/>
        <v>0</v>
      </c>
      <c r="F303" s="87">
        <f t="shared" si="75"/>
        <v>0</v>
      </c>
      <c r="G303" s="87">
        <f t="shared" si="82"/>
        <v>0</v>
      </c>
      <c r="H303" s="88">
        <f t="shared" si="76"/>
        <v>0</v>
      </c>
      <c r="I303" s="86">
        <f t="shared" si="77"/>
        <v>0</v>
      </c>
      <c r="J303" s="87">
        <f t="shared" si="78"/>
        <v>0</v>
      </c>
      <c r="K303" s="87">
        <f t="shared" si="84"/>
        <v>0</v>
      </c>
      <c r="L303" s="88">
        <f t="shared" si="79"/>
        <v>0</v>
      </c>
      <c r="M303" s="110">
        <v>0</v>
      </c>
      <c r="N303" s="111"/>
      <c r="O303" s="73">
        <f t="shared" si="80"/>
        <v>302</v>
      </c>
      <c r="P303" s="63">
        <f t="shared" si="83"/>
        <v>-208.90684931506848</v>
      </c>
      <c r="Q303" s="64">
        <f t="shared" si="81"/>
        <v>0</v>
      </c>
    </row>
    <row r="304" spans="1:17" x14ac:dyDescent="0.2">
      <c r="A304" s="93">
        <v>295</v>
      </c>
      <c r="B304" s="58" t="str">
        <f t="shared" si="72"/>
        <v>25-й год 7-й мес</v>
      </c>
      <c r="D304" s="85">
        <f t="shared" si="73"/>
        <v>55427</v>
      </c>
      <c r="E304" s="86">
        <f t="shared" si="74"/>
        <v>0</v>
      </c>
      <c r="F304" s="87">
        <f t="shared" si="75"/>
        <v>0</v>
      </c>
      <c r="G304" s="87">
        <f t="shared" si="82"/>
        <v>0</v>
      </c>
      <c r="H304" s="88">
        <f t="shared" si="76"/>
        <v>0</v>
      </c>
      <c r="I304" s="86">
        <f t="shared" si="77"/>
        <v>0</v>
      </c>
      <c r="J304" s="87">
        <f t="shared" si="78"/>
        <v>0</v>
      </c>
      <c r="K304" s="87">
        <f t="shared" si="84"/>
        <v>0</v>
      </c>
      <c r="L304" s="88">
        <f t="shared" si="79"/>
        <v>0</v>
      </c>
      <c r="M304" s="110">
        <v>0</v>
      </c>
      <c r="N304" s="111"/>
      <c r="O304" s="73">
        <f t="shared" si="80"/>
        <v>303</v>
      </c>
      <c r="P304" s="63">
        <f t="shared" si="83"/>
        <v>-209.90684931506848</v>
      </c>
      <c r="Q304" s="64">
        <f t="shared" si="81"/>
        <v>0</v>
      </c>
    </row>
    <row r="305" spans="1:17" x14ac:dyDescent="0.2">
      <c r="A305" s="93">
        <v>296</v>
      </c>
      <c r="B305" s="58" t="str">
        <f t="shared" si="72"/>
        <v>25-й год 8-й мес</v>
      </c>
      <c r="D305" s="85">
        <f t="shared" si="73"/>
        <v>55458</v>
      </c>
      <c r="E305" s="86">
        <f t="shared" si="74"/>
        <v>0</v>
      </c>
      <c r="F305" s="87">
        <f t="shared" si="75"/>
        <v>0</v>
      </c>
      <c r="G305" s="87">
        <f t="shared" si="82"/>
        <v>0</v>
      </c>
      <c r="H305" s="88">
        <f t="shared" si="76"/>
        <v>0</v>
      </c>
      <c r="I305" s="86">
        <f t="shared" si="77"/>
        <v>0</v>
      </c>
      <c r="J305" s="87">
        <f t="shared" si="78"/>
        <v>0</v>
      </c>
      <c r="K305" s="87">
        <f t="shared" si="84"/>
        <v>0</v>
      </c>
      <c r="L305" s="88">
        <f t="shared" si="79"/>
        <v>0</v>
      </c>
      <c r="M305" s="110">
        <v>0</v>
      </c>
      <c r="N305" s="111"/>
      <c r="O305" s="73">
        <f t="shared" si="80"/>
        <v>304</v>
      </c>
      <c r="P305" s="63">
        <f t="shared" si="83"/>
        <v>-210.90684931506848</v>
      </c>
      <c r="Q305" s="64">
        <f t="shared" si="81"/>
        <v>0</v>
      </c>
    </row>
    <row r="306" spans="1:17" x14ac:dyDescent="0.2">
      <c r="A306" s="93">
        <v>297</v>
      </c>
      <c r="B306" s="58" t="str">
        <f t="shared" si="72"/>
        <v>25-й год 9-й мес</v>
      </c>
      <c r="D306" s="85">
        <f t="shared" si="73"/>
        <v>55488</v>
      </c>
      <c r="E306" s="86">
        <f t="shared" si="74"/>
        <v>0</v>
      </c>
      <c r="F306" s="87">
        <f t="shared" si="75"/>
        <v>0</v>
      </c>
      <c r="G306" s="87">
        <f t="shared" si="82"/>
        <v>0</v>
      </c>
      <c r="H306" s="88">
        <f t="shared" si="76"/>
        <v>0</v>
      </c>
      <c r="I306" s="86">
        <f t="shared" si="77"/>
        <v>0</v>
      </c>
      <c r="J306" s="87">
        <f t="shared" si="78"/>
        <v>0</v>
      </c>
      <c r="K306" s="87">
        <f t="shared" si="84"/>
        <v>0</v>
      </c>
      <c r="L306" s="88">
        <f t="shared" si="79"/>
        <v>0</v>
      </c>
      <c r="M306" s="110">
        <v>0</v>
      </c>
      <c r="N306" s="111"/>
      <c r="O306" s="73">
        <f t="shared" si="80"/>
        <v>305</v>
      </c>
      <c r="P306" s="63">
        <f t="shared" si="83"/>
        <v>-211.90684931506848</v>
      </c>
      <c r="Q306" s="64">
        <f t="shared" si="81"/>
        <v>0</v>
      </c>
    </row>
    <row r="307" spans="1:17" x14ac:dyDescent="0.2">
      <c r="A307" s="93">
        <v>298</v>
      </c>
      <c r="B307" s="58" t="str">
        <f t="shared" si="72"/>
        <v>25-й год 10-й мес</v>
      </c>
      <c r="D307" s="85">
        <f t="shared" si="73"/>
        <v>55519</v>
      </c>
      <c r="E307" s="86">
        <f t="shared" si="74"/>
        <v>0</v>
      </c>
      <c r="F307" s="87">
        <f t="shared" si="75"/>
        <v>0</v>
      </c>
      <c r="G307" s="87">
        <f t="shared" si="82"/>
        <v>0</v>
      </c>
      <c r="H307" s="88">
        <f t="shared" si="76"/>
        <v>0</v>
      </c>
      <c r="I307" s="86">
        <f t="shared" si="77"/>
        <v>0</v>
      </c>
      <c r="J307" s="87">
        <f t="shared" si="78"/>
        <v>0</v>
      </c>
      <c r="K307" s="87">
        <f t="shared" si="84"/>
        <v>0</v>
      </c>
      <c r="L307" s="88">
        <f t="shared" si="79"/>
        <v>0</v>
      </c>
      <c r="M307" s="110">
        <v>0</v>
      </c>
      <c r="N307" s="111"/>
      <c r="O307" s="73">
        <f t="shared" si="80"/>
        <v>306</v>
      </c>
      <c r="P307" s="63">
        <f t="shared" si="83"/>
        <v>-212.90684931506848</v>
      </c>
      <c r="Q307" s="64">
        <f t="shared" si="81"/>
        <v>0</v>
      </c>
    </row>
    <row r="308" spans="1:17" x14ac:dyDescent="0.2">
      <c r="A308" s="93">
        <v>299</v>
      </c>
      <c r="B308" s="58" t="str">
        <f t="shared" si="72"/>
        <v>25-й год 11-й мес</v>
      </c>
      <c r="D308" s="85">
        <f t="shared" si="73"/>
        <v>55550</v>
      </c>
      <c r="E308" s="86">
        <f t="shared" si="74"/>
        <v>0</v>
      </c>
      <c r="F308" s="87">
        <f t="shared" si="75"/>
        <v>0</v>
      </c>
      <c r="G308" s="87">
        <f t="shared" si="82"/>
        <v>0</v>
      </c>
      <c r="H308" s="88">
        <f t="shared" si="76"/>
        <v>0</v>
      </c>
      <c r="I308" s="86">
        <f t="shared" si="77"/>
        <v>0</v>
      </c>
      <c r="J308" s="87">
        <f t="shared" si="78"/>
        <v>0</v>
      </c>
      <c r="K308" s="87">
        <f t="shared" si="84"/>
        <v>0</v>
      </c>
      <c r="L308" s="88">
        <f t="shared" si="79"/>
        <v>0</v>
      </c>
      <c r="M308" s="110">
        <v>0</v>
      </c>
      <c r="N308" s="111"/>
      <c r="O308" s="73">
        <f t="shared" si="80"/>
        <v>307</v>
      </c>
      <c r="P308" s="63">
        <f t="shared" si="83"/>
        <v>-213.90684931506848</v>
      </c>
      <c r="Q308" s="64">
        <f t="shared" si="81"/>
        <v>0</v>
      </c>
    </row>
    <row r="309" spans="1:17" x14ac:dyDescent="0.2">
      <c r="A309" s="93">
        <v>300</v>
      </c>
      <c r="B309" s="58" t="str">
        <f t="shared" si="72"/>
        <v>25-й год 12-й мес</v>
      </c>
      <c r="D309" s="85">
        <f t="shared" si="73"/>
        <v>55579</v>
      </c>
      <c r="E309" s="86">
        <f t="shared" si="74"/>
        <v>0</v>
      </c>
      <c r="F309" s="87">
        <f t="shared" si="75"/>
        <v>0</v>
      </c>
      <c r="G309" s="87">
        <f t="shared" si="82"/>
        <v>0</v>
      </c>
      <c r="H309" s="88">
        <f t="shared" si="76"/>
        <v>0</v>
      </c>
      <c r="I309" s="86">
        <f t="shared" si="77"/>
        <v>0</v>
      </c>
      <c r="J309" s="87">
        <f t="shared" si="78"/>
        <v>0</v>
      </c>
      <c r="K309" s="87">
        <f t="shared" si="84"/>
        <v>0</v>
      </c>
      <c r="L309" s="88">
        <f t="shared" si="79"/>
        <v>0</v>
      </c>
      <c r="M309" s="110">
        <v>0</v>
      </c>
      <c r="N309" s="111"/>
      <c r="O309" s="73">
        <f t="shared" si="80"/>
        <v>308</v>
      </c>
      <c r="P309" s="63">
        <f t="shared" si="83"/>
        <v>-214.90684931506848</v>
      </c>
      <c r="Q309" s="64">
        <f t="shared" si="81"/>
        <v>0</v>
      </c>
    </row>
    <row r="310" spans="1:17" x14ac:dyDescent="0.2">
      <c r="A310" s="94">
        <v>301</v>
      </c>
      <c r="B310" s="58" t="str">
        <f t="shared" si="72"/>
        <v>26-й год 1-й мес</v>
      </c>
      <c r="D310" s="85">
        <f t="shared" si="73"/>
        <v>55610</v>
      </c>
      <c r="E310" s="86">
        <f t="shared" si="74"/>
        <v>0</v>
      </c>
      <c r="F310" s="95">
        <f t="shared" si="75"/>
        <v>0</v>
      </c>
      <c r="G310" s="87">
        <f t="shared" si="82"/>
        <v>0</v>
      </c>
      <c r="H310" s="96">
        <f t="shared" si="76"/>
        <v>0</v>
      </c>
      <c r="I310" s="86">
        <f t="shared" si="77"/>
        <v>0</v>
      </c>
      <c r="J310" s="95">
        <f t="shared" si="78"/>
        <v>0</v>
      </c>
      <c r="K310" s="87">
        <f t="shared" si="84"/>
        <v>0</v>
      </c>
      <c r="L310" s="96">
        <f t="shared" si="79"/>
        <v>0</v>
      </c>
      <c r="M310" s="112">
        <v>0</v>
      </c>
      <c r="N310" s="113"/>
      <c r="O310" s="73">
        <f t="shared" si="80"/>
        <v>309</v>
      </c>
      <c r="P310" s="63">
        <f t="shared" si="83"/>
        <v>-215.90684931506848</v>
      </c>
      <c r="Q310" s="64">
        <f t="shared" si="81"/>
        <v>0</v>
      </c>
    </row>
    <row r="311" spans="1:17" x14ac:dyDescent="0.2">
      <c r="A311" s="84">
        <v>302</v>
      </c>
      <c r="B311" s="58" t="str">
        <f t="shared" si="72"/>
        <v>26-й год 2-й мес</v>
      </c>
      <c r="D311" s="85">
        <f t="shared" si="73"/>
        <v>55640</v>
      </c>
      <c r="E311" s="86">
        <f t="shared" si="74"/>
        <v>0</v>
      </c>
      <c r="F311" s="87">
        <f t="shared" si="75"/>
        <v>0</v>
      </c>
      <c r="G311" s="87">
        <f t="shared" si="82"/>
        <v>0</v>
      </c>
      <c r="H311" s="88">
        <f t="shared" si="76"/>
        <v>0</v>
      </c>
      <c r="I311" s="86">
        <f t="shared" si="77"/>
        <v>0</v>
      </c>
      <c r="J311" s="87">
        <f t="shared" si="78"/>
        <v>0</v>
      </c>
      <c r="K311" s="87">
        <f t="shared" si="84"/>
        <v>0</v>
      </c>
      <c r="L311" s="88">
        <f t="shared" si="79"/>
        <v>0</v>
      </c>
      <c r="M311" s="110">
        <v>0</v>
      </c>
      <c r="N311" s="111"/>
      <c r="O311" s="73">
        <f t="shared" si="80"/>
        <v>310</v>
      </c>
      <c r="P311" s="63">
        <f t="shared" si="83"/>
        <v>-216.90684931506848</v>
      </c>
      <c r="Q311" s="64">
        <f t="shared" si="81"/>
        <v>0</v>
      </c>
    </row>
    <row r="312" spans="1:17" x14ac:dyDescent="0.2">
      <c r="A312" s="84">
        <v>303</v>
      </c>
      <c r="B312" s="58" t="str">
        <f t="shared" si="72"/>
        <v>26-й год 3-й мес</v>
      </c>
      <c r="D312" s="85">
        <f t="shared" si="73"/>
        <v>55671</v>
      </c>
      <c r="E312" s="86">
        <f t="shared" si="74"/>
        <v>0</v>
      </c>
      <c r="F312" s="87">
        <f t="shared" si="75"/>
        <v>0</v>
      </c>
      <c r="G312" s="87">
        <f t="shared" si="82"/>
        <v>0</v>
      </c>
      <c r="H312" s="88">
        <f t="shared" si="76"/>
        <v>0</v>
      </c>
      <c r="I312" s="86">
        <f t="shared" si="77"/>
        <v>0</v>
      </c>
      <c r="J312" s="87">
        <f t="shared" si="78"/>
        <v>0</v>
      </c>
      <c r="K312" s="87">
        <f t="shared" si="84"/>
        <v>0</v>
      </c>
      <c r="L312" s="88">
        <f t="shared" si="79"/>
        <v>0</v>
      </c>
      <c r="M312" s="110">
        <v>0</v>
      </c>
      <c r="N312" s="111"/>
      <c r="O312" s="73">
        <f t="shared" si="80"/>
        <v>311</v>
      </c>
      <c r="P312" s="63">
        <f t="shared" si="83"/>
        <v>-217.90684931506848</v>
      </c>
      <c r="Q312" s="64">
        <f t="shared" si="81"/>
        <v>0</v>
      </c>
    </row>
    <row r="313" spans="1:17" x14ac:dyDescent="0.2">
      <c r="A313" s="84">
        <v>304</v>
      </c>
      <c r="B313" s="58" t="str">
        <f t="shared" si="72"/>
        <v>26-й год 4-й мес</v>
      </c>
      <c r="D313" s="85">
        <f t="shared" si="73"/>
        <v>55701</v>
      </c>
      <c r="E313" s="86">
        <f t="shared" si="74"/>
        <v>0</v>
      </c>
      <c r="F313" s="87">
        <f t="shared" si="75"/>
        <v>0</v>
      </c>
      <c r="G313" s="87">
        <f t="shared" si="82"/>
        <v>0</v>
      </c>
      <c r="H313" s="88">
        <f t="shared" si="76"/>
        <v>0</v>
      </c>
      <c r="I313" s="86">
        <f t="shared" si="77"/>
        <v>0</v>
      </c>
      <c r="J313" s="87">
        <f t="shared" si="78"/>
        <v>0</v>
      </c>
      <c r="K313" s="87">
        <f t="shared" si="84"/>
        <v>0</v>
      </c>
      <c r="L313" s="88">
        <f t="shared" si="79"/>
        <v>0</v>
      </c>
      <c r="M313" s="110">
        <v>0</v>
      </c>
      <c r="N313" s="111"/>
      <c r="O313" s="73">
        <f t="shared" si="80"/>
        <v>312</v>
      </c>
      <c r="P313" s="63">
        <f t="shared" si="83"/>
        <v>-218.90684931506848</v>
      </c>
      <c r="Q313" s="64">
        <f t="shared" si="81"/>
        <v>0</v>
      </c>
    </row>
    <row r="314" spans="1:17" x14ac:dyDescent="0.2">
      <c r="A314" s="84">
        <v>305</v>
      </c>
      <c r="B314" s="58" t="str">
        <f t="shared" si="72"/>
        <v>26-й год 5-й мес</v>
      </c>
      <c r="D314" s="85">
        <f t="shared" si="73"/>
        <v>55732</v>
      </c>
      <c r="E314" s="86">
        <f t="shared" si="74"/>
        <v>0</v>
      </c>
      <c r="F314" s="87">
        <f t="shared" si="75"/>
        <v>0</v>
      </c>
      <c r="G314" s="87">
        <f t="shared" si="82"/>
        <v>0</v>
      </c>
      <c r="H314" s="88">
        <f t="shared" si="76"/>
        <v>0</v>
      </c>
      <c r="I314" s="86">
        <f t="shared" si="77"/>
        <v>0</v>
      </c>
      <c r="J314" s="87">
        <f t="shared" si="78"/>
        <v>0</v>
      </c>
      <c r="K314" s="87">
        <f t="shared" si="84"/>
        <v>0</v>
      </c>
      <c r="L314" s="88">
        <f t="shared" si="79"/>
        <v>0</v>
      </c>
      <c r="M314" s="110">
        <v>0</v>
      </c>
      <c r="N314" s="111"/>
      <c r="O314" s="73">
        <f t="shared" si="80"/>
        <v>313</v>
      </c>
      <c r="P314" s="63">
        <f t="shared" si="83"/>
        <v>-219.90684931506848</v>
      </c>
      <c r="Q314" s="64">
        <f t="shared" si="81"/>
        <v>0</v>
      </c>
    </row>
    <row r="315" spans="1:17" x14ac:dyDescent="0.2">
      <c r="A315" s="84">
        <v>306</v>
      </c>
      <c r="B315" s="58" t="str">
        <f t="shared" si="72"/>
        <v>26-й год 6-й мес</v>
      </c>
      <c r="D315" s="85">
        <f t="shared" si="73"/>
        <v>55763</v>
      </c>
      <c r="E315" s="86">
        <f t="shared" si="74"/>
        <v>0</v>
      </c>
      <c r="F315" s="87">
        <f t="shared" si="75"/>
        <v>0</v>
      </c>
      <c r="G315" s="87">
        <f t="shared" si="82"/>
        <v>0</v>
      </c>
      <c r="H315" s="88">
        <f t="shared" si="76"/>
        <v>0</v>
      </c>
      <c r="I315" s="86">
        <f t="shared" si="77"/>
        <v>0</v>
      </c>
      <c r="J315" s="87">
        <f t="shared" si="78"/>
        <v>0</v>
      </c>
      <c r="K315" s="87">
        <f t="shared" si="84"/>
        <v>0</v>
      </c>
      <c r="L315" s="88">
        <f t="shared" si="79"/>
        <v>0</v>
      </c>
      <c r="M315" s="110">
        <v>0</v>
      </c>
      <c r="N315" s="111"/>
      <c r="O315" s="73">
        <f t="shared" si="80"/>
        <v>314</v>
      </c>
      <c r="P315" s="63">
        <f t="shared" si="83"/>
        <v>-220.90684931506848</v>
      </c>
      <c r="Q315" s="64">
        <f t="shared" si="81"/>
        <v>0</v>
      </c>
    </row>
    <row r="316" spans="1:17" x14ac:dyDescent="0.2">
      <c r="A316" s="84">
        <v>307</v>
      </c>
      <c r="B316" s="58" t="str">
        <f t="shared" si="72"/>
        <v>26-й год 7-й мес</v>
      </c>
      <c r="D316" s="85">
        <f t="shared" si="73"/>
        <v>55793</v>
      </c>
      <c r="E316" s="86">
        <f t="shared" si="74"/>
        <v>0</v>
      </c>
      <c r="F316" s="87">
        <f t="shared" si="75"/>
        <v>0</v>
      </c>
      <c r="G316" s="87">
        <f t="shared" si="82"/>
        <v>0</v>
      </c>
      <c r="H316" s="88">
        <f t="shared" si="76"/>
        <v>0</v>
      </c>
      <c r="I316" s="86">
        <f t="shared" si="77"/>
        <v>0</v>
      </c>
      <c r="J316" s="87">
        <f t="shared" si="78"/>
        <v>0</v>
      </c>
      <c r="K316" s="87">
        <f t="shared" si="84"/>
        <v>0</v>
      </c>
      <c r="L316" s="88">
        <f t="shared" si="79"/>
        <v>0</v>
      </c>
      <c r="M316" s="110">
        <v>0</v>
      </c>
      <c r="N316" s="111"/>
      <c r="O316" s="73">
        <f t="shared" si="80"/>
        <v>315</v>
      </c>
      <c r="P316" s="63">
        <f t="shared" si="83"/>
        <v>-221.90684931506848</v>
      </c>
      <c r="Q316" s="64">
        <f t="shared" si="81"/>
        <v>0</v>
      </c>
    </row>
    <row r="317" spans="1:17" x14ac:dyDescent="0.2">
      <c r="A317" s="84">
        <v>308</v>
      </c>
      <c r="B317" s="58" t="str">
        <f t="shared" si="72"/>
        <v>26-й год 8-й мес</v>
      </c>
      <c r="D317" s="85">
        <f t="shared" si="73"/>
        <v>55824</v>
      </c>
      <c r="E317" s="86">
        <f t="shared" si="74"/>
        <v>0</v>
      </c>
      <c r="F317" s="87">
        <f t="shared" si="75"/>
        <v>0</v>
      </c>
      <c r="G317" s="87">
        <f t="shared" si="82"/>
        <v>0</v>
      </c>
      <c r="H317" s="88">
        <f t="shared" si="76"/>
        <v>0</v>
      </c>
      <c r="I317" s="86">
        <f t="shared" si="77"/>
        <v>0</v>
      </c>
      <c r="J317" s="87">
        <f t="shared" si="78"/>
        <v>0</v>
      </c>
      <c r="K317" s="87">
        <f t="shared" si="84"/>
        <v>0</v>
      </c>
      <c r="L317" s="88">
        <f t="shared" si="79"/>
        <v>0</v>
      </c>
      <c r="M317" s="110">
        <v>0</v>
      </c>
      <c r="N317" s="111"/>
      <c r="O317" s="73">
        <f t="shared" si="80"/>
        <v>316</v>
      </c>
      <c r="P317" s="63">
        <f t="shared" si="83"/>
        <v>-222.90684931506848</v>
      </c>
      <c r="Q317" s="64">
        <f t="shared" si="81"/>
        <v>0</v>
      </c>
    </row>
    <row r="318" spans="1:17" x14ac:dyDescent="0.2">
      <c r="A318" s="84">
        <v>309</v>
      </c>
      <c r="B318" s="58" t="str">
        <f t="shared" si="72"/>
        <v>26-й год 9-й мес</v>
      </c>
      <c r="D318" s="85">
        <f t="shared" si="73"/>
        <v>55854</v>
      </c>
      <c r="E318" s="86">
        <f t="shared" si="74"/>
        <v>0</v>
      </c>
      <c r="F318" s="87">
        <f t="shared" si="75"/>
        <v>0</v>
      </c>
      <c r="G318" s="87">
        <f t="shared" si="82"/>
        <v>0</v>
      </c>
      <c r="H318" s="88">
        <f t="shared" si="76"/>
        <v>0</v>
      </c>
      <c r="I318" s="86">
        <f t="shared" si="77"/>
        <v>0</v>
      </c>
      <c r="J318" s="87">
        <f t="shared" si="78"/>
        <v>0</v>
      </c>
      <c r="K318" s="87">
        <f t="shared" si="84"/>
        <v>0</v>
      </c>
      <c r="L318" s="88">
        <f t="shared" si="79"/>
        <v>0</v>
      </c>
      <c r="M318" s="110">
        <v>0</v>
      </c>
      <c r="N318" s="111"/>
      <c r="O318" s="73">
        <f t="shared" si="80"/>
        <v>317</v>
      </c>
      <c r="P318" s="63">
        <f t="shared" si="83"/>
        <v>-223.90684931506848</v>
      </c>
      <c r="Q318" s="64">
        <f t="shared" si="81"/>
        <v>0</v>
      </c>
    </row>
    <row r="319" spans="1:17" x14ac:dyDescent="0.2">
      <c r="A319" s="84">
        <v>310</v>
      </c>
      <c r="B319" s="58" t="str">
        <f t="shared" si="72"/>
        <v>26-й год 10-й мес</v>
      </c>
      <c r="D319" s="85">
        <f t="shared" si="73"/>
        <v>55885</v>
      </c>
      <c r="E319" s="86">
        <f t="shared" si="74"/>
        <v>0</v>
      </c>
      <c r="F319" s="87">
        <f t="shared" si="75"/>
        <v>0</v>
      </c>
      <c r="G319" s="87">
        <f t="shared" si="82"/>
        <v>0</v>
      </c>
      <c r="H319" s="88">
        <f t="shared" si="76"/>
        <v>0</v>
      </c>
      <c r="I319" s="86">
        <f t="shared" si="77"/>
        <v>0</v>
      </c>
      <c r="J319" s="87">
        <f t="shared" si="78"/>
        <v>0</v>
      </c>
      <c r="K319" s="87">
        <f t="shared" si="84"/>
        <v>0</v>
      </c>
      <c r="L319" s="88">
        <f t="shared" si="79"/>
        <v>0</v>
      </c>
      <c r="M319" s="110">
        <v>0</v>
      </c>
      <c r="N319" s="111"/>
      <c r="O319" s="73">
        <f t="shared" si="80"/>
        <v>318</v>
      </c>
      <c r="P319" s="63">
        <f t="shared" si="83"/>
        <v>-224.90684931506848</v>
      </c>
      <c r="Q319" s="64">
        <f t="shared" si="81"/>
        <v>0</v>
      </c>
    </row>
    <row r="320" spans="1:17" x14ac:dyDescent="0.2">
      <c r="A320" s="84">
        <v>311</v>
      </c>
      <c r="B320" s="58" t="str">
        <f t="shared" si="72"/>
        <v>26-й год 11-й мес</v>
      </c>
      <c r="D320" s="85">
        <f t="shared" si="73"/>
        <v>55916</v>
      </c>
      <c r="E320" s="86">
        <f t="shared" si="74"/>
        <v>0</v>
      </c>
      <c r="F320" s="87">
        <f t="shared" si="75"/>
        <v>0</v>
      </c>
      <c r="G320" s="87">
        <f t="shared" si="82"/>
        <v>0</v>
      </c>
      <c r="H320" s="88">
        <f t="shared" si="76"/>
        <v>0</v>
      </c>
      <c r="I320" s="86">
        <f t="shared" si="77"/>
        <v>0</v>
      </c>
      <c r="J320" s="87">
        <f t="shared" si="78"/>
        <v>0</v>
      </c>
      <c r="K320" s="87">
        <f t="shared" si="84"/>
        <v>0</v>
      </c>
      <c r="L320" s="88">
        <f t="shared" si="79"/>
        <v>0</v>
      </c>
      <c r="M320" s="110">
        <v>0</v>
      </c>
      <c r="N320" s="111"/>
      <c r="O320" s="73">
        <f t="shared" si="80"/>
        <v>319</v>
      </c>
      <c r="P320" s="63">
        <f t="shared" si="83"/>
        <v>-225.90684931506848</v>
      </c>
      <c r="Q320" s="64">
        <f t="shared" si="81"/>
        <v>0</v>
      </c>
    </row>
    <row r="321" spans="1:17" x14ac:dyDescent="0.2">
      <c r="A321" s="81">
        <v>312</v>
      </c>
      <c r="B321" s="58" t="str">
        <f t="shared" si="72"/>
        <v>26-й год 12-й мес</v>
      </c>
      <c r="D321" s="85">
        <f t="shared" si="73"/>
        <v>55944</v>
      </c>
      <c r="E321" s="86">
        <f t="shared" si="74"/>
        <v>0</v>
      </c>
      <c r="F321" s="89">
        <f t="shared" si="75"/>
        <v>0</v>
      </c>
      <c r="G321" s="87">
        <f t="shared" si="82"/>
        <v>0</v>
      </c>
      <c r="H321" s="90">
        <f t="shared" si="76"/>
        <v>0</v>
      </c>
      <c r="I321" s="86">
        <f t="shared" si="77"/>
        <v>0</v>
      </c>
      <c r="J321" s="89">
        <f t="shared" si="78"/>
        <v>0</v>
      </c>
      <c r="K321" s="87">
        <f t="shared" si="84"/>
        <v>0</v>
      </c>
      <c r="L321" s="90">
        <f t="shared" si="79"/>
        <v>0</v>
      </c>
      <c r="M321" s="114">
        <v>0</v>
      </c>
      <c r="N321" s="115"/>
      <c r="O321" s="73">
        <f t="shared" si="80"/>
        <v>320</v>
      </c>
      <c r="P321" s="63">
        <f t="shared" si="83"/>
        <v>-226.90684931506848</v>
      </c>
      <c r="Q321" s="64">
        <f t="shared" si="81"/>
        <v>0</v>
      </c>
    </row>
    <row r="322" spans="1:17" x14ac:dyDescent="0.2">
      <c r="A322" s="93">
        <v>313</v>
      </c>
      <c r="B322" s="58" t="str">
        <f t="shared" si="72"/>
        <v>27-й год 1-й мес</v>
      </c>
      <c r="D322" s="85">
        <f t="shared" si="73"/>
        <v>55975</v>
      </c>
      <c r="E322" s="86">
        <f t="shared" si="74"/>
        <v>0</v>
      </c>
      <c r="F322" s="87">
        <f t="shared" si="75"/>
        <v>0</v>
      </c>
      <c r="G322" s="87">
        <f t="shared" si="82"/>
        <v>0</v>
      </c>
      <c r="H322" s="88">
        <f t="shared" si="76"/>
        <v>0</v>
      </c>
      <c r="I322" s="86">
        <f t="shared" si="77"/>
        <v>0</v>
      </c>
      <c r="J322" s="87">
        <f t="shared" si="78"/>
        <v>0</v>
      </c>
      <c r="K322" s="87">
        <f t="shared" si="84"/>
        <v>0</v>
      </c>
      <c r="L322" s="88">
        <f t="shared" si="79"/>
        <v>0</v>
      </c>
      <c r="M322" s="82">
        <v>0</v>
      </c>
      <c r="N322" s="83"/>
      <c r="O322" s="73">
        <f t="shared" si="80"/>
        <v>321</v>
      </c>
      <c r="P322" s="63">
        <f t="shared" si="83"/>
        <v>-227.90684931506848</v>
      </c>
      <c r="Q322" s="64">
        <f t="shared" si="81"/>
        <v>0</v>
      </c>
    </row>
    <row r="323" spans="1:17" x14ac:dyDescent="0.2">
      <c r="A323" s="93">
        <v>314</v>
      </c>
      <c r="B323" s="58" t="str">
        <f t="shared" si="72"/>
        <v>27-й год 2-й мес</v>
      </c>
      <c r="D323" s="85">
        <f t="shared" si="73"/>
        <v>56005</v>
      </c>
      <c r="E323" s="86">
        <f t="shared" si="74"/>
        <v>0</v>
      </c>
      <c r="F323" s="87">
        <f t="shared" si="75"/>
        <v>0</v>
      </c>
      <c r="G323" s="87">
        <f t="shared" si="82"/>
        <v>0</v>
      </c>
      <c r="H323" s="88">
        <f t="shared" si="76"/>
        <v>0</v>
      </c>
      <c r="I323" s="86">
        <f t="shared" si="77"/>
        <v>0</v>
      </c>
      <c r="J323" s="87">
        <f t="shared" si="78"/>
        <v>0</v>
      </c>
      <c r="K323" s="87">
        <f t="shared" si="84"/>
        <v>0</v>
      </c>
      <c r="L323" s="88">
        <f t="shared" si="79"/>
        <v>0</v>
      </c>
      <c r="M323" s="82">
        <v>0</v>
      </c>
      <c r="N323" s="83"/>
      <c r="O323" s="73">
        <f t="shared" si="80"/>
        <v>322</v>
      </c>
      <c r="P323" s="63">
        <f t="shared" si="83"/>
        <v>-228.90684931506848</v>
      </c>
      <c r="Q323" s="64">
        <f t="shared" si="81"/>
        <v>0</v>
      </c>
    </row>
    <row r="324" spans="1:17" x14ac:dyDescent="0.2">
      <c r="A324" s="93">
        <v>315</v>
      </c>
      <c r="B324" s="58" t="str">
        <f t="shared" si="72"/>
        <v>27-й год 3-й мес</v>
      </c>
      <c r="D324" s="85">
        <f t="shared" si="73"/>
        <v>56036</v>
      </c>
      <c r="E324" s="86">
        <f t="shared" si="74"/>
        <v>0</v>
      </c>
      <c r="F324" s="87">
        <f t="shared" si="75"/>
        <v>0</v>
      </c>
      <c r="G324" s="87">
        <f t="shared" si="82"/>
        <v>0</v>
      </c>
      <c r="H324" s="88">
        <f t="shared" si="76"/>
        <v>0</v>
      </c>
      <c r="I324" s="86">
        <f t="shared" si="77"/>
        <v>0</v>
      </c>
      <c r="J324" s="87">
        <f t="shared" si="78"/>
        <v>0</v>
      </c>
      <c r="K324" s="87">
        <f t="shared" si="84"/>
        <v>0</v>
      </c>
      <c r="L324" s="88">
        <f t="shared" si="79"/>
        <v>0</v>
      </c>
      <c r="M324" s="82">
        <v>0</v>
      </c>
      <c r="N324" s="83"/>
      <c r="O324" s="73">
        <f t="shared" si="80"/>
        <v>323</v>
      </c>
      <c r="P324" s="63">
        <f t="shared" si="83"/>
        <v>-229.90684931506848</v>
      </c>
      <c r="Q324" s="64">
        <f t="shared" si="81"/>
        <v>0</v>
      </c>
    </row>
    <row r="325" spans="1:17" x14ac:dyDescent="0.2">
      <c r="A325" s="93">
        <v>316</v>
      </c>
      <c r="B325" s="58" t="str">
        <f t="shared" si="72"/>
        <v>27-й год 4-й мес</v>
      </c>
      <c r="D325" s="85">
        <f t="shared" si="73"/>
        <v>56066</v>
      </c>
      <c r="E325" s="86">
        <f t="shared" si="74"/>
        <v>0</v>
      </c>
      <c r="F325" s="87">
        <f t="shared" si="75"/>
        <v>0</v>
      </c>
      <c r="G325" s="87">
        <f t="shared" si="82"/>
        <v>0</v>
      </c>
      <c r="H325" s="88">
        <f t="shared" si="76"/>
        <v>0</v>
      </c>
      <c r="I325" s="86">
        <f t="shared" si="77"/>
        <v>0</v>
      </c>
      <c r="J325" s="87">
        <f t="shared" si="78"/>
        <v>0</v>
      </c>
      <c r="K325" s="87">
        <f t="shared" si="84"/>
        <v>0</v>
      </c>
      <c r="L325" s="88">
        <f t="shared" si="79"/>
        <v>0</v>
      </c>
      <c r="M325" s="82">
        <v>0</v>
      </c>
      <c r="N325" s="83"/>
      <c r="O325" s="73">
        <f t="shared" si="80"/>
        <v>324</v>
      </c>
      <c r="P325" s="63">
        <f t="shared" si="83"/>
        <v>-230.90684931506848</v>
      </c>
      <c r="Q325" s="64">
        <f t="shared" si="81"/>
        <v>0</v>
      </c>
    </row>
    <row r="326" spans="1:17" x14ac:dyDescent="0.2">
      <c r="A326" s="93">
        <v>317</v>
      </c>
      <c r="B326" s="58" t="str">
        <f t="shared" si="72"/>
        <v>27-й год 5-й мес</v>
      </c>
      <c r="D326" s="85">
        <f t="shared" si="73"/>
        <v>56097</v>
      </c>
      <c r="E326" s="86">
        <f t="shared" si="74"/>
        <v>0</v>
      </c>
      <c r="F326" s="87">
        <f t="shared" si="75"/>
        <v>0</v>
      </c>
      <c r="G326" s="87">
        <f t="shared" si="82"/>
        <v>0</v>
      </c>
      <c r="H326" s="88">
        <f t="shared" si="76"/>
        <v>0</v>
      </c>
      <c r="I326" s="86">
        <f t="shared" si="77"/>
        <v>0</v>
      </c>
      <c r="J326" s="87">
        <f t="shared" si="78"/>
        <v>0</v>
      </c>
      <c r="K326" s="87">
        <f t="shared" si="84"/>
        <v>0</v>
      </c>
      <c r="L326" s="88">
        <f t="shared" si="79"/>
        <v>0</v>
      </c>
      <c r="M326" s="82">
        <v>0</v>
      </c>
      <c r="N326" s="83"/>
      <c r="O326" s="73">
        <f t="shared" si="80"/>
        <v>325</v>
      </c>
      <c r="P326" s="63">
        <f t="shared" si="83"/>
        <v>-231.90684931506848</v>
      </c>
      <c r="Q326" s="64">
        <f t="shared" si="81"/>
        <v>0</v>
      </c>
    </row>
    <row r="327" spans="1:17" x14ac:dyDescent="0.2">
      <c r="A327" s="93">
        <v>318</v>
      </c>
      <c r="B327" s="58" t="str">
        <f t="shared" si="72"/>
        <v>27-й год 6-й мес</v>
      </c>
      <c r="D327" s="85">
        <f t="shared" si="73"/>
        <v>56128</v>
      </c>
      <c r="E327" s="86">
        <f t="shared" si="74"/>
        <v>0</v>
      </c>
      <c r="F327" s="87">
        <f t="shared" si="75"/>
        <v>0</v>
      </c>
      <c r="G327" s="87">
        <f t="shared" si="82"/>
        <v>0</v>
      </c>
      <c r="H327" s="88">
        <f t="shared" si="76"/>
        <v>0</v>
      </c>
      <c r="I327" s="86">
        <f t="shared" si="77"/>
        <v>0</v>
      </c>
      <c r="J327" s="87">
        <f t="shared" si="78"/>
        <v>0</v>
      </c>
      <c r="K327" s="87">
        <f t="shared" si="84"/>
        <v>0</v>
      </c>
      <c r="L327" s="88">
        <f t="shared" si="79"/>
        <v>0</v>
      </c>
      <c r="M327" s="82">
        <v>0</v>
      </c>
      <c r="N327" s="83"/>
      <c r="O327" s="73">
        <f t="shared" si="80"/>
        <v>326</v>
      </c>
      <c r="P327" s="63">
        <f t="shared" si="83"/>
        <v>-232.90684931506848</v>
      </c>
      <c r="Q327" s="64">
        <f t="shared" si="81"/>
        <v>0</v>
      </c>
    </row>
    <row r="328" spans="1:17" x14ac:dyDescent="0.2">
      <c r="A328" s="93">
        <v>319</v>
      </c>
      <c r="B328" s="58" t="str">
        <f t="shared" si="72"/>
        <v>27-й год 7-й мес</v>
      </c>
      <c r="D328" s="85">
        <f t="shared" si="73"/>
        <v>56158</v>
      </c>
      <c r="E328" s="86">
        <f t="shared" si="74"/>
        <v>0</v>
      </c>
      <c r="F328" s="87">
        <f t="shared" si="75"/>
        <v>0</v>
      </c>
      <c r="G328" s="87">
        <f t="shared" si="82"/>
        <v>0</v>
      </c>
      <c r="H328" s="88">
        <f t="shared" si="76"/>
        <v>0</v>
      </c>
      <c r="I328" s="86">
        <f t="shared" si="77"/>
        <v>0</v>
      </c>
      <c r="J328" s="87">
        <f t="shared" si="78"/>
        <v>0</v>
      </c>
      <c r="K328" s="87">
        <f t="shared" si="84"/>
        <v>0</v>
      </c>
      <c r="L328" s="88">
        <f t="shared" si="79"/>
        <v>0</v>
      </c>
      <c r="M328" s="82">
        <v>0</v>
      </c>
      <c r="N328" s="83"/>
      <c r="O328" s="73">
        <f t="shared" si="80"/>
        <v>327</v>
      </c>
      <c r="P328" s="63">
        <f t="shared" si="83"/>
        <v>-233.90684931506848</v>
      </c>
      <c r="Q328" s="64">
        <f t="shared" si="81"/>
        <v>0</v>
      </c>
    </row>
    <row r="329" spans="1:17" x14ac:dyDescent="0.2">
      <c r="A329" s="93">
        <v>320</v>
      </c>
      <c r="B329" s="58" t="str">
        <f t="shared" si="72"/>
        <v>27-й год 8-й мес</v>
      </c>
      <c r="D329" s="85">
        <f t="shared" si="73"/>
        <v>56189</v>
      </c>
      <c r="E329" s="86">
        <f t="shared" si="74"/>
        <v>0</v>
      </c>
      <c r="F329" s="87">
        <f t="shared" si="75"/>
        <v>0</v>
      </c>
      <c r="G329" s="87">
        <f t="shared" si="82"/>
        <v>0</v>
      </c>
      <c r="H329" s="88">
        <f t="shared" si="76"/>
        <v>0</v>
      </c>
      <c r="I329" s="86">
        <f t="shared" si="77"/>
        <v>0</v>
      </c>
      <c r="J329" s="87">
        <f t="shared" si="78"/>
        <v>0</v>
      </c>
      <c r="K329" s="87">
        <f t="shared" si="84"/>
        <v>0</v>
      </c>
      <c r="L329" s="88">
        <f t="shared" si="79"/>
        <v>0</v>
      </c>
      <c r="M329" s="82">
        <v>0</v>
      </c>
      <c r="N329" s="83"/>
      <c r="O329" s="73">
        <f t="shared" si="80"/>
        <v>328</v>
      </c>
      <c r="P329" s="63">
        <f t="shared" si="83"/>
        <v>-234.90684931506848</v>
      </c>
      <c r="Q329" s="64">
        <f t="shared" si="81"/>
        <v>0</v>
      </c>
    </row>
    <row r="330" spans="1:17" x14ac:dyDescent="0.2">
      <c r="A330" s="93">
        <v>321</v>
      </c>
      <c r="B330" s="58" t="str">
        <f t="shared" ref="B330:B393" si="85">CONCATENATE(INT((A330-1)/12)+1,"-й год ",A330-1-INT((A330-1)/12)*12+1,"-й мес")</f>
        <v>27-й год 9-й мес</v>
      </c>
      <c r="D330" s="85">
        <f t="shared" ref="D330:D393" si="86">DATE(YEAR(D329),MONTH(D329)+1,DAY(D329))</f>
        <v>56219</v>
      </c>
      <c r="E330" s="86">
        <f t="shared" ref="E330:E393" si="87">IF(Q330*$N$4/100/12/(1-(1+$N$4/100/12)^(-P330))&lt;H329,ROUNDUP(Q330*$N$4/100/12/(1-(1+$N$4/100/12)^(-P330)),0),H329+G330)</f>
        <v>0</v>
      </c>
      <c r="F330" s="87">
        <f t="shared" ref="F330:F393" si="88">E330-G330</f>
        <v>0</v>
      </c>
      <c r="G330" s="87">
        <f t="shared" si="82"/>
        <v>0</v>
      </c>
      <c r="H330" s="88">
        <f t="shared" ref="H330:H393" si="89">H329-F330-M330-N330</f>
        <v>0</v>
      </c>
      <c r="I330" s="86">
        <f t="shared" ref="I330:I393" si="90">J330+K330</f>
        <v>0</v>
      </c>
      <c r="J330" s="87">
        <f t="shared" ref="J330:J393" si="91">IF($N$3/$N$5&lt;L329,$N$3/$N$5,L329)</f>
        <v>0</v>
      </c>
      <c r="K330" s="87">
        <f t="shared" ref="K330:K393" si="92">L329*$N$4/12/100</f>
        <v>0</v>
      </c>
      <c r="L330" s="88">
        <f t="shared" ref="L330:L393" si="93">L329-J330-M330-N330</f>
        <v>0</v>
      </c>
      <c r="M330" s="82">
        <v>0</v>
      </c>
      <c r="N330" s="83"/>
      <c r="O330" s="73">
        <f t="shared" ref="O330:O393" si="94">IF(ISBLANK(M329),VALUE(O329),ROW(M329))</f>
        <v>329</v>
      </c>
      <c r="P330" s="63">
        <f t="shared" si="83"/>
        <v>-235.90684931506848</v>
      </c>
      <c r="Q330" s="64">
        <f t="shared" ref="Q330:Q393" si="95">INDEX(H:H,O330,1)</f>
        <v>0</v>
      </c>
    </row>
    <row r="331" spans="1:17" x14ac:dyDescent="0.2">
      <c r="A331" s="93">
        <v>322</v>
      </c>
      <c r="B331" s="58" t="str">
        <f t="shared" si="85"/>
        <v>27-й год 10-й мес</v>
      </c>
      <c r="D331" s="85">
        <f t="shared" si="86"/>
        <v>56250</v>
      </c>
      <c r="E331" s="86">
        <f t="shared" si="87"/>
        <v>0</v>
      </c>
      <c r="F331" s="87">
        <f t="shared" si="88"/>
        <v>0</v>
      </c>
      <c r="G331" s="87">
        <f t="shared" ref="G331:G394" si="96">H330*$N$4*(D331-D330)/(DATE(YEAR(D331)+1,1,1)-DATE(YEAR(D331),1,1))/100</f>
        <v>0</v>
      </c>
      <c r="H331" s="88">
        <f t="shared" si="89"/>
        <v>0</v>
      </c>
      <c r="I331" s="86">
        <f t="shared" si="90"/>
        <v>0</v>
      </c>
      <c r="J331" s="87">
        <f t="shared" si="91"/>
        <v>0</v>
      </c>
      <c r="K331" s="87">
        <f t="shared" si="92"/>
        <v>0</v>
      </c>
      <c r="L331" s="88">
        <f t="shared" si="93"/>
        <v>0</v>
      </c>
      <c r="M331" s="82">
        <v>0</v>
      </c>
      <c r="N331" s="83"/>
      <c r="O331" s="73">
        <f t="shared" si="94"/>
        <v>330</v>
      </c>
      <c r="P331" s="63">
        <f t="shared" ref="P331:P394" si="97">P330+O330-O331</f>
        <v>-236.90684931506848</v>
      </c>
      <c r="Q331" s="64">
        <f t="shared" si="95"/>
        <v>0</v>
      </c>
    </row>
    <row r="332" spans="1:17" x14ac:dyDescent="0.2">
      <c r="A332" s="93">
        <v>323</v>
      </c>
      <c r="B332" s="58" t="str">
        <f t="shared" si="85"/>
        <v>27-й год 11-й мес</v>
      </c>
      <c r="D332" s="85">
        <f t="shared" si="86"/>
        <v>56281</v>
      </c>
      <c r="E332" s="86">
        <f t="shared" si="87"/>
        <v>0</v>
      </c>
      <c r="F332" s="87">
        <f t="shared" si="88"/>
        <v>0</v>
      </c>
      <c r="G332" s="87">
        <f t="shared" si="96"/>
        <v>0</v>
      </c>
      <c r="H332" s="88">
        <f t="shared" si="89"/>
        <v>0</v>
      </c>
      <c r="I332" s="86">
        <f t="shared" si="90"/>
        <v>0</v>
      </c>
      <c r="J332" s="87">
        <f t="shared" si="91"/>
        <v>0</v>
      </c>
      <c r="K332" s="87">
        <f t="shared" si="92"/>
        <v>0</v>
      </c>
      <c r="L332" s="88">
        <f t="shared" si="93"/>
        <v>0</v>
      </c>
      <c r="M332" s="82">
        <v>0</v>
      </c>
      <c r="N332" s="83"/>
      <c r="O332" s="73">
        <f t="shared" si="94"/>
        <v>331</v>
      </c>
      <c r="P332" s="63">
        <f t="shared" si="97"/>
        <v>-237.90684931506848</v>
      </c>
      <c r="Q332" s="64">
        <f t="shared" si="95"/>
        <v>0</v>
      </c>
    </row>
    <row r="333" spans="1:17" x14ac:dyDescent="0.2">
      <c r="A333" s="93">
        <v>324</v>
      </c>
      <c r="B333" s="58" t="str">
        <f t="shared" si="85"/>
        <v>27-й год 12-й мес</v>
      </c>
      <c r="D333" s="85">
        <f t="shared" si="86"/>
        <v>56309</v>
      </c>
      <c r="E333" s="86">
        <f t="shared" si="87"/>
        <v>0</v>
      </c>
      <c r="F333" s="87">
        <f t="shared" si="88"/>
        <v>0</v>
      </c>
      <c r="G333" s="87">
        <f t="shared" si="96"/>
        <v>0</v>
      </c>
      <c r="H333" s="88">
        <f t="shared" si="89"/>
        <v>0</v>
      </c>
      <c r="I333" s="86">
        <f t="shared" si="90"/>
        <v>0</v>
      </c>
      <c r="J333" s="87">
        <f t="shared" si="91"/>
        <v>0</v>
      </c>
      <c r="K333" s="87">
        <f t="shared" si="92"/>
        <v>0</v>
      </c>
      <c r="L333" s="88">
        <f t="shared" si="93"/>
        <v>0</v>
      </c>
      <c r="M333" s="82">
        <v>0</v>
      </c>
      <c r="N333" s="83"/>
      <c r="O333" s="73">
        <f t="shared" si="94"/>
        <v>332</v>
      </c>
      <c r="P333" s="63">
        <f t="shared" si="97"/>
        <v>-238.90684931506848</v>
      </c>
      <c r="Q333" s="64">
        <f t="shared" si="95"/>
        <v>0</v>
      </c>
    </row>
    <row r="334" spans="1:17" x14ac:dyDescent="0.2">
      <c r="A334" s="94">
        <v>325</v>
      </c>
      <c r="B334" s="58" t="str">
        <f t="shared" si="85"/>
        <v>28-й год 1-й мес</v>
      </c>
      <c r="D334" s="85">
        <f t="shared" si="86"/>
        <v>56340</v>
      </c>
      <c r="E334" s="86">
        <f t="shared" si="87"/>
        <v>0</v>
      </c>
      <c r="F334" s="95">
        <f t="shared" si="88"/>
        <v>0</v>
      </c>
      <c r="G334" s="87">
        <f t="shared" si="96"/>
        <v>0</v>
      </c>
      <c r="H334" s="96">
        <f t="shared" si="89"/>
        <v>0</v>
      </c>
      <c r="I334" s="86">
        <f t="shared" si="90"/>
        <v>0</v>
      </c>
      <c r="J334" s="95">
        <f t="shared" si="91"/>
        <v>0</v>
      </c>
      <c r="K334" s="87">
        <f t="shared" si="92"/>
        <v>0</v>
      </c>
      <c r="L334" s="96">
        <f t="shared" si="93"/>
        <v>0</v>
      </c>
      <c r="M334" s="97">
        <v>0</v>
      </c>
      <c r="N334" s="98"/>
      <c r="O334" s="73">
        <f t="shared" si="94"/>
        <v>333</v>
      </c>
      <c r="P334" s="63">
        <f t="shared" si="97"/>
        <v>-239.90684931506848</v>
      </c>
      <c r="Q334" s="64">
        <f t="shared" si="95"/>
        <v>0</v>
      </c>
    </row>
    <row r="335" spans="1:17" x14ac:dyDescent="0.2">
      <c r="A335" s="84">
        <v>326</v>
      </c>
      <c r="B335" s="58" t="str">
        <f t="shared" si="85"/>
        <v>28-й год 2-й мес</v>
      </c>
      <c r="D335" s="85">
        <f t="shared" si="86"/>
        <v>56370</v>
      </c>
      <c r="E335" s="86">
        <f t="shared" si="87"/>
        <v>0</v>
      </c>
      <c r="F335" s="87">
        <f t="shared" si="88"/>
        <v>0</v>
      </c>
      <c r="G335" s="87">
        <f t="shared" si="96"/>
        <v>0</v>
      </c>
      <c r="H335" s="88">
        <f t="shared" si="89"/>
        <v>0</v>
      </c>
      <c r="I335" s="86">
        <f t="shared" si="90"/>
        <v>0</v>
      </c>
      <c r="J335" s="87">
        <f t="shared" si="91"/>
        <v>0</v>
      </c>
      <c r="K335" s="87">
        <f t="shared" si="92"/>
        <v>0</v>
      </c>
      <c r="L335" s="88">
        <f t="shared" si="93"/>
        <v>0</v>
      </c>
      <c r="M335" s="82">
        <v>0</v>
      </c>
      <c r="N335" s="83"/>
      <c r="O335" s="73">
        <f t="shared" si="94"/>
        <v>334</v>
      </c>
      <c r="P335" s="63">
        <f t="shared" si="97"/>
        <v>-240.90684931506848</v>
      </c>
      <c r="Q335" s="64">
        <f t="shared" si="95"/>
        <v>0</v>
      </c>
    </row>
    <row r="336" spans="1:17" x14ac:dyDescent="0.2">
      <c r="A336" s="84">
        <v>327</v>
      </c>
      <c r="B336" s="58" t="str">
        <f t="shared" si="85"/>
        <v>28-й год 3-й мес</v>
      </c>
      <c r="D336" s="85">
        <f t="shared" si="86"/>
        <v>56401</v>
      </c>
      <c r="E336" s="86">
        <f t="shared" si="87"/>
        <v>0</v>
      </c>
      <c r="F336" s="87">
        <f t="shared" si="88"/>
        <v>0</v>
      </c>
      <c r="G336" s="87">
        <f t="shared" si="96"/>
        <v>0</v>
      </c>
      <c r="H336" s="88">
        <f t="shared" si="89"/>
        <v>0</v>
      </c>
      <c r="I336" s="86">
        <f t="shared" si="90"/>
        <v>0</v>
      </c>
      <c r="J336" s="87">
        <f t="shared" si="91"/>
        <v>0</v>
      </c>
      <c r="K336" s="87">
        <f t="shared" si="92"/>
        <v>0</v>
      </c>
      <c r="L336" s="88">
        <f t="shared" si="93"/>
        <v>0</v>
      </c>
      <c r="M336" s="82">
        <v>0</v>
      </c>
      <c r="N336" s="83"/>
      <c r="O336" s="73">
        <f t="shared" si="94"/>
        <v>335</v>
      </c>
      <c r="P336" s="63">
        <f t="shared" si="97"/>
        <v>-241.90684931506848</v>
      </c>
      <c r="Q336" s="64">
        <f t="shared" si="95"/>
        <v>0</v>
      </c>
    </row>
    <row r="337" spans="1:17" x14ac:dyDescent="0.2">
      <c r="A337" s="84">
        <v>328</v>
      </c>
      <c r="B337" s="58" t="str">
        <f t="shared" si="85"/>
        <v>28-й год 4-й мес</v>
      </c>
      <c r="D337" s="85">
        <f t="shared" si="86"/>
        <v>56431</v>
      </c>
      <c r="E337" s="86">
        <f t="shared" si="87"/>
        <v>0</v>
      </c>
      <c r="F337" s="87">
        <f t="shared" si="88"/>
        <v>0</v>
      </c>
      <c r="G337" s="87">
        <f t="shared" si="96"/>
        <v>0</v>
      </c>
      <c r="H337" s="88">
        <f t="shared" si="89"/>
        <v>0</v>
      </c>
      <c r="I337" s="86">
        <f t="shared" si="90"/>
        <v>0</v>
      </c>
      <c r="J337" s="87">
        <f t="shared" si="91"/>
        <v>0</v>
      </c>
      <c r="K337" s="87">
        <f t="shared" si="92"/>
        <v>0</v>
      </c>
      <c r="L337" s="88">
        <f t="shared" si="93"/>
        <v>0</v>
      </c>
      <c r="M337" s="82">
        <v>0</v>
      </c>
      <c r="N337" s="83"/>
      <c r="O337" s="73">
        <f t="shared" si="94"/>
        <v>336</v>
      </c>
      <c r="P337" s="63">
        <f t="shared" si="97"/>
        <v>-242.90684931506848</v>
      </c>
      <c r="Q337" s="64">
        <f t="shared" si="95"/>
        <v>0</v>
      </c>
    </row>
    <row r="338" spans="1:17" x14ac:dyDescent="0.2">
      <c r="A338" s="84">
        <v>329</v>
      </c>
      <c r="B338" s="58" t="str">
        <f t="shared" si="85"/>
        <v>28-й год 5-й мес</v>
      </c>
      <c r="D338" s="85">
        <f t="shared" si="86"/>
        <v>56462</v>
      </c>
      <c r="E338" s="86">
        <f t="shared" si="87"/>
        <v>0</v>
      </c>
      <c r="F338" s="87">
        <f t="shared" si="88"/>
        <v>0</v>
      </c>
      <c r="G338" s="87">
        <f t="shared" si="96"/>
        <v>0</v>
      </c>
      <c r="H338" s="88">
        <f t="shared" si="89"/>
        <v>0</v>
      </c>
      <c r="I338" s="86">
        <f t="shared" si="90"/>
        <v>0</v>
      </c>
      <c r="J338" s="87">
        <f t="shared" si="91"/>
        <v>0</v>
      </c>
      <c r="K338" s="87">
        <f t="shared" si="92"/>
        <v>0</v>
      </c>
      <c r="L338" s="88">
        <f t="shared" si="93"/>
        <v>0</v>
      </c>
      <c r="M338" s="82">
        <v>0</v>
      </c>
      <c r="N338" s="83"/>
      <c r="O338" s="73">
        <f t="shared" si="94"/>
        <v>337</v>
      </c>
      <c r="P338" s="63">
        <f t="shared" si="97"/>
        <v>-243.90684931506848</v>
      </c>
      <c r="Q338" s="64">
        <f t="shared" si="95"/>
        <v>0</v>
      </c>
    </row>
    <row r="339" spans="1:17" x14ac:dyDescent="0.2">
      <c r="A339" s="84">
        <v>330</v>
      </c>
      <c r="B339" s="58" t="str">
        <f t="shared" si="85"/>
        <v>28-й год 6-й мес</v>
      </c>
      <c r="D339" s="85">
        <f t="shared" si="86"/>
        <v>56493</v>
      </c>
      <c r="E339" s="86">
        <f t="shared" si="87"/>
        <v>0</v>
      </c>
      <c r="F339" s="87">
        <f t="shared" si="88"/>
        <v>0</v>
      </c>
      <c r="G339" s="87">
        <f t="shared" si="96"/>
        <v>0</v>
      </c>
      <c r="H339" s="88">
        <f t="shared" si="89"/>
        <v>0</v>
      </c>
      <c r="I339" s="86">
        <f t="shared" si="90"/>
        <v>0</v>
      </c>
      <c r="J339" s="87">
        <f t="shared" si="91"/>
        <v>0</v>
      </c>
      <c r="K339" s="87">
        <f t="shared" si="92"/>
        <v>0</v>
      </c>
      <c r="L339" s="88">
        <f t="shared" si="93"/>
        <v>0</v>
      </c>
      <c r="M339" s="82">
        <v>0</v>
      </c>
      <c r="N339" s="83"/>
      <c r="O339" s="73">
        <f t="shared" si="94"/>
        <v>338</v>
      </c>
      <c r="P339" s="63">
        <f t="shared" si="97"/>
        <v>-244.90684931506848</v>
      </c>
      <c r="Q339" s="64">
        <f t="shared" si="95"/>
        <v>0</v>
      </c>
    </row>
    <row r="340" spans="1:17" x14ac:dyDescent="0.2">
      <c r="A340" s="84">
        <v>331</v>
      </c>
      <c r="B340" s="58" t="str">
        <f t="shared" si="85"/>
        <v>28-й год 7-й мес</v>
      </c>
      <c r="D340" s="85">
        <f t="shared" si="86"/>
        <v>56523</v>
      </c>
      <c r="E340" s="86">
        <f t="shared" si="87"/>
        <v>0</v>
      </c>
      <c r="F340" s="87">
        <f t="shared" si="88"/>
        <v>0</v>
      </c>
      <c r="G340" s="87">
        <f t="shared" si="96"/>
        <v>0</v>
      </c>
      <c r="H340" s="88">
        <f t="shared" si="89"/>
        <v>0</v>
      </c>
      <c r="I340" s="86">
        <f t="shared" si="90"/>
        <v>0</v>
      </c>
      <c r="J340" s="87">
        <f t="shared" si="91"/>
        <v>0</v>
      </c>
      <c r="K340" s="87">
        <f t="shared" si="92"/>
        <v>0</v>
      </c>
      <c r="L340" s="88">
        <f t="shared" si="93"/>
        <v>0</v>
      </c>
      <c r="M340" s="82">
        <v>0</v>
      </c>
      <c r="N340" s="83"/>
      <c r="O340" s="73">
        <f t="shared" si="94"/>
        <v>339</v>
      </c>
      <c r="P340" s="63">
        <f t="shared" si="97"/>
        <v>-245.90684931506848</v>
      </c>
      <c r="Q340" s="64">
        <f t="shared" si="95"/>
        <v>0</v>
      </c>
    </row>
    <row r="341" spans="1:17" x14ac:dyDescent="0.2">
      <c r="A341" s="84">
        <v>332</v>
      </c>
      <c r="B341" s="58" t="str">
        <f t="shared" si="85"/>
        <v>28-й год 8-й мес</v>
      </c>
      <c r="D341" s="85">
        <f t="shared" si="86"/>
        <v>56554</v>
      </c>
      <c r="E341" s="86">
        <f t="shared" si="87"/>
        <v>0</v>
      </c>
      <c r="F341" s="87">
        <f t="shared" si="88"/>
        <v>0</v>
      </c>
      <c r="G341" s="87">
        <f t="shared" si="96"/>
        <v>0</v>
      </c>
      <c r="H341" s="88">
        <f t="shared" si="89"/>
        <v>0</v>
      </c>
      <c r="I341" s="86">
        <f t="shared" si="90"/>
        <v>0</v>
      </c>
      <c r="J341" s="87">
        <f t="shared" si="91"/>
        <v>0</v>
      </c>
      <c r="K341" s="87">
        <f t="shared" si="92"/>
        <v>0</v>
      </c>
      <c r="L341" s="88">
        <f t="shared" si="93"/>
        <v>0</v>
      </c>
      <c r="M341" s="82">
        <v>0</v>
      </c>
      <c r="N341" s="83"/>
      <c r="O341" s="73">
        <f t="shared" si="94"/>
        <v>340</v>
      </c>
      <c r="P341" s="63">
        <f t="shared" si="97"/>
        <v>-246.90684931506848</v>
      </c>
      <c r="Q341" s="64">
        <f t="shared" si="95"/>
        <v>0</v>
      </c>
    </row>
    <row r="342" spans="1:17" x14ac:dyDescent="0.2">
      <c r="A342" s="84">
        <v>333</v>
      </c>
      <c r="B342" s="58" t="str">
        <f t="shared" si="85"/>
        <v>28-й год 9-й мес</v>
      </c>
      <c r="D342" s="85">
        <f t="shared" si="86"/>
        <v>56584</v>
      </c>
      <c r="E342" s="86">
        <f t="shared" si="87"/>
        <v>0</v>
      </c>
      <c r="F342" s="87">
        <f t="shared" si="88"/>
        <v>0</v>
      </c>
      <c r="G342" s="87">
        <f t="shared" si="96"/>
        <v>0</v>
      </c>
      <c r="H342" s="88">
        <f t="shared" si="89"/>
        <v>0</v>
      </c>
      <c r="I342" s="86">
        <f t="shared" si="90"/>
        <v>0</v>
      </c>
      <c r="J342" s="87">
        <f t="shared" si="91"/>
        <v>0</v>
      </c>
      <c r="K342" s="87">
        <f t="shared" si="92"/>
        <v>0</v>
      </c>
      <c r="L342" s="88">
        <f t="shared" si="93"/>
        <v>0</v>
      </c>
      <c r="M342" s="82">
        <v>0</v>
      </c>
      <c r="N342" s="83"/>
      <c r="O342" s="73">
        <f t="shared" si="94"/>
        <v>341</v>
      </c>
      <c r="P342" s="63">
        <f t="shared" si="97"/>
        <v>-247.90684931506848</v>
      </c>
      <c r="Q342" s="64">
        <f t="shared" si="95"/>
        <v>0</v>
      </c>
    </row>
    <row r="343" spans="1:17" x14ac:dyDescent="0.2">
      <c r="A343" s="84">
        <v>334</v>
      </c>
      <c r="B343" s="58" t="str">
        <f t="shared" si="85"/>
        <v>28-й год 10-й мес</v>
      </c>
      <c r="D343" s="85">
        <f t="shared" si="86"/>
        <v>56615</v>
      </c>
      <c r="E343" s="86">
        <f t="shared" si="87"/>
        <v>0</v>
      </c>
      <c r="F343" s="87">
        <f t="shared" si="88"/>
        <v>0</v>
      </c>
      <c r="G343" s="87">
        <f t="shared" si="96"/>
        <v>0</v>
      </c>
      <c r="H343" s="88">
        <f t="shared" si="89"/>
        <v>0</v>
      </c>
      <c r="I343" s="86">
        <f t="shared" si="90"/>
        <v>0</v>
      </c>
      <c r="J343" s="87">
        <f t="shared" si="91"/>
        <v>0</v>
      </c>
      <c r="K343" s="87">
        <f t="shared" si="92"/>
        <v>0</v>
      </c>
      <c r="L343" s="88">
        <f t="shared" si="93"/>
        <v>0</v>
      </c>
      <c r="M343" s="82">
        <v>0</v>
      </c>
      <c r="N343" s="83"/>
      <c r="O343" s="73">
        <f t="shared" si="94"/>
        <v>342</v>
      </c>
      <c r="P343" s="63">
        <f t="shared" si="97"/>
        <v>-248.90684931506848</v>
      </c>
      <c r="Q343" s="64">
        <f t="shared" si="95"/>
        <v>0</v>
      </c>
    </row>
    <row r="344" spans="1:17" x14ac:dyDescent="0.2">
      <c r="A344" s="84">
        <v>335</v>
      </c>
      <c r="B344" s="58" t="str">
        <f t="shared" si="85"/>
        <v>28-й год 11-й мес</v>
      </c>
      <c r="D344" s="85">
        <f t="shared" si="86"/>
        <v>56646</v>
      </c>
      <c r="E344" s="86">
        <f t="shared" si="87"/>
        <v>0</v>
      </c>
      <c r="F344" s="87">
        <f t="shared" si="88"/>
        <v>0</v>
      </c>
      <c r="G344" s="87">
        <f t="shared" si="96"/>
        <v>0</v>
      </c>
      <c r="H344" s="88">
        <f t="shared" si="89"/>
        <v>0</v>
      </c>
      <c r="I344" s="86">
        <f t="shared" si="90"/>
        <v>0</v>
      </c>
      <c r="J344" s="87">
        <f t="shared" si="91"/>
        <v>0</v>
      </c>
      <c r="K344" s="87">
        <f t="shared" si="92"/>
        <v>0</v>
      </c>
      <c r="L344" s="88">
        <f t="shared" si="93"/>
        <v>0</v>
      </c>
      <c r="M344" s="82">
        <v>0</v>
      </c>
      <c r="N344" s="83"/>
      <c r="O344" s="73">
        <f t="shared" si="94"/>
        <v>343</v>
      </c>
      <c r="P344" s="63">
        <f t="shared" si="97"/>
        <v>-249.90684931506848</v>
      </c>
      <c r="Q344" s="64">
        <f t="shared" si="95"/>
        <v>0</v>
      </c>
    </row>
    <row r="345" spans="1:17" x14ac:dyDescent="0.2">
      <c r="A345" s="81">
        <v>336</v>
      </c>
      <c r="B345" s="58" t="str">
        <f t="shared" si="85"/>
        <v>28-й год 12-й мес</v>
      </c>
      <c r="D345" s="85">
        <f t="shared" si="86"/>
        <v>56674</v>
      </c>
      <c r="E345" s="86">
        <f t="shared" si="87"/>
        <v>0</v>
      </c>
      <c r="F345" s="89">
        <f t="shared" si="88"/>
        <v>0</v>
      </c>
      <c r="G345" s="87">
        <f t="shared" si="96"/>
        <v>0</v>
      </c>
      <c r="H345" s="90">
        <f t="shared" si="89"/>
        <v>0</v>
      </c>
      <c r="I345" s="86">
        <f t="shared" si="90"/>
        <v>0</v>
      </c>
      <c r="J345" s="89">
        <f t="shared" si="91"/>
        <v>0</v>
      </c>
      <c r="K345" s="87">
        <f t="shared" si="92"/>
        <v>0</v>
      </c>
      <c r="L345" s="90">
        <f t="shared" si="93"/>
        <v>0</v>
      </c>
      <c r="M345" s="91">
        <v>0</v>
      </c>
      <c r="N345" s="92"/>
      <c r="O345" s="73">
        <f t="shared" si="94"/>
        <v>344</v>
      </c>
      <c r="P345" s="63">
        <f t="shared" si="97"/>
        <v>-250.90684931506848</v>
      </c>
      <c r="Q345" s="64">
        <f t="shared" si="95"/>
        <v>0</v>
      </c>
    </row>
    <row r="346" spans="1:17" x14ac:dyDescent="0.2">
      <c r="A346" s="93">
        <v>337</v>
      </c>
      <c r="B346" s="58" t="str">
        <f t="shared" si="85"/>
        <v>29-й год 1-й мес</v>
      </c>
      <c r="D346" s="85">
        <f t="shared" si="86"/>
        <v>56705</v>
      </c>
      <c r="E346" s="86">
        <f t="shared" si="87"/>
        <v>0</v>
      </c>
      <c r="F346" s="87">
        <f t="shared" si="88"/>
        <v>0</v>
      </c>
      <c r="G346" s="87">
        <f t="shared" si="96"/>
        <v>0</v>
      </c>
      <c r="H346" s="88">
        <f t="shared" si="89"/>
        <v>0</v>
      </c>
      <c r="I346" s="86">
        <f t="shared" si="90"/>
        <v>0</v>
      </c>
      <c r="J346" s="87">
        <f t="shared" si="91"/>
        <v>0</v>
      </c>
      <c r="K346" s="87">
        <f t="shared" si="92"/>
        <v>0</v>
      </c>
      <c r="L346" s="88">
        <f t="shared" si="93"/>
        <v>0</v>
      </c>
      <c r="M346" s="82">
        <v>0</v>
      </c>
      <c r="N346" s="83"/>
      <c r="O346" s="73">
        <f t="shared" si="94"/>
        <v>345</v>
      </c>
      <c r="P346" s="63">
        <f t="shared" si="97"/>
        <v>-251.90684931506848</v>
      </c>
      <c r="Q346" s="64">
        <f t="shared" si="95"/>
        <v>0</v>
      </c>
    </row>
    <row r="347" spans="1:17" x14ac:dyDescent="0.2">
      <c r="A347" s="93">
        <v>338</v>
      </c>
      <c r="B347" s="58" t="str">
        <f t="shared" si="85"/>
        <v>29-й год 2-й мес</v>
      </c>
      <c r="D347" s="85">
        <f t="shared" si="86"/>
        <v>56735</v>
      </c>
      <c r="E347" s="86">
        <f t="shared" si="87"/>
        <v>0</v>
      </c>
      <c r="F347" s="87">
        <f t="shared" si="88"/>
        <v>0</v>
      </c>
      <c r="G347" s="87">
        <f t="shared" si="96"/>
        <v>0</v>
      </c>
      <c r="H347" s="88">
        <f t="shared" si="89"/>
        <v>0</v>
      </c>
      <c r="I347" s="86">
        <f t="shared" si="90"/>
        <v>0</v>
      </c>
      <c r="J347" s="87">
        <f t="shared" si="91"/>
        <v>0</v>
      </c>
      <c r="K347" s="87">
        <f t="shared" si="92"/>
        <v>0</v>
      </c>
      <c r="L347" s="88">
        <f t="shared" si="93"/>
        <v>0</v>
      </c>
      <c r="M347" s="82">
        <v>0</v>
      </c>
      <c r="N347" s="83"/>
      <c r="O347" s="73">
        <f t="shared" si="94"/>
        <v>346</v>
      </c>
      <c r="P347" s="63">
        <f t="shared" si="97"/>
        <v>-252.90684931506848</v>
      </c>
      <c r="Q347" s="64">
        <f t="shared" si="95"/>
        <v>0</v>
      </c>
    </row>
    <row r="348" spans="1:17" x14ac:dyDescent="0.2">
      <c r="A348" s="93">
        <v>339</v>
      </c>
      <c r="B348" s="58" t="str">
        <f t="shared" si="85"/>
        <v>29-й год 3-й мес</v>
      </c>
      <c r="D348" s="85">
        <f t="shared" si="86"/>
        <v>56766</v>
      </c>
      <c r="E348" s="86">
        <f t="shared" si="87"/>
        <v>0</v>
      </c>
      <c r="F348" s="87">
        <f t="shared" si="88"/>
        <v>0</v>
      </c>
      <c r="G348" s="87">
        <f t="shared" si="96"/>
        <v>0</v>
      </c>
      <c r="H348" s="88">
        <f t="shared" si="89"/>
        <v>0</v>
      </c>
      <c r="I348" s="86">
        <f t="shared" si="90"/>
        <v>0</v>
      </c>
      <c r="J348" s="87">
        <f t="shared" si="91"/>
        <v>0</v>
      </c>
      <c r="K348" s="87">
        <f t="shared" si="92"/>
        <v>0</v>
      </c>
      <c r="L348" s="88">
        <f t="shared" si="93"/>
        <v>0</v>
      </c>
      <c r="M348" s="82">
        <v>0</v>
      </c>
      <c r="N348" s="83"/>
      <c r="O348" s="73">
        <f t="shared" si="94"/>
        <v>347</v>
      </c>
      <c r="P348" s="63">
        <f t="shared" si="97"/>
        <v>-253.90684931506848</v>
      </c>
      <c r="Q348" s="64">
        <f t="shared" si="95"/>
        <v>0</v>
      </c>
    </row>
    <row r="349" spans="1:17" x14ac:dyDescent="0.2">
      <c r="A349" s="93">
        <v>340</v>
      </c>
      <c r="B349" s="58" t="str">
        <f t="shared" si="85"/>
        <v>29-й год 4-й мес</v>
      </c>
      <c r="D349" s="85">
        <f t="shared" si="86"/>
        <v>56796</v>
      </c>
      <c r="E349" s="86">
        <f t="shared" si="87"/>
        <v>0</v>
      </c>
      <c r="F349" s="87">
        <f t="shared" si="88"/>
        <v>0</v>
      </c>
      <c r="G349" s="87">
        <f t="shared" si="96"/>
        <v>0</v>
      </c>
      <c r="H349" s="88">
        <f t="shared" si="89"/>
        <v>0</v>
      </c>
      <c r="I349" s="86">
        <f t="shared" si="90"/>
        <v>0</v>
      </c>
      <c r="J349" s="87">
        <f t="shared" si="91"/>
        <v>0</v>
      </c>
      <c r="K349" s="87">
        <f t="shared" si="92"/>
        <v>0</v>
      </c>
      <c r="L349" s="88">
        <f t="shared" si="93"/>
        <v>0</v>
      </c>
      <c r="M349" s="82">
        <v>0</v>
      </c>
      <c r="N349" s="83"/>
      <c r="O349" s="73">
        <f t="shared" si="94"/>
        <v>348</v>
      </c>
      <c r="P349" s="63">
        <f t="shared" si="97"/>
        <v>-254.90684931506848</v>
      </c>
      <c r="Q349" s="64">
        <f t="shared" si="95"/>
        <v>0</v>
      </c>
    </row>
    <row r="350" spans="1:17" x14ac:dyDescent="0.2">
      <c r="A350" s="93">
        <v>341</v>
      </c>
      <c r="B350" s="58" t="str">
        <f t="shared" si="85"/>
        <v>29-й год 5-й мес</v>
      </c>
      <c r="D350" s="85">
        <f t="shared" si="86"/>
        <v>56827</v>
      </c>
      <c r="E350" s="86">
        <f t="shared" si="87"/>
        <v>0</v>
      </c>
      <c r="F350" s="87">
        <f t="shared" si="88"/>
        <v>0</v>
      </c>
      <c r="G350" s="87">
        <f t="shared" si="96"/>
        <v>0</v>
      </c>
      <c r="H350" s="88">
        <f t="shared" si="89"/>
        <v>0</v>
      </c>
      <c r="I350" s="86">
        <f t="shared" si="90"/>
        <v>0</v>
      </c>
      <c r="J350" s="87">
        <f t="shared" si="91"/>
        <v>0</v>
      </c>
      <c r="K350" s="87">
        <f t="shared" si="92"/>
        <v>0</v>
      </c>
      <c r="L350" s="88">
        <f t="shared" si="93"/>
        <v>0</v>
      </c>
      <c r="M350" s="82">
        <v>0</v>
      </c>
      <c r="N350" s="83"/>
      <c r="O350" s="73">
        <f t="shared" si="94"/>
        <v>349</v>
      </c>
      <c r="P350" s="63">
        <f t="shared" si="97"/>
        <v>-255.90684931506848</v>
      </c>
      <c r="Q350" s="64">
        <f t="shared" si="95"/>
        <v>0</v>
      </c>
    </row>
    <row r="351" spans="1:17" x14ac:dyDescent="0.2">
      <c r="A351" s="93">
        <v>342</v>
      </c>
      <c r="B351" s="58" t="str">
        <f t="shared" si="85"/>
        <v>29-й год 6-й мес</v>
      </c>
      <c r="D351" s="85">
        <f t="shared" si="86"/>
        <v>56858</v>
      </c>
      <c r="E351" s="86">
        <f t="shared" si="87"/>
        <v>0</v>
      </c>
      <c r="F351" s="87">
        <f t="shared" si="88"/>
        <v>0</v>
      </c>
      <c r="G351" s="87">
        <f t="shared" si="96"/>
        <v>0</v>
      </c>
      <c r="H351" s="88">
        <f t="shared" si="89"/>
        <v>0</v>
      </c>
      <c r="I351" s="86">
        <f t="shared" si="90"/>
        <v>0</v>
      </c>
      <c r="J351" s="87">
        <f t="shared" si="91"/>
        <v>0</v>
      </c>
      <c r="K351" s="87">
        <f t="shared" si="92"/>
        <v>0</v>
      </c>
      <c r="L351" s="88">
        <f t="shared" si="93"/>
        <v>0</v>
      </c>
      <c r="M351" s="82">
        <v>0</v>
      </c>
      <c r="N351" s="83"/>
      <c r="O351" s="73">
        <f t="shared" si="94"/>
        <v>350</v>
      </c>
      <c r="P351" s="63">
        <f t="shared" si="97"/>
        <v>-256.90684931506848</v>
      </c>
      <c r="Q351" s="64">
        <f t="shared" si="95"/>
        <v>0</v>
      </c>
    </row>
    <row r="352" spans="1:17" x14ac:dyDescent="0.2">
      <c r="A352" s="93">
        <v>343</v>
      </c>
      <c r="B352" s="58" t="str">
        <f t="shared" si="85"/>
        <v>29-й год 7-й мес</v>
      </c>
      <c r="D352" s="85">
        <f t="shared" si="86"/>
        <v>56888</v>
      </c>
      <c r="E352" s="86">
        <f t="shared" si="87"/>
        <v>0</v>
      </c>
      <c r="F352" s="87">
        <f t="shared" si="88"/>
        <v>0</v>
      </c>
      <c r="G352" s="87">
        <f t="shared" si="96"/>
        <v>0</v>
      </c>
      <c r="H352" s="88">
        <f t="shared" si="89"/>
        <v>0</v>
      </c>
      <c r="I352" s="86">
        <f t="shared" si="90"/>
        <v>0</v>
      </c>
      <c r="J352" s="87">
        <f t="shared" si="91"/>
        <v>0</v>
      </c>
      <c r="K352" s="87">
        <f t="shared" si="92"/>
        <v>0</v>
      </c>
      <c r="L352" s="88">
        <f t="shared" si="93"/>
        <v>0</v>
      </c>
      <c r="M352" s="82">
        <v>0</v>
      </c>
      <c r="N352" s="83"/>
      <c r="O352" s="73">
        <f t="shared" si="94"/>
        <v>351</v>
      </c>
      <c r="P352" s="63">
        <f t="shared" si="97"/>
        <v>-257.90684931506848</v>
      </c>
      <c r="Q352" s="64">
        <f t="shared" si="95"/>
        <v>0</v>
      </c>
    </row>
    <row r="353" spans="1:17" x14ac:dyDescent="0.2">
      <c r="A353" s="93">
        <v>344</v>
      </c>
      <c r="B353" s="58" t="str">
        <f t="shared" si="85"/>
        <v>29-й год 8-й мес</v>
      </c>
      <c r="D353" s="85">
        <f t="shared" si="86"/>
        <v>56919</v>
      </c>
      <c r="E353" s="86">
        <f t="shared" si="87"/>
        <v>0</v>
      </c>
      <c r="F353" s="87">
        <f t="shared" si="88"/>
        <v>0</v>
      </c>
      <c r="G353" s="87">
        <f t="shared" si="96"/>
        <v>0</v>
      </c>
      <c r="H353" s="88">
        <f t="shared" si="89"/>
        <v>0</v>
      </c>
      <c r="I353" s="86">
        <f t="shared" si="90"/>
        <v>0</v>
      </c>
      <c r="J353" s="87">
        <f t="shared" si="91"/>
        <v>0</v>
      </c>
      <c r="K353" s="87">
        <f t="shared" si="92"/>
        <v>0</v>
      </c>
      <c r="L353" s="88">
        <f t="shared" si="93"/>
        <v>0</v>
      </c>
      <c r="M353" s="82">
        <v>0</v>
      </c>
      <c r="N353" s="83"/>
      <c r="O353" s="73">
        <f t="shared" si="94"/>
        <v>352</v>
      </c>
      <c r="P353" s="63">
        <f t="shared" si="97"/>
        <v>-258.90684931506848</v>
      </c>
      <c r="Q353" s="64">
        <f t="shared" si="95"/>
        <v>0</v>
      </c>
    </row>
    <row r="354" spans="1:17" x14ac:dyDescent="0.2">
      <c r="A354" s="93">
        <v>345</v>
      </c>
      <c r="B354" s="58" t="str">
        <f t="shared" si="85"/>
        <v>29-й год 9-й мес</v>
      </c>
      <c r="D354" s="85">
        <f t="shared" si="86"/>
        <v>56949</v>
      </c>
      <c r="E354" s="86">
        <f t="shared" si="87"/>
        <v>0</v>
      </c>
      <c r="F354" s="87">
        <f t="shared" si="88"/>
        <v>0</v>
      </c>
      <c r="G354" s="87">
        <f t="shared" si="96"/>
        <v>0</v>
      </c>
      <c r="H354" s="88">
        <f t="shared" si="89"/>
        <v>0</v>
      </c>
      <c r="I354" s="86">
        <f t="shared" si="90"/>
        <v>0</v>
      </c>
      <c r="J354" s="87">
        <f t="shared" si="91"/>
        <v>0</v>
      </c>
      <c r="K354" s="87">
        <f t="shared" si="92"/>
        <v>0</v>
      </c>
      <c r="L354" s="88">
        <f t="shared" si="93"/>
        <v>0</v>
      </c>
      <c r="M354" s="82">
        <v>0</v>
      </c>
      <c r="N354" s="83"/>
      <c r="O354" s="73">
        <f t="shared" si="94"/>
        <v>353</v>
      </c>
      <c r="P354" s="63">
        <f t="shared" si="97"/>
        <v>-259.90684931506848</v>
      </c>
      <c r="Q354" s="64">
        <f t="shared" si="95"/>
        <v>0</v>
      </c>
    </row>
    <row r="355" spans="1:17" x14ac:dyDescent="0.2">
      <c r="A355" s="93">
        <v>346</v>
      </c>
      <c r="B355" s="58" t="str">
        <f t="shared" si="85"/>
        <v>29-й год 10-й мес</v>
      </c>
      <c r="D355" s="85">
        <f t="shared" si="86"/>
        <v>56980</v>
      </c>
      <c r="E355" s="86">
        <f t="shared" si="87"/>
        <v>0</v>
      </c>
      <c r="F355" s="87">
        <f t="shared" si="88"/>
        <v>0</v>
      </c>
      <c r="G355" s="87">
        <f t="shared" si="96"/>
        <v>0</v>
      </c>
      <c r="H355" s="88">
        <f t="shared" si="89"/>
        <v>0</v>
      </c>
      <c r="I355" s="86">
        <f t="shared" si="90"/>
        <v>0</v>
      </c>
      <c r="J355" s="87">
        <f t="shared" si="91"/>
        <v>0</v>
      </c>
      <c r="K355" s="87">
        <f t="shared" si="92"/>
        <v>0</v>
      </c>
      <c r="L355" s="88">
        <f t="shared" si="93"/>
        <v>0</v>
      </c>
      <c r="M355" s="82">
        <v>0</v>
      </c>
      <c r="N355" s="83"/>
      <c r="O355" s="73">
        <f t="shared" si="94"/>
        <v>354</v>
      </c>
      <c r="P355" s="63">
        <f t="shared" si="97"/>
        <v>-260.90684931506848</v>
      </c>
      <c r="Q355" s="64">
        <f t="shared" si="95"/>
        <v>0</v>
      </c>
    </row>
    <row r="356" spans="1:17" x14ac:dyDescent="0.2">
      <c r="A356" s="93">
        <v>347</v>
      </c>
      <c r="B356" s="58" t="str">
        <f t="shared" si="85"/>
        <v>29-й год 11-й мес</v>
      </c>
      <c r="D356" s="85">
        <f t="shared" si="86"/>
        <v>57011</v>
      </c>
      <c r="E356" s="86">
        <f t="shared" si="87"/>
        <v>0</v>
      </c>
      <c r="F356" s="87">
        <f t="shared" si="88"/>
        <v>0</v>
      </c>
      <c r="G356" s="87">
        <f t="shared" si="96"/>
        <v>0</v>
      </c>
      <c r="H356" s="88">
        <f t="shared" si="89"/>
        <v>0</v>
      </c>
      <c r="I356" s="86">
        <f t="shared" si="90"/>
        <v>0</v>
      </c>
      <c r="J356" s="87">
        <f t="shared" si="91"/>
        <v>0</v>
      </c>
      <c r="K356" s="87">
        <f t="shared" si="92"/>
        <v>0</v>
      </c>
      <c r="L356" s="88">
        <f t="shared" si="93"/>
        <v>0</v>
      </c>
      <c r="M356" s="82">
        <v>0</v>
      </c>
      <c r="N356" s="83"/>
      <c r="O356" s="73">
        <f t="shared" si="94"/>
        <v>355</v>
      </c>
      <c r="P356" s="63">
        <f t="shared" si="97"/>
        <v>-261.90684931506848</v>
      </c>
      <c r="Q356" s="64">
        <f t="shared" si="95"/>
        <v>0</v>
      </c>
    </row>
    <row r="357" spans="1:17" x14ac:dyDescent="0.2">
      <c r="A357" s="93">
        <v>348</v>
      </c>
      <c r="B357" s="58" t="str">
        <f t="shared" si="85"/>
        <v>29-й год 12-й мес</v>
      </c>
      <c r="D357" s="85">
        <f t="shared" si="86"/>
        <v>57040</v>
      </c>
      <c r="E357" s="86">
        <f t="shared" si="87"/>
        <v>0</v>
      </c>
      <c r="F357" s="87">
        <f t="shared" si="88"/>
        <v>0</v>
      </c>
      <c r="G357" s="87">
        <f t="shared" si="96"/>
        <v>0</v>
      </c>
      <c r="H357" s="88">
        <f t="shared" si="89"/>
        <v>0</v>
      </c>
      <c r="I357" s="86">
        <f t="shared" si="90"/>
        <v>0</v>
      </c>
      <c r="J357" s="87">
        <f t="shared" si="91"/>
        <v>0</v>
      </c>
      <c r="K357" s="87">
        <f t="shared" si="92"/>
        <v>0</v>
      </c>
      <c r="L357" s="88">
        <f t="shared" si="93"/>
        <v>0</v>
      </c>
      <c r="M357" s="82">
        <v>0</v>
      </c>
      <c r="N357" s="83"/>
      <c r="O357" s="73">
        <f t="shared" si="94"/>
        <v>356</v>
      </c>
      <c r="P357" s="63">
        <f t="shared" si="97"/>
        <v>-262.90684931506848</v>
      </c>
      <c r="Q357" s="64">
        <f t="shared" si="95"/>
        <v>0</v>
      </c>
    </row>
    <row r="358" spans="1:17" x14ac:dyDescent="0.2">
      <c r="A358" s="94">
        <v>349</v>
      </c>
      <c r="B358" s="58" t="str">
        <f t="shared" si="85"/>
        <v>30-й год 1-й мес</v>
      </c>
      <c r="D358" s="85">
        <f t="shared" si="86"/>
        <v>57071</v>
      </c>
      <c r="E358" s="86">
        <f t="shared" si="87"/>
        <v>0</v>
      </c>
      <c r="F358" s="95">
        <f t="shared" si="88"/>
        <v>0</v>
      </c>
      <c r="G358" s="87">
        <f t="shared" si="96"/>
        <v>0</v>
      </c>
      <c r="H358" s="96">
        <f t="shared" si="89"/>
        <v>0</v>
      </c>
      <c r="I358" s="86">
        <f t="shared" si="90"/>
        <v>0</v>
      </c>
      <c r="J358" s="95">
        <f t="shared" si="91"/>
        <v>0</v>
      </c>
      <c r="K358" s="87">
        <f t="shared" si="92"/>
        <v>0</v>
      </c>
      <c r="L358" s="96">
        <f t="shared" si="93"/>
        <v>0</v>
      </c>
      <c r="M358" s="97">
        <v>0</v>
      </c>
      <c r="N358" s="98"/>
      <c r="O358" s="73">
        <f t="shared" si="94"/>
        <v>357</v>
      </c>
      <c r="P358" s="63">
        <f t="shared" si="97"/>
        <v>-263.90684931506848</v>
      </c>
      <c r="Q358" s="64">
        <f t="shared" si="95"/>
        <v>0</v>
      </c>
    </row>
    <row r="359" spans="1:17" x14ac:dyDescent="0.2">
      <c r="A359" s="84">
        <v>350</v>
      </c>
      <c r="B359" s="58" t="str">
        <f t="shared" si="85"/>
        <v>30-й год 2-й мес</v>
      </c>
      <c r="D359" s="85">
        <f t="shared" si="86"/>
        <v>57101</v>
      </c>
      <c r="E359" s="86">
        <f t="shared" si="87"/>
        <v>0</v>
      </c>
      <c r="F359" s="87">
        <f t="shared" si="88"/>
        <v>0</v>
      </c>
      <c r="G359" s="87">
        <f t="shared" si="96"/>
        <v>0</v>
      </c>
      <c r="H359" s="88">
        <f t="shared" si="89"/>
        <v>0</v>
      </c>
      <c r="I359" s="86">
        <f t="shared" si="90"/>
        <v>0</v>
      </c>
      <c r="J359" s="87">
        <f t="shared" si="91"/>
        <v>0</v>
      </c>
      <c r="K359" s="87">
        <f t="shared" si="92"/>
        <v>0</v>
      </c>
      <c r="L359" s="88">
        <f t="shared" si="93"/>
        <v>0</v>
      </c>
      <c r="M359" s="82">
        <v>0</v>
      </c>
      <c r="N359" s="83"/>
      <c r="O359" s="73">
        <f t="shared" si="94"/>
        <v>358</v>
      </c>
      <c r="P359" s="63">
        <f t="shared" si="97"/>
        <v>-264.90684931506848</v>
      </c>
      <c r="Q359" s="64">
        <f t="shared" si="95"/>
        <v>0</v>
      </c>
    </row>
    <row r="360" spans="1:17" x14ac:dyDescent="0.2">
      <c r="A360" s="84">
        <v>351</v>
      </c>
      <c r="B360" s="58" t="str">
        <f t="shared" si="85"/>
        <v>30-й год 3-й мес</v>
      </c>
      <c r="D360" s="85">
        <f t="shared" si="86"/>
        <v>57132</v>
      </c>
      <c r="E360" s="86">
        <f t="shared" si="87"/>
        <v>0</v>
      </c>
      <c r="F360" s="87">
        <f t="shared" si="88"/>
        <v>0</v>
      </c>
      <c r="G360" s="87">
        <f t="shared" si="96"/>
        <v>0</v>
      </c>
      <c r="H360" s="88">
        <f t="shared" si="89"/>
        <v>0</v>
      </c>
      <c r="I360" s="86">
        <f t="shared" si="90"/>
        <v>0</v>
      </c>
      <c r="J360" s="87">
        <f t="shared" si="91"/>
        <v>0</v>
      </c>
      <c r="K360" s="87">
        <f t="shared" si="92"/>
        <v>0</v>
      </c>
      <c r="L360" s="88">
        <f t="shared" si="93"/>
        <v>0</v>
      </c>
      <c r="M360" s="82">
        <v>0</v>
      </c>
      <c r="N360" s="83"/>
      <c r="O360" s="73">
        <f t="shared" si="94"/>
        <v>359</v>
      </c>
      <c r="P360" s="63">
        <f t="shared" si="97"/>
        <v>-265.90684931506848</v>
      </c>
      <c r="Q360" s="64">
        <f t="shared" si="95"/>
        <v>0</v>
      </c>
    </row>
    <row r="361" spans="1:17" x14ac:dyDescent="0.2">
      <c r="A361" s="84">
        <v>352</v>
      </c>
      <c r="B361" s="58" t="str">
        <f t="shared" si="85"/>
        <v>30-й год 4-й мес</v>
      </c>
      <c r="D361" s="85">
        <f t="shared" si="86"/>
        <v>57162</v>
      </c>
      <c r="E361" s="86">
        <f t="shared" si="87"/>
        <v>0</v>
      </c>
      <c r="F361" s="87">
        <f t="shared" si="88"/>
        <v>0</v>
      </c>
      <c r="G361" s="87">
        <f t="shared" si="96"/>
        <v>0</v>
      </c>
      <c r="H361" s="88">
        <f t="shared" si="89"/>
        <v>0</v>
      </c>
      <c r="I361" s="86">
        <f t="shared" si="90"/>
        <v>0</v>
      </c>
      <c r="J361" s="87">
        <f t="shared" si="91"/>
        <v>0</v>
      </c>
      <c r="K361" s="87">
        <f t="shared" si="92"/>
        <v>0</v>
      </c>
      <c r="L361" s="88">
        <f t="shared" si="93"/>
        <v>0</v>
      </c>
      <c r="M361" s="82">
        <v>0</v>
      </c>
      <c r="N361" s="83"/>
      <c r="O361" s="73">
        <f t="shared" si="94"/>
        <v>360</v>
      </c>
      <c r="P361" s="63">
        <f t="shared" si="97"/>
        <v>-266.90684931506848</v>
      </c>
      <c r="Q361" s="64">
        <f t="shared" si="95"/>
        <v>0</v>
      </c>
    </row>
    <row r="362" spans="1:17" x14ac:dyDescent="0.2">
      <c r="A362" s="84">
        <v>353</v>
      </c>
      <c r="B362" s="58" t="str">
        <f t="shared" si="85"/>
        <v>30-й год 5-й мес</v>
      </c>
      <c r="D362" s="85">
        <f t="shared" si="86"/>
        <v>57193</v>
      </c>
      <c r="E362" s="86">
        <f t="shared" si="87"/>
        <v>0</v>
      </c>
      <c r="F362" s="87">
        <f t="shared" si="88"/>
        <v>0</v>
      </c>
      <c r="G362" s="87">
        <f t="shared" si="96"/>
        <v>0</v>
      </c>
      <c r="H362" s="88">
        <f t="shared" si="89"/>
        <v>0</v>
      </c>
      <c r="I362" s="86">
        <f t="shared" si="90"/>
        <v>0</v>
      </c>
      <c r="J362" s="87">
        <f t="shared" si="91"/>
        <v>0</v>
      </c>
      <c r="K362" s="87">
        <f t="shared" si="92"/>
        <v>0</v>
      </c>
      <c r="L362" s="88">
        <f t="shared" si="93"/>
        <v>0</v>
      </c>
      <c r="M362" s="82">
        <v>0</v>
      </c>
      <c r="N362" s="83"/>
      <c r="O362" s="73">
        <f t="shared" si="94"/>
        <v>361</v>
      </c>
      <c r="P362" s="63">
        <f t="shared" si="97"/>
        <v>-267.90684931506848</v>
      </c>
      <c r="Q362" s="64">
        <f t="shared" si="95"/>
        <v>0</v>
      </c>
    </row>
    <row r="363" spans="1:17" x14ac:dyDescent="0.2">
      <c r="A363" s="84">
        <v>354</v>
      </c>
      <c r="B363" s="58" t="str">
        <f t="shared" si="85"/>
        <v>30-й год 6-й мес</v>
      </c>
      <c r="D363" s="85">
        <f t="shared" si="86"/>
        <v>57224</v>
      </c>
      <c r="E363" s="86">
        <f t="shared" si="87"/>
        <v>0</v>
      </c>
      <c r="F363" s="87">
        <f t="shared" si="88"/>
        <v>0</v>
      </c>
      <c r="G363" s="87">
        <f t="shared" si="96"/>
        <v>0</v>
      </c>
      <c r="H363" s="88">
        <f t="shared" si="89"/>
        <v>0</v>
      </c>
      <c r="I363" s="86">
        <f t="shared" si="90"/>
        <v>0</v>
      </c>
      <c r="J363" s="87">
        <f t="shared" si="91"/>
        <v>0</v>
      </c>
      <c r="K363" s="87">
        <f t="shared" si="92"/>
        <v>0</v>
      </c>
      <c r="L363" s="88">
        <f t="shared" si="93"/>
        <v>0</v>
      </c>
      <c r="M363" s="82">
        <v>0</v>
      </c>
      <c r="N363" s="83"/>
      <c r="O363" s="73">
        <f t="shared" si="94"/>
        <v>362</v>
      </c>
      <c r="P363" s="63">
        <f t="shared" si="97"/>
        <v>-268.90684931506848</v>
      </c>
      <c r="Q363" s="64">
        <f t="shared" si="95"/>
        <v>0</v>
      </c>
    </row>
    <row r="364" spans="1:17" x14ac:dyDescent="0.2">
      <c r="A364" s="84">
        <v>355</v>
      </c>
      <c r="B364" s="58" t="str">
        <f t="shared" si="85"/>
        <v>30-й год 7-й мес</v>
      </c>
      <c r="D364" s="85">
        <f t="shared" si="86"/>
        <v>57254</v>
      </c>
      <c r="E364" s="86">
        <f t="shared" si="87"/>
        <v>0</v>
      </c>
      <c r="F364" s="87">
        <f t="shared" si="88"/>
        <v>0</v>
      </c>
      <c r="G364" s="87">
        <f t="shared" si="96"/>
        <v>0</v>
      </c>
      <c r="H364" s="88">
        <f t="shared" si="89"/>
        <v>0</v>
      </c>
      <c r="I364" s="86">
        <f t="shared" si="90"/>
        <v>0</v>
      </c>
      <c r="J364" s="87">
        <f t="shared" si="91"/>
        <v>0</v>
      </c>
      <c r="K364" s="87">
        <f t="shared" si="92"/>
        <v>0</v>
      </c>
      <c r="L364" s="88">
        <f t="shared" si="93"/>
        <v>0</v>
      </c>
      <c r="M364" s="82">
        <v>0</v>
      </c>
      <c r="N364" s="83"/>
      <c r="O364" s="73">
        <f t="shared" si="94"/>
        <v>363</v>
      </c>
      <c r="P364" s="63">
        <f t="shared" si="97"/>
        <v>-269.90684931506848</v>
      </c>
      <c r="Q364" s="64">
        <f t="shared" si="95"/>
        <v>0</v>
      </c>
    </row>
    <row r="365" spans="1:17" x14ac:dyDescent="0.2">
      <c r="A365" s="84">
        <v>356</v>
      </c>
      <c r="B365" s="58" t="str">
        <f t="shared" si="85"/>
        <v>30-й год 8-й мес</v>
      </c>
      <c r="D365" s="85">
        <f t="shared" si="86"/>
        <v>57285</v>
      </c>
      <c r="E365" s="86">
        <f t="shared" si="87"/>
        <v>0</v>
      </c>
      <c r="F365" s="87">
        <f t="shared" si="88"/>
        <v>0</v>
      </c>
      <c r="G365" s="87">
        <f t="shared" si="96"/>
        <v>0</v>
      </c>
      <c r="H365" s="88">
        <f t="shared" si="89"/>
        <v>0</v>
      </c>
      <c r="I365" s="86">
        <f t="shared" si="90"/>
        <v>0</v>
      </c>
      <c r="J365" s="87">
        <f t="shared" si="91"/>
        <v>0</v>
      </c>
      <c r="K365" s="87">
        <f t="shared" si="92"/>
        <v>0</v>
      </c>
      <c r="L365" s="88">
        <f t="shared" si="93"/>
        <v>0</v>
      </c>
      <c r="M365" s="82">
        <v>0</v>
      </c>
      <c r="N365" s="83"/>
      <c r="O365" s="73">
        <f t="shared" si="94"/>
        <v>364</v>
      </c>
      <c r="P365" s="63">
        <f t="shared" si="97"/>
        <v>-270.90684931506848</v>
      </c>
      <c r="Q365" s="64">
        <f t="shared" si="95"/>
        <v>0</v>
      </c>
    </row>
    <row r="366" spans="1:17" x14ac:dyDescent="0.2">
      <c r="A366" s="84">
        <v>357</v>
      </c>
      <c r="B366" s="58" t="str">
        <f t="shared" si="85"/>
        <v>30-й год 9-й мес</v>
      </c>
      <c r="D366" s="85">
        <f t="shared" si="86"/>
        <v>57315</v>
      </c>
      <c r="E366" s="86">
        <f t="shared" si="87"/>
        <v>0</v>
      </c>
      <c r="F366" s="87">
        <f t="shared" si="88"/>
        <v>0</v>
      </c>
      <c r="G366" s="87">
        <f t="shared" si="96"/>
        <v>0</v>
      </c>
      <c r="H366" s="88">
        <f t="shared" si="89"/>
        <v>0</v>
      </c>
      <c r="I366" s="86">
        <f t="shared" si="90"/>
        <v>0</v>
      </c>
      <c r="J366" s="87">
        <f t="shared" si="91"/>
        <v>0</v>
      </c>
      <c r="K366" s="87">
        <f t="shared" si="92"/>
        <v>0</v>
      </c>
      <c r="L366" s="88">
        <f t="shared" si="93"/>
        <v>0</v>
      </c>
      <c r="M366" s="82">
        <v>0</v>
      </c>
      <c r="N366" s="83"/>
      <c r="O366" s="73">
        <f t="shared" si="94"/>
        <v>365</v>
      </c>
      <c r="P366" s="63">
        <f t="shared" si="97"/>
        <v>-271.90684931506848</v>
      </c>
      <c r="Q366" s="64">
        <f t="shared" si="95"/>
        <v>0</v>
      </c>
    </row>
    <row r="367" spans="1:17" x14ac:dyDescent="0.2">
      <c r="A367" s="84">
        <v>358</v>
      </c>
      <c r="B367" s="58" t="str">
        <f t="shared" si="85"/>
        <v>30-й год 10-й мес</v>
      </c>
      <c r="D367" s="85">
        <f t="shared" si="86"/>
        <v>57346</v>
      </c>
      <c r="E367" s="86">
        <f t="shared" si="87"/>
        <v>0</v>
      </c>
      <c r="F367" s="87">
        <f t="shared" si="88"/>
        <v>0</v>
      </c>
      <c r="G367" s="87">
        <f t="shared" si="96"/>
        <v>0</v>
      </c>
      <c r="H367" s="88">
        <f t="shared" si="89"/>
        <v>0</v>
      </c>
      <c r="I367" s="86">
        <f t="shared" si="90"/>
        <v>0</v>
      </c>
      <c r="J367" s="87">
        <f t="shared" si="91"/>
        <v>0</v>
      </c>
      <c r="K367" s="87">
        <f t="shared" si="92"/>
        <v>0</v>
      </c>
      <c r="L367" s="88">
        <f t="shared" si="93"/>
        <v>0</v>
      </c>
      <c r="M367" s="82">
        <v>0</v>
      </c>
      <c r="N367" s="83"/>
      <c r="O367" s="73">
        <f t="shared" si="94"/>
        <v>366</v>
      </c>
      <c r="P367" s="63">
        <f t="shared" si="97"/>
        <v>-272.90684931506848</v>
      </c>
      <c r="Q367" s="64">
        <f t="shared" si="95"/>
        <v>0</v>
      </c>
    </row>
    <row r="368" spans="1:17" x14ac:dyDescent="0.2">
      <c r="A368" s="84">
        <v>359</v>
      </c>
      <c r="B368" s="58" t="str">
        <f t="shared" si="85"/>
        <v>30-й год 11-й мес</v>
      </c>
      <c r="D368" s="85">
        <f t="shared" si="86"/>
        <v>57377</v>
      </c>
      <c r="E368" s="86">
        <f t="shared" si="87"/>
        <v>0</v>
      </c>
      <c r="F368" s="87">
        <f t="shared" si="88"/>
        <v>0</v>
      </c>
      <c r="G368" s="87">
        <f t="shared" si="96"/>
        <v>0</v>
      </c>
      <c r="H368" s="88">
        <f t="shared" si="89"/>
        <v>0</v>
      </c>
      <c r="I368" s="86">
        <f t="shared" si="90"/>
        <v>0</v>
      </c>
      <c r="J368" s="87">
        <f t="shared" si="91"/>
        <v>0</v>
      </c>
      <c r="K368" s="87">
        <f t="shared" si="92"/>
        <v>0</v>
      </c>
      <c r="L368" s="88">
        <f t="shared" si="93"/>
        <v>0</v>
      </c>
      <c r="M368" s="82">
        <v>0</v>
      </c>
      <c r="N368" s="83"/>
      <c r="O368" s="73">
        <f t="shared" si="94"/>
        <v>367</v>
      </c>
      <c r="P368" s="63">
        <f t="shared" si="97"/>
        <v>-273.90684931506848</v>
      </c>
      <c r="Q368" s="64">
        <f t="shared" si="95"/>
        <v>0</v>
      </c>
    </row>
    <row r="369" spans="1:17" x14ac:dyDescent="0.2">
      <c r="A369" s="81">
        <v>360</v>
      </c>
      <c r="B369" s="58" t="str">
        <f t="shared" si="85"/>
        <v>30-й год 12-й мес</v>
      </c>
      <c r="D369" s="85">
        <f t="shared" si="86"/>
        <v>57405</v>
      </c>
      <c r="E369" s="86">
        <f t="shared" si="87"/>
        <v>0</v>
      </c>
      <c r="F369" s="89">
        <f t="shared" si="88"/>
        <v>0</v>
      </c>
      <c r="G369" s="87">
        <f t="shared" si="96"/>
        <v>0</v>
      </c>
      <c r="H369" s="90">
        <f t="shared" si="89"/>
        <v>0</v>
      </c>
      <c r="I369" s="86">
        <f t="shared" si="90"/>
        <v>0</v>
      </c>
      <c r="J369" s="89">
        <f t="shared" si="91"/>
        <v>0</v>
      </c>
      <c r="K369" s="87">
        <f t="shared" si="92"/>
        <v>0</v>
      </c>
      <c r="L369" s="90">
        <f t="shared" si="93"/>
        <v>0</v>
      </c>
      <c r="M369" s="91">
        <v>0</v>
      </c>
      <c r="N369" s="92"/>
      <c r="O369" s="73">
        <f t="shared" si="94"/>
        <v>368</v>
      </c>
      <c r="P369" s="63">
        <f t="shared" si="97"/>
        <v>-274.90684931506848</v>
      </c>
      <c r="Q369" s="64">
        <f t="shared" si="95"/>
        <v>0</v>
      </c>
    </row>
    <row r="370" spans="1:17" x14ac:dyDescent="0.2">
      <c r="A370" s="93">
        <v>361</v>
      </c>
      <c r="B370" s="58" t="str">
        <f t="shared" si="85"/>
        <v>31-й год 1-й мес</v>
      </c>
      <c r="D370" s="85">
        <f t="shared" si="86"/>
        <v>57436</v>
      </c>
      <c r="E370" s="86">
        <f t="shared" si="87"/>
        <v>0</v>
      </c>
      <c r="F370" s="87">
        <f t="shared" si="88"/>
        <v>0</v>
      </c>
      <c r="G370" s="87">
        <f t="shared" si="96"/>
        <v>0</v>
      </c>
      <c r="H370" s="88">
        <f t="shared" si="89"/>
        <v>0</v>
      </c>
      <c r="I370" s="86">
        <f t="shared" si="90"/>
        <v>0</v>
      </c>
      <c r="J370" s="87">
        <f t="shared" si="91"/>
        <v>0</v>
      </c>
      <c r="K370" s="87">
        <f t="shared" si="92"/>
        <v>0</v>
      </c>
      <c r="L370" s="88">
        <f t="shared" si="93"/>
        <v>0</v>
      </c>
      <c r="M370" s="82">
        <v>0</v>
      </c>
      <c r="N370" s="83"/>
      <c r="O370" s="73">
        <f t="shared" si="94"/>
        <v>369</v>
      </c>
      <c r="P370" s="63">
        <f t="shared" si="97"/>
        <v>-275.90684931506848</v>
      </c>
      <c r="Q370" s="64">
        <f t="shared" si="95"/>
        <v>0</v>
      </c>
    </row>
    <row r="371" spans="1:17" x14ac:dyDescent="0.2">
      <c r="A371" s="93">
        <v>362</v>
      </c>
      <c r="B371" s="58" t="str">
        <f t="shared" si="85"/>
        <v>31-й год 2-й мес</v>
      </c>
      <c r="D371" s="85">
        <f t="shared" si="86"/>
        <v>57466</v>
      </c>
      <c r="E371" s="86">
        <f t="shared" si="87"/>
        <v>0</v>
      </c>
      <c r="F371" s="87">
        <f t="shared" si="88"/>
        <v>0</v>
      </c>
      <c r="G371" s="87">
        <f t="shared" si="96"/>
        <v>0</v>
      </c>
      <c r="H371" s="88">
        <f t="shared" si="89"/>
        <v>0</v>
      </c>
      <c r="I371" s="86">
        <f t="shared" si="90"/>
        <v>0</v>
      </c>
      <c r="J371" s="87">
        <f t="shared" si="91"/>
        <v>0</v>
      </c>
      <c r="K371" s="87">
        <f t="shared" si="92"/>
        <v>0</v>
      </c>
      <c r="L371" s="88">
        <f t="shared" si="93"/>
        <v>0</v>
      </c>
      <c r="M371" s="82">
        <v>0</v>
      </c>
      <c r="N371" s="83"/>
      <c r="O371" s="73">
        <f t="shared" si="94"/>
        <v>370</v>
      </c>
      <c r="P371" s="63">
        <f t="shared" si="97"/>
        <v>-276.90684931506848</v>
      </c>
      <c r="Q371" s="64">
        <f t="shared" si="95"/>
        <v>0</v>
      </c>
    </row>
    <row r="372" spans="1:17" x14ac:dyDescent="0.2">
      <c r="A372" s="93">
        <v>363</v>
      </c>
      <c r="B372" s="58" t="str">
        <f t="shared" si="85"/>
        <v>31-й год 3-й мес</v>
      </c>
      <c r="D372" s="85">
        <f t="shared" si="86"/>
        <v>57497</v>
      </c>
      <c r="E372" s="86">
        <f t="shared" si="87"/>
        <v>0</v>
      </c>
      <c r="F372" s="87">
        <f t="shared" si="88"/>
        <v>0</v>
      </c>
      <c r="G372" s="87">
        <f t="shared" si="96"/>
        <v>0</v>
      </c>
      <c r="H372" s="88">
        <f t="shared" si="89"/>
        <v>0</v>
      </c>
      <c r="I372" s="86">
        <f t="shared" si="90"/>
        <v>0</v>
      </c>
      <c r="J372" s="87">
        <f t="shared" si="91"/>
        <v>0</v>
      </c>
      <c r="K372" s="87">
        <f t="shared" si="92"/>
        <v>0</v>
      </c>
      <c r="L372" s="88">
        <f t="shared" si="93"/>
        <v>0</v>
      </c>
      <c r="M372" s="82">
        <v>0</v>
      </c>
      <c r="N372" s="83"/>
      <c r="O372" s="73">
        <f t="shared" si="94"/>
        <v>371</v>
      </c>
      <c r="P372" s="63">
        <f t="shared" si="97"/>
        <v>-277.90684931506848</v>
      </c>
      <c r="Q372" s="64">
        <f t="shared" si="95"/>
        <v>0</v>
      </c>
    </row>
    <row r="373" spans="1:17" x14ac:dyDescent="0.2">
      <c r="A373" s="93">
        <v>364</v>
      </c>
      <c r="B373" s="58" t="str">
        <f t="shared" si="85"/>
        <v>31-й год 4-й мес</v>
      </c>
      <c r="D373" s="85">
        <f t="shared" si="86"/>
        <v>57527</v>
      </c>
      <c r="E373" s="86">
        <f t="shared" si="87"/>
        <v>0</v>
      </c>
      <c r="F373" s="87">
        <f t="shared" si="88"/>
        <v>0</v>
      </c>
      <c r="G373" s="87">
        <f t="shared" si="96"/>
        <v>0</v>
      </c>
      <c r="H373" s="88">
        <f t="shared" si="89"/>
        <v>0</v>
      </c>
      <c r="I373" s="86">
        <f t="shared" si="90"/>
        <v>0</v>
      </c>
      <c r="J373" s="87">
        <f t="shared" si="91"/>
        <v>0</v>
      </c>
      <c r="K373" s="87">
        <f t="shared" si="92"/>
        <v>0</v>
      </c>
      <c r="L373" s="88">
        <f t="shared" si="93"/>
        <v>0</v>
      </c>
      <c r="M373" s="82">
        <v>0</v>
      </c>
      <c r="N373" s="83"/>
      <c r="O373" s="73">
        <f t="shared" si="94"/>
        <v>372</v>
      </c>
      <c r="P373" s="63">
        <f t="shared" si="97"/>
        <v>-278.90684931506848</v>
      </c>
      <c r="Q373" s="64">
        <f t="shared" si="95"/>
        <v>0</v>
      </c>
    </row>
    <row r="374" spans="1:17" x14ac:dyDescent="0.2">
      <c r="A374" s="93">
        <v>365</v>
      </c>
      <c r="B374" s="58" t="str">
        <f t="shared" si="85"/>
        <v>31-й год 5-й мес</v>
      </c>
      <c r="D374" s="85">
        <f t="shared" si="86"/>
        <v>57558</v>
      </c>
      <c r="E374" s="86">
        <f t="shared" si="87"/>
        <v>0</v>
      </c>
      <c r="F374" s="87">
        <f t="shared" si="88"/>
        <v>0</v>
      </c>
      <c r="G374" s="87">
        <f t="shared" si="96"/>
        <v>0</v>
      </c>
      <c r="H374" s="88">
        <f t="shared" si="89"/>
        <v>0</v>
      </c>
      <c r="I374" s="86">
        <f t="shared" si="90"/>
        <v>0</v>
      </c>
      <c r="J374" s="87">
        <f t="shared" si="91"/>
        <v>0</v>
      </c>
      <c r="K374" s="87">
        <f t="shared" si="92"/>
        <v>0</v>
      </c>
      <c r="L374" s="88">
        <f t="shared" si="93"/>
        <v>0</v>
      </c>
      <c r="M374" s="82">
        <v>0</v>
      </c>
      <c r="N374" s="83"/>
      <c r="O374" s="73">
        <f t="shared" si="94"/>
        <v>373</v>
      </c>
      <c r="P374" s="63">
        <f t="shared" si="97"/>
        <v>-279.90684931506848</v>
      </c>
      <c r="Q374" s="64">
        <f t="shared" si="95"/>
        <v>0</v>
      </c>
    </row>
    <row r="375" spans="1:17" x14ac:dyDescent="0.2">
      <c r="A375" s="93">
        <v>366</v>
      </c>
      <c r="B375" s="58" t="str">
        <f t="shared" si="85"/>
        <v>31-й год 6-й мес</v>
      </c>
      <c r="D375" s="85">
        <f t="shared" si="86"/>
        <v>57589</v>
      </c>
      <c r="E375" s="86">
        <f t="shared" si="87"/>
        <v>0</v>
      </c>
      <c r="F375" s="87">
        <f t="shared" si="88"/>
        <v>0</v>
      </c>
      <c r="G375" s="87">
        <f t="shared" si="96"/>
        <v>0</v>
      </c>
      <c r="H375" s="88">
        <f t="shared" si="89"/>
        <v>0</v>
      </c>
      <c r="I375" s="86">
        <f t="shared" si="90"/>
        <v>0</v>
      </c>
      <c r="J375" s="87">
        <f t="shared" si="91"/>
        <v>0</v>
      </c>
      <c r="K375" s="87">
        <f t="shared" si="92"/>
        <v>0</v>
      </c>
      <c r="L375" s="88">
        <f t="shared" si="93"/>
        <v>0</v>
      </c>
      <c r="M375" s="82">
        <v>0</v>
      </c>
      <c r="N375" s="83"/>
      <c r="O375" s="73">
        <f t="shared" si="94"/>
        <v>374</v>
      </c>
      <c r="P375" s="63">
        <f t="shared" si="97"/>
        <v>-280.90684931506848</v>
      </c>
      <c r="Q375" s="64">
        <f t="shared" si="95"/>
        <v>0</v>
      </c>
    </row>
    <row r="376" spans="1:17" x14ac:dyDescent="0.2">
      <c r="A376" s="93">
        <v>367</v>
      </c>
      <c r="B376" s="58" t="str">
        <f t="shared" si="85"/>
        <v>31-й год 7-й мес</v>
      </c>
      <c r="D376" s="85">
        <f t="shared" si="86"/>
        <v>57619</v>
      </c>
      <c r="E376" s="86">
        <f t="shared" si="87"/>
        <v>0</v>
      </c>
      <c r="F376" s="87">
        <f t="shared" si="88"/>
        <v>0</v>
      </c>
      <c r="G376" s="87">
        <f t="shared" si="96"/>
        <v>0</v>
      </c>
      <c r="H376" s="88">
        <f t="shared" si="89"/>
        <v>0</v>
      </c>
      <c r="I376" s="86">
        <f t="shared" si="90"/>
        <v>0</v>
      </c>
      <c r="J376" s="87">
        <f t="shared" si="91"/>
        <v>0</v>
      </c>
      <c r="K376" s="87">
        <f t="shared" si="92"/>
        <v>0</v>
      </c>
      <c r="L376" s="88">
        <f t="shared" si="93"/>
        <v>0</v>
      </c>
      <c r="M376" s="82">
        <v>0</v>
      </c>
      <c r="N376" s="83"/>
      <c r="O376" s="73">
        <f t="shared" si="94"/>
        <v>375</v>
      </c>
      <c r="P376" s="63">
        <f t="shared" si="97"/>
        <v>-281.90684931506848</v>
      </c>
      <c r="Q376" s="64">
        <f t="shared" si="95"/>
        <v>0</v>
      </c>
    </row>
    <row r="377" spans="1:17" x14ac:dyDescent="0.2">
      <c r="A377" s="93">
        <v>368</v>
      </c>
      <c r="B377" s="58" t="str">
        <f t="shared" si="85"/>
        <v>31-й год 8-й мес</v>
      </c>
      <c r="D377" s="85">
        <f t="shared" si="86"/>
        <v>57650</v>
      </c>
      <c r="E377" s="86">
        <f t="shared" si="87"/>
        <v>0</v>
      </c>
      <c r="F377" s="87">
        <f t="shared" si="88"/>
        <v>0</v>
      </c>
      <c r="G377" s="87">
        <f t="shared" si="96"/>
        <v>0</v>
      </c>
      <c r="H377" s="88">
        <f t="shared" si="89"/>
        <v>0</v>
      </c>
      <c r="I377" s="86">
        <f t="shared" si="90"/>
        <v>0</v>
      </c>
      <c r="J377" s="87">
        <f t="shared" si="91"/>
        <v>0</v>
      </c>
      <c r="K377" s="87">
        <f t="shared" si="92"/>
        <v>0</v>
      </c>
      <c r="L377" s="88">
        <f t="shared" si="93"/>
        <v>0</v>
      </c>
      <c r="M377" s="82">
        <v>0</v>
      </c>
      <c r="N377" s="83"/>
      <c r="O377" s="73">
        <f t="shared" si="94"/>
        <v>376</v>
      </c>
      <c r="P377" s="63">
        <f t="shared" si="97"/>
        <v>-282.90684931506848</v>
      </c>
      <c r="Q377" s="64">
        <f t="shared" si="95"/>
        <v>0</v>
      </c>
    </row>
    <row r="378" spans="1:17" x14ac:dyDescent="0.2">
      <c r="A378" s="93">
        <v>369</v>
      </c>
      <c r="B378" s="58" t="str">
        <f t="shared" si="85"/>
        <v>31-й год 9-й мес</v>
      </c>
      <c r="D378" s="85">
        <f t="shared" si="86"/>
        <v>57680</v>
      </c>
      <c r="E378" s="86">
        <f t="shared" si="87"/>
        <v>0</v>
      </c>
      <c r="F378" s="87">
        <f t="shared" si="88"/>
        <v>0</v>
      </c>
      <c r="G378" s="87">
        <f t="shared" si="96"/>
        <v>0</v>
      </c>
      <c r="H378" s="88">
        <f t="shared" si="89"/>
        <v>0</v>
      </c>
      <c r="I378" s="86">
        <f t="shared" si="90"/>
        <v>0</v>
      </c>
      <c r="J378" s="87">
        <f t="shared" si="91"/>
        <v>0</v>
      </c>
      <c r="K378" s="87">
        <f t="shared" si="92"/>
        <v>0</v>
      </c>
      <c r="L378" s="88">
        <f t="shared" si="93"/>
        <v>0</v>
      </c>
      <c r="M378" s="82">
        <v>0</v>
      </c>
      <c r="N378" s="83"/>
      <c r="O378" s="73">
        <f t="shared" si="94"/>
        <v>377</v>
      </c>
      <c r="P378" s="63">
        <f t="shared" si="97"/>
        <v>-283.90684931506848</v>
      </c>
      <c r="Q378" s="64">
        <f t="shared" si="95"/>
        <v>0</v>
      </c>
    </row>
    <row r="379" spans="1:17" x14ac:dyDescent="0.2">
      <c r="A379" s="93">
        <v>370</v>
      </c>
      <c r="B379" s="58" t="str">
        <f t="shared" si="85"/>
        <v>31-й год 10-й мес</v>
      </c>
      <c r="D379" s="85">
        <f t="shared" si="86"/>
        <v>57711</v>
      </c>
      <c r="E379" s="86">
        <f t="shared" si="87"/>
        <v>0</v>
      </c>
      <c r="F379" s="87">
        <f t="shared" si="88"/>
        <v>0</v>
      </c>
      <c r="G379" s="87">
        <f t="shared" si="96"/>
        <v>0</v>
      </c>
      <c r="H379" s="88">
        <f t="shared" si="89"/>
        <v>0</v>
      </c>
      <c r="I379" s="86">
        <f t="shared" si="90"/>
        <v>0</v>
      </c>
      <c r="J379" s="87">
        <f t="shared" si="91"/>
        <v>0</v>
      </c>
      <c r="K379" s="87">
        <f t="shared" si="92"/>
        <v>0</v>
      </c>
      <c r="L379" s="88">
        <f t="shared" si="93"/>
        <v>0</v>
      </c>
      <c r="M379" s="82">
        <v>0</v>
      </c>
      <c r="N379" s="83"/>
      <c r="O379" s="73">
        <f t="shared" si="94"/>
        <v>378</v>
      </c>
      <c r="P379" s="63">
        <f t="shared" si="97"/>
        <v>-284.90684931506848</v>
      </c>
      <c r="Q379" s="64">
        <f t="shared" si="95"/>
        <v>0</v>
      </c>
    </row>
    <row r="380" spans="1:17" x14ac:dyDescent="0.2">
      <c r="A380" s="93">
        <v>371</v>
      </c>
      <c r="B380" s="58" t="str">
        <f t="shared" si="85"/>
        <v>31-й год 11-й мес</v>
      </c>
      <c r="D380" s="85">
        <f t="shared" si="86"/>
        <v>57742</v>
      </c>
      <c r="E380" s="86">
        <f t="shared" si="87"/>
        <v>0</v>
      </c>
      <c r="F380" s="87">
        <f t="shared" si="88"/>
        <v>0</v>
      </c>
      <c r="G380" s="87">
        <f t="shared" si="96"/>
        <v>0</v>
      </c>
      <c r="H380" s="88">
        <f t="shared" si="89"/>
        <v>0</v>
      </c>
      <c r="I380" s="86">
        <f t="shared" si="90"/>
        <v>0</v>
      </c>
      <c r="J380" s="87">
        <f t="shared" si="91"/>
        <v>0</v>
      </c>
      <c r="K380" s="87">
        <f t="shared" si="92"/>
        <v>0</v>
      </c>
      <c r="L380" s="88">
        <f t="shared" si="93"/>
        <v>0</v>
      </c>
      <c r="M380" s="82">
        <v>0</v>
      </c>
      <c r="N380" s="83"/>
      <c r="O380" s="73">
        <f t="shared" si="94"/>
        <v>379</v>
      </c>
      <c r="P380" s="63">
        <f t="shared" si="97"/>
        <v>-285.90684931506848</v>
      </c>
      <c r="Q380" s="64">
        <f t="shared" si="95"/>
        <v>0</v>
      </c>
    </row>
    <row r="381" spans="1:17" x14ac:dyDescent="0.2">
      <c r="A381" s="93">
        <v>372</v>
      </c>
      <c r="B381" s="58" t="str">
        <f t="shared" si="85"/>
        <v>31-й год 12-й мес</v>
      </c>
      <c r="D381" s="85">
        <f t="shared" si="86"/>
        <v>57770</v>
      </c>
      <c r="E381" s="86">
        <f t="shared" si="87"/>
        <v>0</v>
      </c>
      <c r="F381" s="87">
        <f t="shared" si="88"/>
        <v>0</v>
      </c>
      <c r="G381" s="87">
        <f t="shared" si="96"/>
        <v>0</v>
      </c>
      <c r="H381" s="88">
        <f t="shared" si="89"/>
        <v>0</v>
      </c>
      <c r="I381" s="86">
        <f t="shared" si="90"/>
        <v>0</v>
      </c>
      <c r="J381" s="87">
        <f t="shared" si="91"/>
        <v>0</v>
      </c>
      <c r="K381" s="87">
        <f t="shared" si="92"/>
        <v>0</v>
      </c>
      <c r="L381" s="88">
        <f t="shared" si="93"/>
        <v>0</v>
      </c>
      <c r="M381" s="82">
        <v>0</v>
      </c>
      <c r="N381" s="83"/>
      <c r="O381" s="73">
        <f t="shared" si="94"/>
        <v>380</v>
      </c>
      <c r="P381" s="63">
        <f t="shared" si="97"/>
        <v>-286.90684931506848</v>
      </c>
      <c r="Q381" s="64">
        <f t="shared" si="95"/>
        <v>0</v>
      </c>
    </row>
    <row r="382" spans="1:17" x14ac:dyDescent="0.2">
      <c r="A382" s="94">
        <v>373</v>
      </c>
      <c r="B382" s="58" t="str">
        <f t="shared" si="85"/>
        <v>32-й год 1-й мес</v>
      </c>
      <c r="D382" s="85">
        <f t="shared" si="86"/>
        <v>57801</v>
      </c>
      <c r="E382" s="86">
        <f t="shared" si="87"/>
        <v>0</v>
      </c>
      <c r="F382" s="95">
        <f t="shared" si="88"/>
        <v>0</v>
      </c>
      <c r="G382" s="87">
        <f t="shared" si="96"/>
        <v>0</v>
      </c>
      <c r="H382" s="96">
        <f t="shared" si="89"/>
        <v>0</v>
      </c>
      <c r="I382" s="86">
        <f t="shared" si="90"/>
        <v>0</v>
      </c>
      <c r="J382" s="95">
        <f t="shared" si="91"/>
        <v>0</v>
      </c>
      <c r="K382" s="87">
        <f t="shared" si="92"/>
        <v>0</v>
      </c>
      <c r="L382" s="96">
        <f t="shared" si="93"/>
        <v>0</v>
      </c>
      <c r="M382" s="97">
        <v>0</v>
      </c>
      <c r="N382" s="98"/>
      <c r="O382" s="73">
        <f t="shared" si="94"/>
        <v>381</v>
      </c>
      <c r="P382" s="63">
        <f t="shared" si="97"/>
        <v>-287.90684931506848</v>
      </c>
      <c r="Q382" s="64">
        <f t="shared" si="95"/>
        <v>0</v>
      </c>
    </row>
    <row r="383" spans="1:17" x14ac:dyDescent="0.2">
      <c r="A383" s="84">
        <v>374</v>
      </c>
      <c r="B383" s="58" t="str">
        <f t="shared" si="85"/>
        <v>32-й год 2-й мес</v>
      </c>
      <c r="D383" s="85">
        <f t="shared" si="86"/>
        <v>57831</v>
      </c>
      <c r="E383" s="86">
        <f t="shared" si="87"/>
        <v>0</v>
      </c>
      <c r="F383" s="87">
        <f t="shared" si="88"/>
        <v>0</v>
      </c>
      <c r="G383" s="87">
        <f t="shared" si="96"/>
        <v>0</v>
      </c>
      <c r="H383" s="88">
        <f t="shared" si="89"/>
        <v>0</v>
      </c>
      <c r="I383" s="86">
        <f t="shared" si="90"/>
        <v>0</v>
      </c>
      <c r="J383" s="87">
        <f t="shared" si="91"/>
        <v>0</v>
      </c>
      <c r="K383" s="87">
        <f t="shared" si="92"/>
        <v>0</v>
      </c>
      <c r="L383" s="88">
        <f t="shared" si="93"/>
        <v>0</v>
      </c>
      <c r="M383" s="82">
        <v>0</v>
      </c>
      <c r="N383" s="83"/>
      <c r="O383" s="73">
        <f t="shared" si="94"/>
        <v>382</v>
      </c>
      <c r="P383" s="63">
        <f t="shared" si="97"/>
        <v>-288.90684931506848</v>
      </c>
      <c r="Q383" s="64">
        <f t="shared" si="95"/>
        <v>0</v>
      </c>
    </row>
    <row r="384" spans="1:17" x14ac:dyDescent="0.2">
      <c r="A384" s="84">
        <v>375</v>
      </c>
      <c r="B384" s="58" t="str">
        <f t="shared" si="85"/>
        <v>32-й год 3-й мес</v>
      </c>
      <c r="D384" s="85">
        <f t="shared" si="86"/>
        <v>57862</v>
      </c>
      <c r="E384" s="86">
        <f t="shared" si="87"/>
        <v>0</v>
      </c>
      <c r="F384" s="87">
        <f t="shared" si="88"/>
        <v>0</v>
      </c>
      <c r="G384" s="87">
        <f t="shared" si="96"/>
        <v>0</v>
      </c>
      <c r="H384" s="88">
        <f t="shared" si="89"/>
        <v>0</v>
      </c>
      <c r="I384" s="86">
        <f t="shared" si="90"/>
        <v>0</v>
      </c>
      <c r="J384" s="87">
        <f t="shared" si="91"/>
        <v>0</v>
      </c>
      <c r="K384" s="87">
        <f t="shared" si="92"/>
        <v>0</v>
      </c>
      <c r="L384" s="88">
        <f t="shared" si="93"/>
        <v>0</v>
      </c>
      <c r="M384" s="82">
        <v>0</v>
      </c>
      <c r="N384" s="83"/>
      <c r="O384" s="73">
        <f t="shared" si="94"/>
        <v>383</v>
      </c>
      <c r="P384" s="63">
        <f t="shared" si="97"/>
        <v>-289.90684931506848</v>
      </c>
      <c r="Q384" s="64">
        <f t="shared" si="95"/>
        <v>0</v>
      </c>
    </row>
    <row r="385" spans="1:17" x14ac:dyDescent="0.2">
      <c r="A385" s="84">
        <v>376</v>
      </c>
      <c r="B385" s="58" t="str">
        <f t="shared" si="85"/>
        <v>32-й год 4-й мес</v>
      </c>
      <c r="D385" s="85">
        <f t="shared" si="86"/>
        <v>57892</v>
      </c>
      <c r="E385" s="86">
        <f t="shared" si="87"/>
        <v>0</v>
      </c>
      <c r="F385" s="87">
        <f t="shared" si="88"/>
        <v>0</v>
      </c>
      <c r="G385" s="87">
        <f t="shared" si="96"/>
        <v>0</v>
      </c>
      <c r="H385" s="88">
        <f t="shared" si="89"/>
        <v>0</v>
      </c>
      <c r="I385" s="86">
        <f t="shared" si="90"/>
        <v>0</v>
      </c>
      <c r="J385" s="87">
        <f t="shared" si="91"/>
        <v>0</v>
      </c>
      <c r="K385" s="87">
        <f t="shared" si="92"/>
        <v>0</v>
      </c>
      <c r="L385" s="88">
        <f t="shared" si="93"/>
        <v>0</v>
      </c>
      <c r="M385" s="82">
        <v>0</v>
      </c>
      <c r="N385" s="83"/>
      <c r="O385" s="73">
        <f t="shared" si="94"/>
        <v>384</v>
      </c>
      <c r="P385" s="63">
        <f t="shared" si="97"/>
        <v>-290.90684931506848</v>
      </c>
      <c r="Q385" s="64">
        <f t="shared" si="95"/>
        <v>0</v>
      </c>
    </row>
    <row r="386" spans="1:17" x14ac:dyDescent="0.2">
      <c r="A386" s="84">
        <v>377</v>
      </c>
      <c r="B386" s="58" t="str">
        <f t="shared" si="85"/>
        <v>32-й год 5-й мес</v>
      </c>
      <c r="D386" s="85">
        <f t="shared" si="86"/>
        <v>57923</v>
      </c>
      <c r="E386" s="86">
        <f t="shared" si="87"/>
        <v>0</v>
      </c>
      <c r="F386" s="87">
        <f t="shared" si="88"/>
        <v>0</v>
      </c>
      <c r="G386" s="87">
        <f t="shared" si="96"/>
        <v>0</v>
      </c>
      <c r="H386" s="88">
        <f t="shared" si="89"/>
        <v>0</v>
      </c>
      <c r="I386" s="86">
        <f t="shared" si="90"/>
        <v>0</v>
      </c>
      <c r="J386" s="87">
        <f t="shared" si="91"/>
        <v>0</v>
      </c>
      <c r="K386" s="87">
        <f t="shared" si="92"/>
        <v>0</v>
      </c>
      <c r="L386" s="88">
        <f t="shared" si="93"/>
        <v>0</v>
      </c>
      <c r="M386" s="82">
        <v>0</v>
      </c>
      <c r="N386" s="83"/>
      <c r="O386" s="73">
        <f t="shared" si="94"/>
        <v>385</v>
      </c>
      <c r="P386" s="63">
        <f t="shared" si="97"/>
        <v>-291.90684931506848</v>
      </c>
      <c r="Q386" s="64">
        <f t="shared" si="95"/>
        <v>0</v>
      </c>
    </row>
    <row r="387" spans="1:17" x14ac:dyDescent="0.2">
      <c r="A387" s="84">
        <v>378</v>
      </c>
      <c r="B387" s="58" t="str">
        <f t="shared" si="85"/>
        <v>32-й год 6-й мес</v>
      </c>
      <c r="D387" s="85">
        <f t="shared" si="86"/>
        <v>57954</v>
      </c>
      <c r="E387" s="86">
        <f t="shared" si="87"/>
        <v>0</v>
      </c>
      <c r="F387" s="87">
        <f t="shared" si="88"/>
        <v>0</v>
      </c>
      <c r="G387" s="87">
        <f t="shared" si="96"/>
        <v>0</v>
      </c>
      <c r="H387" s="88">
        <f t="shared" si="89"/>
        <v>0</v>
      </c>
      <c r="I387" s="86">
        <f t="shared" si="90"/>
        <v>0</v>
      </c>
      <c r="J387" s="87">
        <f t="shared" si="91"/>
        <v>0</v>
      </c>
      <c r="K387" s="87">
        <f t="shared" si="92"/>
        <v>0</v>
      </c>
      <c r="L387" s="88">
        <f t="shared" si="93"/>
        <v>0</v>
      </c>
      <c r="M387" s="82">
        <v>0</v>
      </c>
      <c r="N387" s="83"/>
      <c r="O387" s="73">
        <f t="shared" si="94"/>
        <v>386</v>
      </c>
      <c r="P387" s="63">
        <f t="shared" si="97"/>
        <v>-292.90684931506848</v>
      </c>
      <c r="Q387" s="64">
        <f t="shared" si="95"/>
        <v>0</v>
      </c>
    </row>
    <row r="388" spans="1:17" x14ac:dyDescent="0.2">
      <c r="A388" s="84">
        <v>379</v>
      </c>
      <c r="B388" s="58" t="str">
        <f t="shared" si="85"/>
        <v>32-й год 7-й мес</v>
      </c>
      <c r="D388" s="85">
        <f t="shared" si="86"/>
        <v>57984</v>
      </c>
      <c r="E388" s="86">
        <f t="shared" si="87"/>
        <v>0</v>
      </c>
      <c r="F388" s="87">
        <f t="shared" si="88"/>
        <v>0</v>
      </c>
      <c r="G388" s="87">
        <f t="shared" si="96"/>
        <v>0</v>
      </c>
      <c r="H388" s="88">
        <f t="shared" si="89"/>
        <v>0</v>
      </c>
      <c r="I388" s="86">
        <f t="shared" si="90"/>
        <v>0</v>
      </c>
      <c r="J388" s="87">
        <f t="shared" si="91"/>
        <v>0</v>
      </c>
      <c r="K388" s="87">
        <f t="shared" si="92"/>
        <v>0</v>
      </c>
      <c r="L388" s="88">
        <f t="shared" si="93"/>
        <v>0</v>
      </c>
      <c r="M388" s="82">
        <v>0</v>
      </c>
      <c r="N388" s="83"/>
      <c r="O388" s="73">
        <f t="shared" si="94"/>
        <v>387</v>
      </c>
      <c r="P388" s="63">
        <f t="shared" si="97"/>
        <v>-293.90684931506848</v>
      </c>
      <c r="Q388" s="64">
        <f t="shared" si="95"/>
        <v>0</v>
      </c>
    </row>
    <row r="389" spans="1:17" x14ac:dyDescent="0.2">
      <c r="A389" s="84">
        <v>380</v>
      </c>
      <c r="B389" s="58" t="str">
        <f t="shared" si="85"/>
        <v>32-й год 8-й мес</v>
      </c>
      <c r="D389" s="85">
        <f t="shared" si="86"/>
        <v>58015</v>
      </c>
      <c r="E389" s="86">
        <f t="shared" si="87"/>
        <v>0</v>
      </c>
      <c r="F389" s="87">
        <f t="shared" si="88"/>
        <v>0</v>
      </c>
      <c r="G389" s="87">
        <f t="shared" si="96"/>
        <v>0</v>
      </c>
      <c r="H389" s="88">
        <f t="shared" si="89"/>
        <v>0</v>
      </c>
      <c r="I389" s="86">
        <f t="shared" si="90"/>
        <v>0</v>
      </c>
      <c r="J389" s="87">
        <f t="shared" si="91"/>
        <v>0</v>
      </c>
      <c r="K389" s="87">
        <f t="shared" si="92"/>
        <v>0</v>
      </c>
      <c r="L389" s="88">
        <f t="shared" si="93"/>
        <v>0</v>
      </c>
      <c r="M389" s="82">
        <v>0</v>
      </c>
      <c r="N389" s="83"/>
      <c r="O389" s="73">
        <f t="shared" si="94"/>
        <v>388</v>
      </c>
      <c r="P389" s="63">
        <f t="shared" si="97"/>
        <v>-294.90684931506848</v>
      </c>
      <c r="Q389" s="64">
        <f t="shared" si="95"/>
        <v>0</v>
      </c>
    </row>
    <row r="390" spans="1:17" x14ac:dyDescent="0.2">
      <c r="A390" s="84">
        <v>381</v>
      </c>
      <c r="B390" s="58" t="str">
        <f t="shared" si="85"/>
        <v>32-й год 9-й мес</v>
      </c>
      <c r="D390" s="85">
        <f t="shared" si="86"/>
        <v>58045</v>
      </c>
      <c r="E390" s="86">
        <f t="shared" si="87"/>
        <v>0</v>
      </c>
      <c r="F390" s="87">
        <f t="shared" si="88"/>
        <v>0</v>
      </c>
      <c r="G390" s="87">
        <f t="shared" si="96"/>
        <v>0</v>
      </c>
      <c r="H390" s="88">
        <f t="shared" si="89"/>
        <v>0</v>
      </c>
      <c r="I390" s="86">
        <f t="shared" si="90"/>
        <v>0</v>
      </c>
      <c r="J390" s="87">
        <f t="shared" si="91"/>
        <v>0</v>
      </c>
      <c r="K390" s="87">
        <f t="shared" si="92"/>
        <v>0</v>
      </c>
      <c r="L390" s="88">
        <f t="shared" si="93"/>
        <v>0</v>
      </c>
      <c r="M390" s="82">
        <v>0</v>
      </c>
      <c r="N390" s="83"/>
      <c r="O390" s="73">
        <f t="shared" si="94"/>
        <v>389</v>
      </c>
      <c r="P390" s="63">
        <f t="shared" si="97"/>
        <v>-295.90684931506848</v>
      </c>
      <c r="Q390" s="64">
        <f t="shared" si="95"/>
        <v>0</v>
      </c>
    </row>
    <row r="391" spans="1:17" x14ac:dyDescent="0.2">
      <c r="A391" s="84">
        <v>382</v>
      </c>
      <c r="B391" s="58" t="str">
        <f t="shared" si="85"/>
        <v>32-й год 10-й мес</v>
      </c>
      <c r="D391" s="85">
        <f t="shared" si="86"/>
        <v>58076</v>
      </c>
      <c r="E391" s="86">
        <f t="shared" si="87"/>
        <v>0</v>
      </c>
      <c r="F391" s="87">
        <f t="shared" si="88"/>
        <v>0</v>
      </c>
      <c r="G391" s="87">
        <f t="shared" si="96"/>
        <v>0</v>
      </c>
      <c r="H391" s="88">
        <f t="shared" si="89"/>
        <v>0</v>
      </c>
      <c r="I391" s="86">
        <f t="shared" si="90"/>
        <v>0</v>
      </c>
      <c r="J391" s="87">
        <f t="shared" si="91"/>
        <v>0</v>
      </c>
      <c r="K391" s="87">
        <f t="shared" si="92"/>
        <v>0</v>
      </c>
      <c r="L391" s="88">
        <f t="shared" si="93"/>
        <v>0</v>
      </c>
      <c r="M391" s="82">
        <v>0</v>
      </c>
      <c r="N391" s="83"/>
      <c r="O391" s="73">
        <f t="shared" si="94"/>
        <v>390</v>
      </c>
      <c r="P391" s="63">
        <f t="shared" si="97"/>
        <v>-296.90684931506848</v>
      </c>
      <c r="Q391" s="64">
        <f t="shared" si="95"/>
        <v>0</v>
      </c>
    </row>
    <row r="392" spans="1:17" x14ac:dyDescent="0.2">
      <c r="A392" s="84">
        <v>383</v>
      </c>
      <c r="B392" s="58" t="str">
        <f t="shared" si="85"/>
        <v>32-й год 11-й мес</v>
      </c>
      <c r="D392" s="85">
        <f t="shared" si="86"/>
        <v>58107</v>
      </c>
      <c r="E392" s="86">
        <f t="shared" si="87"/>
        <v>0</v>
      </c>
      <c r="F392" s="87">
        <f t="shared" si="88"/>
        <v>0</v>
      </c>
      <c r="G392" s="87">
        <f t="shared" si="96"/>
        <v>0</v>
      </c>
      <c r="H392" s="88">
        <f t="shared" si="89"/>
        <v>0</v>
      </c>
      <c r="I392" s="86">
        <f t="shared" si="90"/>
        <v>0</v>
      </c>
      <c r="J392" s="87">
        <f t="shared" si="91"/>
        <v>0</v>
      </c>
      <c r="K392" s="87">
        <f t="shared" si="92"/>
        <v>0</v>
      </c>
      <c r="L392" s="88">
        <f t="shared" si="93"/>
        <v>0</v>
      </c>
      <c r="M392" s="82">
        <v>0</v>
      </c>
      <c r="N392" s="83"/>
      <c r="O392" s="73">
        <f t="shared" si="94"/>
        <v>391</v>
      </c>
      <c r="P392" s="63">
        <f t="shared" si="97"/>
        <v>-297.90684931506848</v>
      </c>
      <c r="Q392" s="64">
        <f t="shared" si="95"/>
        <v>0</v>
      </c>
    </row>
    <row r="393" spans="1:17" x14ac:dyDescent="0.2">
      <c r="A393" s="81">
        <v>384</v>
      </c>
      <c r="B393" s="58" t="str">
        <f t="shared" si="85"/>
        <v>32-й год 12-й мес</v>
      </c>
      <c r="D393" s="85">
        <f t="shared" si="86"/>
        <v>58135</v>
      </c>
      <c r="E393" s="86">
        <f t="shared" si="87"/>
        <v>0</v>
      </c>
      <c r="F393" s="89">
        <f t="shared" si="88"/>
        <v>0</v>
      </c>
      <c r="G393" s="87">
        <f t="shared" si="96"/>
        <v>0</v>
      </c>
      <c r="H393" s="90">
        <f t="shared" si="89"/>
        <v>0</v>
      </c>
      <c r="I393" s="86">
        <f t="shared" si="90"/>
        <v>0</v>
      </c>
      <c r="J393" s="89">
        <f t="shared" si="91"/>
        <v>0</v>
      </c>
      <c r="K393" s="87">
        <f t="shared" si="92"/>
        <v>0</v>
      </c>
      <c r="L393" s="90">
        <f t="shared" si="93"/>
        <v>0</v>
      </c>
      <c r="M393" s="91">
        <v>0</v>
      </c>
      <c r="N393" s="92"/>
      <c r="O393" s="73">
        <f t="shared" si="94"/>
        <v>392</v>
      </c>
      <c r="P393" s="63">
        <f t="shared" si="97"/>
        <v>-298.90684931506848</v>
      </c>
      <c r="Q393" s="64">
        <f t="shared" si="95"/>
        <v>0</v>
      </c>
    </row>
    <row r="394" spans="1:17" x14ac:dyDescent="0.2">
      <c r="A394" s="93">
        <v>385</v>
      </c>
      <c r="B394" s="58" t="str">
        <f t="shared" ref="B394:B457" si="98">CONCATENATE(INT((A394-1)/12)+1,"-й год ",A394-1-INT((A394-1)/12)*12+1,"-й мес")</f>
        <v>33-й год 1-й мес</v>
      </c>
      <c r="D394" s="85">
        <f t="shared" ref="D394:D457" si="99">DATE(YEAR(D393),MONTH(D393)+1,DAY(D393))</f>
        <v>58166</v>
      </c>
      <c r="E394" s="86">
        <f t="shared" ref="E394:E457" si="100">IF(Q394*$N$4/100/12/(1-(1+$N$4/100/12)^(-P394))&lt;H393,ROUNDUP(Q394*$N$4/100/12/(1-(1+$N$4/100/12)^(-P394)),0),H393+G394)</f>
        <v>0</v>
      </c>
      <c r="F394" s="87">
        <f t="shared" ref="F394:F457" si="101">E394-G394</f>
        <v>0</v>
      </c>
      <c r="G394" s="87">
        <f t="shared" si="96"/>
        <v>0</v>
      </c>
      <c r="H394" s="88">
        <f t="shared" ref="H394:H457" si="102">H393-F394-M394-N394</f>
        <v>0</v>
      </c>
      <c r="I394" s="86">
        <f t="shared" ref="I394:I457" si="103">J394+K394</f>
        <v>0</v>
      </c>
      <c r="J394" s="87">
        <f t="shared" ref="J394:J457" si="104">IF($N$3/$N$5&lt;L393,$N$3/$N$5,L393)</f>
        <v>0</v>
      </c>
      <c r="K394" s="87">
        <f t="shared" ref="K394:K457" si="105">L393*$N$4/12/100</f>
        <v>0</v>
      </c>
      <c r="L394" s="88">
        <f t="shared" ref="L394:L457" si="106">L393-J394-M394-N394</f>
        <v>0</v>
      </c>
      <c r="M394" s="82">
        <v>0</v>
      </c>
      <c r="N394" s="83"/>
      <c r="O394" s="73">
        <f t="shared" ref="O394:O457" si="107">IF(ISBLANK(M393),VALUE(O393),ROW(M393))</f>
        <v>393</v>
      </c>
      <c r="P394" s="63">
        <f t="shared" si="97"/>
        <v>-299.90684931506848</v>
      </c>
      <c r="Q394" s="64">
        <f t="shared" ref="Q394:Q457" si="108">INDEX(H:H,O394,1)</f>
        <v>0</v>
      </c>
    </row>
    <row r="395" spans="1:17" x14ac:dyDescent="0.2">
      <c r="A395" s="93">
        <v>386</v>
      </c>
      <c r="B395" s="58" t="str">
        <f t="shared" si="98"/>
        <v>33-й год 2-й мес</v>
      </c>
      <c r="D395" s="85">
        <f t="shared" si="99"/>
        <v>58196</v>
      </c>
      <c r="E395" s="86">
        <f t="shared" si="100"/>
        <v>0</v>
      </c>
      <c r="F395" s="87">
        <f t="shared" si="101"/>
        <v>0</v>
      </c>
      <c r="G395" s="87">
        <f t="shared" ref="G395:G458" si="109">H394*$N$4*(D395-D394)/(DATE(YEAR(D395)+1,1,1)-DATE(YEAR(D395),1,1))/100</f>
        <v>0</v>
      </c>
      <c r="H395" s="88">
        <f t="shared" si="102"/>
        <v>0</v>
      </c>
      <c r="I395" s="86">
        <f t="shared" si="103"/>
        <v>0</v>
      </c>
      <c r="J395" s="87">
        <f t="shared" si="104"/>
        <v>0</v>
      </c>
      <c r="K395" s="87">
        <f t="shared" si="105"/>
        <v>0</v>
      </c>
      <c r="L395" s="88">
        <f t="shared" si="106"/>
        <v>0</v>
      </c>
      <c r="M395" s="82">
        <v>0</v>
      </c>
      <c r="N395" s="83"/>
      <c r="O395" s="73">
        <f t="shared" si="107"/>
        <v>394</v>
      </c>
      <c r="P395" s="63">
        <f t="shared" ref="P395:P458" si="110">P394+O394-O395</f>
        <v>-300.90684931506848</v>
      </c>
      <c r="Q395" s="64">
        <f t="shared" si="108"/>
        <v>0</v>
      </c>
    </row>
    <row r="396" spans="1:17" x14ac:dyDescent="0.2">
      <c r="A396" s="93">
        <v>387</v>
      </c>
      <c r="B396" s="58" t="str">
        <f t="shared" si="98"/>
        <v>33-й год 3-й мес</v>
      </c>
      <c r="D396" s="85">
        <f t="shared" si="99"/>
        <v>58227</v>
      </c>
      <c r="E396" s="86">
        <f t="shared" si="100"/>
        <v>0</v>
      </c>
      <c r="F396" s="87">
        <f t="shared" si="101"/>
        <v>0</v>
      </c>
      <c r="G396" s="87">
        <f t="shared" si="109"/>
        <v>0</v>
      </c>
      <c r="H396" s="88">
        <f t="shared" si="102"/>
        <v>0</v>
      </c>
      <c r="I396" s="86">
        <f t="shared" si="103"/>
        <v>0</v>
      </c>
      <c r="J396" s="87">
        <f t="shared" si="104"/>
        <v>0</v>
      </c>
      <c r="K396" s="87">
        <f t="shared" si="105"/>
        <v>0</v>
      </c>
      <c r="L396" s="88">
        <f t="shared" si="106"/>
        <v>0</v>
      </c>
      <c r="M396" s="82">
        <v>0</v>
      </c>
      <c r="N396" s="83"/>
      <c r="O396" s="73">
        <f t="shared" si="107"/>
        <v>395</v>
      </c>
      <c r="P396" s="63">
        <f t="shared" si="110"/>
        <v>-301.90684931506848</v>
      </c>
      <c r="Q396" s="64">
        <f t="shared" si="108"/>
        <v>0</v>
      </c>
    </row>
    <row r="397" spans="1:17" x14ac:dyDescent="0.2">
      <c r="A397" s="93">
        <v>388</v>
      </c>
      <c r="B397" s="58" t="str">
        <f t="shared" si="98"/>
        <v>33-й год 4-й мес</v>
      </c>
      <c r="D397" s="85">
        <f t="shared" si="99"/>
        <v>58257</v>
      </c>
      <c r="E397" s="86">
        <f t="shared" si="100"/>
        <v>0</v>
      </c>
      <c r="F397" s="87">
        <f t="shared" si="101"/>
        <v>0</v>
      </c>
      <c r="G397" s="87">
        <f t="shared" si="109"/>
        <v>0</v>
      </c>
      <c r="H397" s="88">
        <f t="shared" si="102"/>
        <v>0</v>
      </c>
      <c r="I397" s="86">
        <f t="shared" si="103"/>
        <v>0</v>
      </c>
      <c r="J397" s="87">
        <f t="shared" si="104"/>
        <v>0</v>
      </c>
      <c r="K397" s="87">
        <f t="shared" si="105"/>
        <v>0</v>
      </c>
      <c r="L397" s="88">
        <f t="shared" si="106"/>
        <v>0</v>
      </c>
      <c r="M397" s="82">
        <v>0</v>
      </c>
      <c r="N397" s="83"/>
      <c r="O397" s="73">
        <f t="shared" si="107"/>
        <v>396</v>
      </c>
      <c r="P397" s="63">
        <f t="shared" si="110"/>
        <v>-302.90684931506848</v>
      </c>
      <c r="Q397" s="64">
        <f t="shared" si="108"/>
        <v>0</v>
      </c>
    </row>
    <row r="398" spans="1:17" x14ac:dyDescent="0.2">
      <c r="A398" s="93">
        <v>389</v>
      </c>
      <c r="B398" s="58" t="str">
        <f t="shared" si="98"/>
        <v>33-й год 5-й мес</v>
      </c>
      <c r="D398" s="85">
        <f t="shared" si="99"/>
        <v>58288</v>
      </c>
      <c r="E398" s="86">
        <f t="shared" si="100"/>
        <v>0</v>
      </c>
      <c r="F398" s="87">
        <f t="shared" si="101"/>
        <v>0</v>
      </c>
      <c r="G398" s="87">
        <f t="shared" si="109"/>
        <v>0</v>
      </c>
      <c r="H398" s="88">
        <f t="shared" si="102"/>
        <v>0</v>
      </c>
      <c r="I398" s="86">
        <f t="shared" si="103"/>
        <v>0</v>
      </c>
      <c r="J398" s="87">
        <f t="shared" si="104"/>
        <v>0</v>
      </c>
      <c r="K398" s="87">
        <f t="shared" si="105"/>
        <v>0</v>
      </c>
      <c r="L398" s="88">
        <f t="shared" si="106"/>
        <v>0</v>
      </c>
      <c r="M398" s="82">
        <v>0</v>
      </c>
      <c r="N398" s="83"/>
      <c r="O398" s="73">
        <f t="shared" si="107"/>
        <v>397</v>
      </c>
      <c r="P398" s="63">
        <f t="shared" si="110"/>
        <v>-303.90684931506848</v>
      </c>
      <c r="Q398" s="64">
        <f t="shared" si="108"/>
        <v>0</v>
      </c>
    </row>
    <row r="399" spans="1:17" x14ac:dyDescent="0.2">
      <c r="A399" s="93">
        <v>390</v>
      </c>
      <c r="B399" s="58" t="str">
        <f t="shared" si="98"/>
        <v>33-й год 6-й мес</v>
      </c>
      <c r="D399" s="85">
        <f t="shared" si="99"/>
        <v>58319</v>
      </c>
      <c r="E399" s="86">
        <f t="shared" si="100"/>
        <v>0</v>
      </c>
      <c r="F399" s="87">
        <f t="shared" si="101"/>
        <v>0</v>
      </c>
      <c r="G399" s="87">
        <f t="shared" si="109"/>
        <v>0</v>
      </c>
      <c r="H399" s="88">
        <f t="shared" si="102"/>
        <v>0</v>
      </c>
      <c r="I399" s="86">
        <f t="shared" si="103"/>
        <v>0</v>
      </c>
      <c r="J399" s="87">
        <f t="shared" si="104"/>
        <v>0</v>
      </c>
      <c r="K399" s="87">
        <f t="shared" si="105"/>
        <v>0</v>
      </c>
      <c r="L399" s="88">
        <f t="shared" si="106"/>
        <v>0</v>
      </c>
      <c r="M399" s="82">
        <v>0</v>
      </c>
      <c r="N399" s="83"/>
      <c r="O399" s="73">
        <f t="shared" si="107"/>
        <v>398</v>
      </c>
      <c r="P399" s="63">
        <f t="shared" si="110"/>
        <v>-304.90684931506848</v>
      </c>
      <c r="Q399" s="64">
        <f t="shared" si="108"/>
        <v>0</v>
      </c>
    </row>
    <row r="400" spans="1:17" x14ac:dyDescent="0.2">
      <c r="A400" s="93">
        <v>391</v>
      </c>
      <c r="B400" s="58" t="str">
        <f t="shared" si="98"/>
        <v>33-й год 7-й мес</v>
      </c>
      <c r="D400" s="85">
        <f t="shared" si="99"/>
        <v>58349</v>
      </c>
      <c r="E400" s="86">
        <f t="shared" si="100"/>
        <v>0</v>
      </c>
      <c r="F400" s="87">
        <f t="shared" si="101"/>
        <v>0</v>
      </c>
      <c r="G400" s="87">
        <f t="shared" si="109"/>
        <v>0</v>
      </c>
      <c r="H400" s="88">
        <f t="shared" si="102"/>
        <v>0</v>
      </c>
      <c r="I400" s="86">
        <f t="shared" si="103"/>
        <v>0</v>
      </c>
      <c r="J400" s="87">
        <f t="shared" si="104"/>
        <v>0</v>
      </c>
      <c r="K400" s="87">
        <f t="shared" si="105"/>
        <v>0</v>
      </c>
      <c r="L400" s="88">
        <f t="shared" si="106"/>
        <v>0</v>
      </c>
      <c r="M400" s="82">
        <v>0</v>
      </c>
      <c r="N400" s="83"/>
      <c r="O400" s="73">
        <f t="shared" si="107"/>
        <v>399</v>
      </c>
      <c r="P400" s="63">
        <f t="shared" si="110"/>
        <v>-305.90684931506848</v>
      </c>
      <c r="Q400" s="64">
        <f t="shared" si="108"/>
        <v>0</v>
      </c>
    </row>
    <row r="401" spans="1:17" x14ac:dyDescent="0.2">
      <c r="A401" s="93">
        <v>392</v>
      </c>
      <c r="B401" s="58" t="str">
        <f t="shared" si="98"/>
        <v>33-й год 8-й мес</v>
      </c>
      <c r="D401" s="85">
        <f t="shared" si="99"/>
        <v>58380</v>
      </c>
      <c r="E401" s="86">
        <f t="shared" si="100"/>
        <v>0</v>
      </c>
      <c r="F401" s="87">
        <f t="shared" si="101"/>
        <v>0</v>
      </c>
      <c r="G401" s="87">
        <f t="shared" si="109"/>
        <v>0</v>
      </c>
      <c r="H401" s="88">
        <f t="shared" si="102"/>
        <v>0</v>
      </c>
      <c r="I401" s="86">
        <f t="shared" si="103"/>
        <v>0</v>
      </c>
      <c r="J401" s="87">
        <f t="shared" si="104"/>
        <v>0</v>
      </c>
      <c r="K401" s="87">
        <f t="shared" si="105"/>
        <v>0</v>
      </c>
      <c r="L401" s="88">
        <f t="shared" si="106"/>
        <v>0</v>
      </c>
      <c r="M401" s="82">
        <v>0</v>
      </c>
      <c r="N401" s="83"/>
      <c r="O401" s="73">
        <f t="shared" si="107"/>
        <v>400</v>
      </c>
      <c r="P401" s="63">
        <f t="shared" si="110"/>
        <v>-306.90684931506848</v>
      </c>
      <c r="Q401" s="64">
        <f t="shared" si="108"/>
        <v>0</v>
      </c>
    </row>
    <row r="402" spans="1:17" x14ac:dyDescent="0.2">
      <c r="A402" s="93">
        <v>393</v>
      </c>
      <c r="B402" s="58" t="str">
        <f t="shared" si="98"/>
        <v>33-й год 9-й мес</v>
      </c>
      <c r="D402" s="85">
        <f t="shared" si="99"/>
        <v>58410</v>
      </c>
      <c r="E402" s="86">
        <f t="shared" si="100"/>
        <v>0</v>
      </c>
      <c r="F402" s="87">
        <f t="shared" si="101"/>
        <v>0</v>
      </c>
      <c r="G402" s="87">
        <f t="shared" si="109"/>
        <v>0</v>
      </c>
      <c r="H402" s="88">
        <f t="shared" si="102"/>
        <v>0</v>
      </c>
      <c r="I402" s="86">
        <f t="shared" si="103"/>
        <v>0</v>
      </c>
      <c r="J402" s="87">
        <f t="shared" si="104"/>
        <v>0</v>
      </c>
      <c r="K402" s="87">
        <f t="shared" si="105"/>
        <v>0</v>
      </c>
      <c r="L402" s="88">
        <f t="shared" si="106"/>
        <v>0</v>
      </c>
      <c r="M402" s="82">
        <v>0</v>
      </c>
      <c r="N402" s="83"/>
      <c r="O402" s="73">
        <f t="shared" si="107"/>
        <v>401</v>
      </c>
      <c r="P402" s="63">
        <f t="shared" si="110"/>
        <v>-307.90684931506848</v>
      </c>
      <c r="Q402" s="64">
        <f t="shared" si="108"/>
        <v>0</v>
      </c>
    </row>
    <row r="403" spans="1:17" x14ac:dyDescent="0.2">
      <c r="A403" s="93">
        <v>394</v>
      </c>
      <c r="B403" s="58" t="str">
        <f t="shared" si="98"/>
        <v>33-й год 10-й мес</v>
      </c>
      <c r="D403" s="85">
        <f t="shared" si="99"/>
        <v>58441</v>
      </c>
      <c r="E403" s="86">
        <f t="shared" si="100"/>
        <v>0</v>
      </c>
      <c r="F403" s="87">
        <f t="shared" si="101"/>
        <v>0</v>
      </c>
      <c r="G403" s="87">
        <f t="shared" si="109"/>
        <v>0</v>
      </c>
      <c r="H403" s="88">
        <f t="shared" si="102"/>
        <v>0</v>
      </c>
      <c r="I403" s="86">
        <f t="shared" si="103"/>
        <v>0</v>
      </c>
      <c r="J403" s="87">
        <f t="shared" si="104"/>
        <v>0</v>
      </c>
      <c r="K403" s="87">
        <f t="shared" si="105"/>
        <v>0</v>
      </c>
      <c r="L403" s="88">
        <f t="shared" si="106"/>
        <v>0</v>
      </c>
      <c r="M403" s="82">
        <v>0</v>
      </c>
      <c r="N403" s="83"/>
      <c r="O403" s="73">
        <f t="shared" si="107"/>
        <v>402</v>
      </c>
      <c r="P403" s="63">
        <f t="shared" si="110"/>
        <v>-308.90684931506848</v>
      </c>
      <c r="Q403" s="64">
        <f t="shared" si="108"/>
        <v>0</v>
      </c>
    </row>
    <row r="404" spans="1:17" x14ac:dyDescent="0.2">
      <c r="A404" s="93">
        <v>395</v>
      </c>
      <c r="B404" s="58" t="str">
        <f t="shared" si="98"/>
        <v>33-й год 11-й мес</v>
      </c>
      <c r="D404" s="85">
        <f t="shared" si="99"/>
        <v>58472</v>
      </c>
      <c r="E404" s="86">
        <f t="shared" si="100"/>
        <v>0</v>
      </c>
      <c r="F404" s="87">
        <f t="shared" si="101"/>
        <v>0</v>
      </c>
      <c r="G404" s="87">
        <f t="shared" si="109"/>
        <v>0</v>
      </c>
      <c r="H404" s="88">
        <f t="shared" si="102"/>
        <v>0</v>
      </c>
      <c r="I404" s="86">
        <f t="shared" si="103"/>
        <v>0</v>
      </c>
      <c r="J404" s="87">
        <f t="shared" si="104"/>
        <v>0</v>
      </c>
      <c r="K404" s="87">
        <f t="shared" si="105"/>
        <v>0</v>
      </c>
      <c r="L404" s="88">
        <f t="shared" si="106"/>
        <v>0</v>
      </c>
      <c r="M404" s="82">
        <v>0</v>
      </c>
      <c r="N404" s="83"/>
      <c r="O404" s="73">
        <f t="shared" si="107"/>
        <v>403</v>
      </c>
      <c r="P404" s="63">
        <f t="shared" si="110"/>
        <v>-309.90684931506848</v>
      </c>
      <c r="Q404" s="64">
        <f t="shared" si="108"/>
        <v>0</v>
      </c>
    </row>
    <row r="405" spans="1:17" x14ac:dyDescent="0.2">
      <c r="A405" s="93">
        <v>396</v>
      </c>
      <c r="B405" s="58" t="str">
        <f t="shared" si="98"/>
        <v>33-й год 12-й мес</v>
      </c>
      <c r="D405" s="85">
        <f t="shared" si="99"/>
        <v>58501</v>
      </c>
      <c r="E405" s="86">
        <f t="shared" si="100"/>
        <v>0</v>
      </c>
      <c r="F405" s="87">
        <f t="shared" si="101"/>
        <v>0</v>
      </c>
      <c r="G405" s="87">
        <f t="shared" si="109"/>
        <v>0</v>
      </c>
      <c r="H405" s="88">
        <f t="shared" si="102"/>
        <v>0</v>
      </c>
      <c r="I405" s="86">
        <f t="shared" si="103"/>
        <v>0</v>
      </c>
      <c r="J405" s="87">
        <f t="shared" si="104"/>
        <v>0</v>
      </c>
      <c r="K405" s="87">
        <f t="shared" si="105"/>
        <v>0</v>
      </c>
      <c r="L405" s="88">
        <f t="shared" si="106"/>
        <v>0</v>
      </c>
      <c r="M405" s="82">
        <v>0</v>
      </c>
      <c r="N405" s="83"/>
      <c r="O405" s="73">
        <f t="shared" si="107"/>
        <v>404</v>
      </c>
      <c r="P405" s="63">
        <f t="shared" si="110"/>
        <v>-310.90684931506848</v>
      </c>
      <c r="Q405" s="64">
        <f t="shared" si="108"/>
        <v>0</v>
      </c>
    </row>
    <row r="406" spans="1:17" x14ac:dyDescent="0.2">
      <c r="A406" s="94">
        <v>397</v>
      </c>
      <c r="B406" s="58" t="str">
        <f t="shared" si="98"/>
        <v>34-й год 1-й мес</v>
      </c>
      <c r="D406" s="85">
        <f t="shared" si="99"/>
        <v>58532</v>
      </c>
      <c r="E406" s="86">
        <f t="shared" si="100"/>
        <v>0</v>
      </c>
      <c r="F406" s="95">
        <f t="shared" si="101"/>
        <v>0</v>
      </c>
      <c r="G406" s="87">
        <f t="shared" si="109"/>
        <v>0</v>
      </c>
      <c r="H406" s="96">
        <f t="shared" si="102"/>
        <v>0</v>
      </c>
      <c r="I406" s="86">
        <f t="shared" si="103"/>
        <v>0</v>
      </c>
      <c r="J406" s="95">
        <f t="shared" si="104"/>
        <v>0</v>
      </c>
      <c r="K406" s="87">
        <f t="shared" si="105"/>
        <v>0</v>
      </c>
      <c r="L406" s="96">
        <f t="shared" si="106"/>
        <v>0</v>
      </c>
      <c r="M406" s="97">
        <v>0</v>
      </c>
      <c r="N406" s="98"/>
      <c r="O406" s="73">
        <f t="shared" si="107"/>
        <v>405</v>
      </c>
      <c r="P406" s="63">
        <f t="shared" si="110"/>
        <v>-311.90684931506848</v>
      </c>
      <c r="Q406" s="64">
        <f t="shared" si="108"/>
        <v>0</v>
      </c>
    </row>
    <row r="407" spans="1:17" x14ac:dyDescent="0.2">
      <c r="A407" s="84">
        <v>398</v>
      </c>
      <c r="B407" s="58" t="str">
        <f t="shared" si="98"/>
        <v>34-й год 2-й мес</v>
      </c>
      <c r="D407" s="85">
        <f t="shared" si="99"/>
        <v>58562</v>
      </c>
      <c r="E407" s="86">
        <f t="shared" si="100"/>
        <v>0</v>
      </c>
      <c r="F407" s="87">
        <f t="shared" si="101"/>
        <v>0</v>
      </c>
      <c r="G407" s="87">
        <f t="shared" si="109"/>
        <v>0</v>
      </c>
      <c r="H407" s="88">
        <f t="shared" si="102"/>
        <v>0</v>
      </c>
      <c r="I407" s="86">
        <f t="shared" si="103"/>
        <v>0</v>
      </c>
      <c r="J407" s="87">
        <f t="shared" si="104"/>
        <v>0</v>
      </c>
      <c r="K407" s="87">
        <f t="shared" si="105"/>
        <v>0</v>
      </c>
      <c r="L407" s="88">
        <f t="shared" si="106"/>
        <v>0</v>
      </c>
      <c r="M407" s="82">
        <v>0</v>
      </c>
      <c r="N407" s="83"/>
      <c r="O407" s="73">
        <f t="shared" si="107"/>
        <v>406</v>
      </c>
      <c r="P407" s="63">
        <f t="shared" si="110"/>
        <v>-312.90684931506848</v>
      </c>
      <c r="Q407" s="64">
        <f t="shared" si="108"/>
        <v>0</v>
      </c>
    </row>
    <row r="408" spans="1:17" x14ac:dyDescent="0.2">
      <c r="A408" s="84">
        <v>399</v>
      </c>
      <c r="B408" s="58" t="str">
        <f t="shared" si="98"/>
        <v>34-й год 3-й мес</v>
      </c>
      <c r="D408" s="85">
        <f t="shared" si="99"/>
        <v>58593</v>
      </c>
      <c r="E408" s="86">
        <f t="shared" si="100"/>
        <v>0</v>
      </c>
      <c r="F408" s="87">
        <f t="shared" si="101"/>
        <v>0</v>
      </c>
      <c r="G408" s="87">
        <f t="shared" si="109"/>
        <v>0</v>
      </c>
      <c r="H408" s="88">
        <f t="shared" si="102"/>
        <v>0</v>
      </c>
      <c r="I408" s="86">
        <f t="shared" si="103"/>
        <v>0</v>
      </c>
      <c r="J408" s="87">
        <f t="shared" si="104"/>
        <v>0</v>
      </c>
      <c r="K408" s="87">
        <f t="shared" si="105"/>
        <v>0</v>
      </c>
      <c r="L408" s="88">
        <f t="shared" si="106"/>
        <v>0</v>
      </c>
      <c r="M408" s="82">
        <v>0</v>
      </c>
      <c r="N408" s="83"/>
      <c r="O408" s="73">
        <f t="shared" si="107"/>
        <v>407</v>
      </c>
      <c r="P408" s="63">
        <f t="shared" si="110"/>
        <v>-313.90684931506848</v>
      </c>
      <c r="Q408" s="64">
        <f t="shared" si="108"/>
        <v>0</v>
      </c>
    </row>
    <row r="409" spans="1:17" x14ac:dyDescent="0.2">
      <c r="A409" s="84">
        <v>400</v>
      </c>
      <c r="B409" s="58" t="str">
        <f t="shared" si="98"/>
        <v>34-й год 4-й мес</v>
      </c>
      <c r="D409" s="85">
        <f t="shared" si="99"/>
        <v>58623</v>
      </c>
      <c r="E409" s="86">
        <f t="shared" si="100"/>
        <v>0</v>
      </c>
      <c r="F409" s="87">
        <f t="shared" si="101"/>
        <v>0</v>
      </c>
      <c r="G409" s="87">
        <f t="shared" si="109"/>
        <v>0</v>
      </c>
      <c r="H409" s="88">
        <f t="shared" si="102"/>
        <v>0</v>
      </c>
      <c r="I409" s="86">
        <f t="shared" si="103"/>
        <v>0</v>
      </c>
      <c r="J409" s="87">
        <f t="shared" si="104"/>
        <v>0</v>
      </c>
      <c r="K409" s="87">
        <f t="shared" si="105"/>
        <v>0</v>
      </c>
      <c r="L409" s="88">
        <f t="shared" si="106"/>
        <v>0</v>
      </c>
      <c r="M409" s="82">
        <v>0</v>
      </c>
      <c r="N409" s="83"/>
      <c r="O409" s="73">
        <f t="shared" si="107"/>
        <v>408</v>
      </c>
      <c r="P409" s="63">
        <f t="shared" si="110"/>
        <v>-314.90684931506848</v>
      </c>
      <c r="Q409" s="64">
        <f t="shared" si="108"/>
        <v>0</v>
      </c>
    </row>
    <row r="410" spans="1:17" x14ac:dyDescent="0.2">
      <c r="A410" s="84">
        <v>401</v>
      </c>
      <c r="B410" s="58" t="str">
        <f t="shared" si="98"/>
        <v>34-й год 5-й мес</v>
      </c>
      <c r="D410" s="85">
        <f t="shared" si="99"/>
        <v>58654</v>
      </c>
      <c r="E410" s="86">
        <f t="shared" si="100"/>
        <v>0</v>
      </c>
      <c r="F410" s="87">
        <f t="shared" si="101"/>
        <v>0</v>
      </c>
      <c r="G410" s="87">
        <f t="shared" si="109"/>
        <v>0</v>
      </c>
      <c r="H410" s="88">
        <f t="shared" si="102"/>
        <v>0</v>
      </c>
      <c r="I410" s="86">
        <f t="shared" si="103"/>
        <v>0</v>
      </c>
      <c r="J410" s="87">
        <f t="shared" si="104"/>
        <v>0</v>
      </c>
      <c r="K410" s="87">
        <f t="shared" si="105"/>
        <v>0</v>
      </c>
      <c r="L410" s="88">
        <f t="shared" si="106"/>
        <v>0</v>
      </c>
      <c r="M410" s="82">
        <v>0</v>
      </c>
      <c r="N410" s="83"/>
      <c r="O410" s="73">
        <f t="shared" si="107"/>
        <v>409</v>
      </c>
      <c r="P410" s="63">
        <f t="shared" si="110"/>
        <v>-315.90684931506848</v>
      </c>
      <c r="Q410" s="64">
        <f t="shared" si="108"/>
        <v>0</v>
      </c>
    </row>
    <row r="411" spans="1:17" x14ac:dyDescent="0.2">
      <c r="A411" s="84">
        <v>402</v>
      </c>
      <c r="B411" s="58" t="str">
        <f t="shared" si="98"/>
        <v>34-й год 6-й мес</v>
      </c>
      <c r="D411" s="85">
        <f t="shared" si="99"/>
        <v>58685</v>
      </c>
      <c r="E411" s="86">
        <f t="shared" si="100"/>
        <v>0</v>
      </c>
      <c r="F411" s="87">
        <f t="shared" si="101"/>
        <v>0</v>
      </c>
      <c r="G411" s="87">
        <f t="shared" si="109"/>
        <v>0</v>
      </c>
      <c r="H411" s="88">
        <f t="shared" si="102"/>
        <v>0</v>
      </c>
      <c r="I411" s="86">
        <f t="shared" si="103"/>
        <v>0</v>
      </c>
      <c r="J411" s="87">
        <f t="shared" si="104"/>
        <v>0</v>
      </c>
      <c r="K411" s="87">
        <f t="shared" si="105"/>
        <v>0</v>
      </c>
      <c r="L411" s="88">
        <f t="shared" si="106"/>
        <v>0</v>
      </c>
      <c r="M411" s="82">
        <v>0</v>
      </c>
      <c r="N411" s="83"/>
      <c r="O411" s="73">
        <f t="shared" si="107"/>
        <v>410</v>
      </c>
      <c r="P411" s="63">
        <f t="shared" si="110"/>
        <v>-316.90684931506848</v>
      </c>
      <c r="Q411" s="64">
        <f t="shared" si="108"/>
        <v>0</v>
      </c>
    </row>
    <row r="412" spans="1:17" x14ac:dyDescent="0.2">
      <c r="A412" s="84">
        <v>403</v>
      </c>
      <c r="B412" s="58" t="str">
        <f t="shared" si="98"/>
        <v>34-й год 7-й мес</v>
      </c>
      <c r="D412" s="85">
        <f t="shared" si="99"/>
        <v>58715</v>
      </c>
      <c r="E412" s="86">
        <f t="shared" si="100"/>
        <v>0</v>
      </c>
      <c r="F412" s="87">
        <f t="shared" si="101"/>
        <v>0</v>
      </c>
      <c r="G412" s="87">
        <f t="shared" si="109"/>
        <v>0</v>
      </c>
      <c r="H412" s="88">
        <f t="shared" si="102"/>
        <v>0</v>
      </c>
      <c r="I412" s="86">
        <f t="shared" si="103"/>
        <v>0</v>
      </c>
      <c r="J412" s="87">
        <f t="shared" si="104"/>
        <v>0</v>
      </c>
      <c r="K412" s="87">
        <f t="shared" si="105"/>
        <v>0</v>
      </c>
      <c r="L412" s="88">
        <f t="shared" si="106"/>
        <v>0</v>
      </c>
      <c r="M412" s="82">
        <v>0</v>
      </c>
      <c r="N412" s="83"/>
      <c r="O412" s="73">
        <f t="shared" si="107"/>
        <v>411</v>
      </c>
      <c r="P412" s="63">
        <f t="shared" si="110"/>
        <v>-317.90684931506848</v>
      </c>
      <c r="Q412" s="64">
        <f t="shared" si="108"/>
        <v>0</v>
      </c>
    </row>
    <row r="413" spans="1:17" x14ac:dyDescent="0.2">
      <c r="A413" s="84">
        <v>404</v>
      </c>
      <c r="B413" s="58" t="str">
        <f t="shared" si="98"/>
        <v>34-й год 8-й мес</v>
      </c>
      <c r="D413" s="85">
        <f t="shared" si="99"/>
        <v>58746</v>
      </c>
      <c r="E413" s="86">
        <f t="shared" si="100"/>
        <v>0</v>
      </c>
      <c r="F413" s="87">
        <f t="shared" si="101"/>
        <v>0</v>
      </c>
      <c r="G413" s="87">
        <f t="shared" si="109"/>
        <v>0</v>
      </c>
      <c r="H413" s="88">
        <f t="shared" si="102"/>
        <v>0</v>
      </c>
      <c r="I413" s="86">
        <f t="shared" si="103"/>
        <v>0</v>
      </c>
      <c r="J413" s="87">
        <f t="shared" si="104"/>
        <v>0</v>
      </c>
      <c r="K413" s="87">
        <f t="shared" si="105"/>
        <v>0</v>
      </c>
      <c r="L413" s="88">
        <f t="shared" si="106"/>
        <v>0</v>
      </c>
      <c r="M413" s="82">
        <v>0</v>
      </c>
      <c r="N413" s="83"/>
      <c r="O413" s="73">
        <f t="shared" si="107"/>
        <v>412</v>
      </c>
      <c r="P413" s="63">
        <f t="shared" si="110"/>
        <v>-318.90684931506848</v>
      </c>
      <c r="Q413" s="64">
        <f t="shared" si="108"/>
        <v>0</v>
      </c>
    </row>
    <row r="414" spans="1:17" x14ac:dyDescent="0.2">
      <c r="A414" s="84">
        <v>405</v>
      </c>
      <c r="B414" s="58" t="str">
        <f t="shared" si="98"/>
        <v>34-й год 9-й мес</v>
      </c>
      <c r="D414" s="85">
        <f t="shared" si="99"/>
        <v>58776</v>
      </c>
      <c r="E414" s="86">
        <f t="shared" si="100"/>
        <v>0</v>
      </c>
      <c r="F414" s="87">
        <f t="shared" si="101"/>
        <v>0</v>
      </c>
      <c r="G414" s="87">
        <f t="shared" si="109"/>
        <v>0</v>
      </c>
      <c r="H414" s="88">
        <f t="shared" si="102"/>
        <v>0</v>
      </c>
      <c r="I414" s="86">
        <f t="shared" si="103"/>
        <v>0</v>
      </c>
      <c r="J414" s="87">
        <f t="shared" si="104"/>
        <v>0</v>
      </c>
      <c r="K414" s="87">
        <f t="shared" si="105"/>
        <v>0</v>
      </c>
      <c r="L414" s="88">
        <f t="shared" si="106"/>
        <v>0</v>
      </c>
      <c r="M414" s="82">
        <v>0</v>
      </c>
      <c r="N414" s="83"/>
      <c r="O414" s="73">
        <f t="shared" si="107"/>
        <v>413</v>
      </c>
      <c r="P414" s="63">
        <f t="shared" si="110"/>
        <v>-319.90684931506848</v>
      </c>
      <c r="Q414" s="64">
        <f t="shared" si="108"/>
        <v>0</v>
      </c>
    </row>
    <row r="415" spans="1:17" x14ac:dyDescent="0.2">
      <c r="A415" s="84">
        <v>406</v>
      </c>
      <c r="B415" s="58" t="str">
        <f t="shared" si="98"/>
        <v>34-й год 10-й мес</v>
      </c>
      <c r="D415" s="85">
        <f t="shared" si="99"/>
        <v>58807</v>
      </c>
      <c r="E415" s="86">
        <f t="shared" si="100"/>
        <v>0</v>
      </c>
      <c r="F415" s="87">
        <f t="shared" si="101"/>
        <v>0</v>
      </c>
      <c r="G415" s="87">
        <f t="shared" si="109"/>
        <v>0</v>
      </c>
      <c r="H415" s="88">
        <f t="shared" si="102"/>
        <v>0</v>
      </c>
      <c r="I415" s="86">
        <f t="shared" si="103"/>
        <v>0</v>
      </c>
      <c r="J415" s="87">
        <f t="shared" si="104"/>
        <v>0</v>
      </c>
      <c r="K415" s="87">
        <f t="shared" si="105"/>
        <v>0</v>
      </c>
      <c r="L415" s="88">
        <f t="shared" si="106"/>
        <v>0</v>
      </c>
      <c r="M415" s="82">
        <v>0</v>
      </c>
      <c r="N415" s="83"/>
      <c r="O415" s="73">
        <f t="shared" si="107"/>
        <v>414</v>
      </c>
      <c r="P415" s="63">
        <f t="shared" si="110"/>
        <v>-320.90684931506848</v>
      </c>
      <c r="Q415" s="64">
        <f t="shared" si="108"/>
        <v>0</v>
      </c>
    </row>
    <row r="416" spans="1:17" x14ac:dyDescent="0.2">
      <c r="A416" s="84">
        <v>407</v>
      </c>
      <c r="B416" s="58" t="str">
        <f t="shared" si="98"/>
        <v>34-й год 11-й мес</v>
      </c>
      <c r="D416" s="85">
        <f t="shared" si="99"/>
        <v>58838</v>
      </c>
      <c r="E416" s="86">
        <f t="shared" si="100"/>
        <v>0</v>
      </c>
      <c r="F416" s="87">
        <f t="shared" si="101"/>
        <v>0</v>
      </c>
      <c r="G416" s="87">
        <f t="shared" si="109"/>
        <v>0</v>
      </c>
      <c r="H416" s="88">
        <f t="shared" si="102"/>
        <v>0</v>
      </c>
      <c r="I416" s="86">
        <f t="shared" si="103"/>
        <v>0</v>
      </c>
      <c r="J416" s="87">
        <f t="shared" si="104"/>
        <v>0</v>
      </c>
      <c r="K416" s="87">
        <f t="shared" si="105"/>
        <v>0</v>
      </c>
      <c r="L416" s="88">
        <f t="shared" si="106"/>
        <v>0</v>
      </c>
      <c r="M416" s="82">
        <v>0</v>
      </c>
      <c r="N416" s="83"/>
      <c r="O416" s="73">
        <f t="shared" si="107"/>
        <v>415</v>
      </c>
      <c r="P416" s="63">
        <f t="shared" si="110"/>
        <v>-321.90684931506848</v>
      </c>
      <c r="Q416" s="64">
        <f t="shared" si="108"/>
        <v>0</v>
      </c>
    </row>
    <row r="417" spans="1:17" x14ac:dyDescent="0.2">
      <c r="A417" s="81">
        <v>408</v>
      </c>
      <c r="B417" s="58" t="str">
        <f t="shared" si="98"/>
        <v>34-й год 12-й мес</v>
      </c>
      <c r="D417" s="85">
        <f t="shared" si="99"/>
        <v>58866</v>
      </c>
      <c r="E417" s="86">
        <f t="shared" si="100"/>
        <v>0</v>
      </c>
      <c r="F417" s="89">
        <f t="shared" si="101"/>
        <v>0</v>
      </c>
      <c r="G417" s="87">
        <f t="shared" si="109"/>
        <v>0</v>
      </c>
      <c r="H417" s="90">
        <f t="shared" si="102"/>
        <v>0</v>
      </c>
      <c r="I417" s="86">
        <f t="shared" si="103"/>
        <v>0</v>
      </c>
      <c r="J417" s="89">
        <f t="shared" si="104"/>
        <v>0</v>
      </c>
      <c r="K417" s="87">
        <f t="shared" si="105"/>
        <v>0</v>
      </c>
      <c r="L417" s="90">
        <f t="shared" si="106"/>
        <v>0</v>
      </c>
      <c r="M417" s="91">
        <v>0</v>
      </c>
      <c r="N417" s="92"/>
      <c r="O417" s="73">
        <f t="shared" si="107"/>
        <v>416</v>
      </c>
      <c r="P417" s="63">
        <f t="shared" si="110"/>
        <v>-322.90684931506848</v>
      </c>
      <c r="Q417" s="64">
        <f t="shared" si="108"/>
        <v>0</v>
      </c>
    </row>
    <row r="418" spans="1:17" x14ac:dyDescent="0.2">
      <c r="A418" s="93">
        <v>409</v>
      </c>
      <c r="B418" s="58" t="str">
        <f t="shared" si="98"/>
        <v>35-й год 1-й мес</v>
      </c>
      <c r="D418" s="85">
        <f t="shared" si="99"/>
        <v>58897</v>
      </c>
      <c r="E418" s="86">
        <f t="shared" si="100"/>
        <v>0</v>
      </c>
      <c r="F418" s="87">
        <f t="shared" si="101"/>
        <v>0</v>
      </c>
      <c r="G418" s="87">
        <f t="shared" si="109"/>
        <v>0</v>
      </c>
      <c r="H418" s="88">
        <f t="shared" si="102"/>
        <v>0</v>
      </c>
      <c r="I418" s="86">
        <f t="shared" si="103"/>
        <v>0</v>
      </c>
      <c r="J418" s="87">
        <f t="shared" si="104"/>
        <v>0</v>
      </c>
      <c r="K418" s="87">
        <f t="shared" si="105"/>
        <v>0</v>
      </c>
      <c r="L418" s="88">
        <f t="shared" si="106"/>
        <v>0</v>
      </c>
      <c r="M418" s="82">
        <v>0</v>
      </c>
      <c r="N418" s="83"/>
      <c r="O418" s="73">
        <f t="shared" si="107"/>
        <v>417</v>
      </c>
      <c r="P418" s="63">
        <f t="shared" si="110"/>
        <v>-323.90684931506848</v>
      </c>
      <c r="Q418" s="64">
        <f t="shared" si="108"/>
        <v>0</v>
      </c>
    </row>
    <row r="419" spans="1:17" x14ac:dyDescent="0.2">
      <c r="A419" s="93">
        <v>410</v>
      </c>
      <c r="B419" s="58" t="str">
        <f t="shared" si="98"/>
        <v>35-й год 2-й мес</v>
      </c>
      <c r="D419" s="85">
        <f t="shared" si="99"/>
        <v>58927</v>
      </c>
      <c r="E419" s="86">
        <f t="shared" si="100"/>
        <v>0</v>
      </c>
      <c r="F419" s="87">
        <f t="shared" si="101"/>
        <v>0</v>
      </c>
      <c r="G419" s="87">
        <f t="shared" si="109"/>
        <v>0</v>
      </c>
      <c r="H419" s="88">
        <f t="shared" si="102"/>
        <v>0</v>
      </c>
      <c r="I419" s="86">
        <f t="shared" si="103"/>
        <v>0</v>
      </c>
      <c r="J419" s="87">
        <f t="shared" si="104"/>
        <v>0</v>
      </c>
      <c r="K419" s="87">
        <f t="shared" si="105"/>
        <v>0</v>
      </c>
      <c r="L419" s="88">
        <f t="shared" si="106"/>
        <v>0</v>
      </c>
      <c r="M419" s="82">
        <v>0</v>
      </c>
      <c r="N419" s="83"/>
      <c r="O419" s="73">
        <f t="shared" si="107"/>
        <v>418</v>
      </c>
      <c r="P419" s="63">
        <f t="shared" si="110"/>
        <v>-324.90684931506848</v>
      </c>
      <c r="Q419" s="64">
        <f t="shared" si="108"/>
        <v>0</v>
      </c>
    </row>
    <row r="420" spans="1:17" x14ac:dyDescent="0.2">
      <c r="A420" s="93">
        <v>411</v>
      </c>
      <c r="B420" s="58" t="str">
        <f t="shared" si="98"/>
        <v>35-й год 3-й мес</v>
      </c>
      <c r="D420" s="85">
        <f t="shared" si="99"/>
        <v>58958</v>
      </c>
      <c r="E420" s="86">
        <f t="shared" si="100"/>
        <v>0</v>
      </c>
      <c r="F420" s="87">
        <f t="shared" si="101"/>
        <v>0</v>
      </c>
      <c r="G420" s="87">
        <f t="shared" si="109"/>
        <v>0</v>
      </c>
      <c r="H420" s="88">
        <f t="shared" si="102"/>
        <v>0</v>
      </c>
      <c r="I420" s="86">
        <f t="shared" si="103"/>
        <v>0</v>
      </c>
      <c r="J420" s="87">
        <f t="shared" si="104"/>
        <v>0</v>
      </c>
      <c r="K420" s="87">
        <f t="shared" si="105"/>
        <v>0</v>
      </c>
      <c r="L420" s="88">
        <f t="shared" si="106"/>
        <v>0</v>
      </c>
      <c r="M420" s="82">
        <v>0</v>
      </c>
      <c r="N420" s="83"/>
      <c r="O420" s="73">
        <f t="shared" si="107"/>
        <v>419</v>
      </c>
      <c r="P420" s="63">
        <f t="shared" si="110"/>
        <v>-325.90684931506848</v>
      </c>
      <c r="Q420" s="64">
        <f t="shared" si="108"/>
        <v>0</v>
      </c>
    </row>
    <row r="421" spans="1:17" x14ac:dyDescent="0.2">
      <c r="A421" s="93">
        <v>412</v>
      </c>
      <c r="B421" s="58" t="str">
        <f t="shared" si="98"/>
        <v>35-й год 4-й мес</v>
      </c>
      <c r="D421" s="85">
        <f t="shared" si="99"/>
        <v>58988</v>
      </c>
      <c r="E421" s="86">
        <f t="shared" si="100"/>
        <v>0</v>
      </c>
      <c r="F421" s="87">
        <f t="shared" si="101"/>
        <v>0</v>
      </c>
      <c r="G421" s="87">
        <f t="shared" si="109"/>
        <v>0</v>
      </c>
      <c r="H421" s="88">
        <f t="shared" si="102"/>
        <v>0</v>
      </c>
      <c r="I421" s="86">
        <f t="shared" si="103"/>
        <v>0</v>
      </c>
      <c r="J421" s="87">
        <f t="shared" si="104"/>
        <v>0</v>
      </c>
      <c r="K421" s="87">
        <f t="shared" si="105"/>
        <v>0</v>
      </c>
      <c r="L421" s="88">
        <f t="shared" si="106"/>
        <v>0</v>
      </c>
      <c r="M421" s="82">
        <v>0</v>
      </c>
      <c r="N421" s="83"/>
      <c r="O421" s="73">
        <f t="shared" si="107"/>
        <v>420</v>
      </c>
      <c r="P421" s="63">
        <f t="shared" si="110"/>
        <v>-326.90684931506848</v>
      </c>
      <c r="Q421" s="64">
        <f t="shared" si="108"/>
        <v>0</v>
      </c>
    </row>
    <row r="422" spans="1:17" x14ac:dyDescent="0.2">
      <c r="A422" s="93">
        <v>413</v>
      </c>
      <c r="B422" s="58" t="str">
        <f t="shared" si="98"/>
        <v>35-й год 5-й мес</v>
      </c>
      <c r="D422" s="85">
        <f t="shared" si="99"/>
        <v>59019</v>
      </c>
      <c r="E422" s="86">
        <f t="shared" si="100"/>
        <v>0</v>
      </c>
      <c r="F422" s="87">
        <f t="shared" si="101"/>
        <v>0</v>
      </c>
      <c r="G422" s="87">
        <f t="shared" si="109"/>
        <v>0</v>
      </c>
      <c r="H422" s="88">
        <f t="shared" si="102"/>
        <v>0</v>
      </c>
      <c r="I422" s="86">
        <f t="shared" si="103"/>
        <v>0</v>
      </c>
      <c r="J422" s="87">
        <f t="shared" si="104"/>
        <v>0</v>
      </c>
      <c r="K422" s="87">
        <f t="shared" si="105"/>
        <v>0</v>
      </c>
      <c r="L422" s="88">
        <f t="shared" si="106"/>
        <v>0</v>
      </c>
      <c r="M422" s="82">
        <v>0</v>
      </c>
      <c r="N422" s="83"/>
      <c r="O422" s="73">
        <f t="shared" si="107"/>
        <v>421</v>
      </c>
      <c r="P422" s="63">
        <f t="shared" si="110"/>
        <v>-327.90684931506848</v>
      </c>
      <c r="Q422" s="64">
        <f t="shared" si="108"/>
        <v>0</v>
      </c>
    </row>
    <row r="423" spans="1:17" x14ac:dyDescent="0.2">
      <c r="A423" s="93">
        <v>414</v>
      </c>
      <c r="B423" s="58" t="str">
        <f t="shared" si="98"/>
        <v>35-й год 6-й мес</v>
      </c>
      <c r="D423" s="85">
        <f t="shared" si="99"/>
        <v>59050</v>
      </c>
      <c r="E423" s="86">
        <f t="shared" si="100"/>
        <v>0</v>
      </c>
      <c r="F423" s="87">
        <f t="shared" si="101"/>
        <v>0</v>
      </c>
      <c r="G423" s="87">
        <f t="shared" si="109"/>
        <v>0</v>
      </c>
      <c r="H423" s="88">
        <f t="shared" si="102"/>
        <v>0</v>
      </c>
      <c r="I423" s="86">
        <f t="shared" si="103"/>
        <v>0</v>
      </c>
      <c r="J423" s="87">
        <f t="shared" si="104"/>
        <v>0</v>
      </c>
      <c r="K423" s="87">
        <f t="shared" si="105"/>
        <v>0</v>
      </c>
      <c r="L423" s="88">
        <f t="shared" si="106"/>
        <v>0</v>
      </c>
      <c r="M423" s="82">
        <v>0</v>
      </c>
      <c r="N423" s="83"/>
      <c r="O423" s="73">
        <f t="shared" si="107"/>
        <v>422</v>
      </c>
      <c r="P423" s="63">
        <f t="shared" si="110"/>
        <v>-328.90684931506848</v>
      </c>
      <c r="Q423" s="64">
        <f t="shared" si="108"/>
        <v>0</v>
      </c>
    </row>
    <row r="424" spans="1:17" x14ac:dyDescent="0.2">
      <c r="A424" s="93">
        <v>415</v>
      </c>
      <c r="B424" s="58" t="str">
        <f t="shared" si="98"/>
        <v>35-й год 7-й мес</v>
      </c>
      <c r="D424" s="85">
        <f t="shared" si="99"/>
        <v>59080</v>
      </c>
      <c r="E424" s="86">
        <f t="shared" si="100"/>
        <v>0</v>
      </c>
      <c r="F424" s="87">
        <f t="shared" si="101"/>
        <v>0</v>
      </c>
      <c r="G424" s="87">
        <f t="shared" si="109"/>
        <v>0</v>
      </c>
      <c r="H424" s="88">
        <f t="shared" si="102"/>
        <v>0</v>
      </c>
      <c r="I424" s="86">
        <f t="shared" si="103"/>
        <v>0</v>
      </c>
      <c r="J424" s="87">
        <f t="shared" si="104"/>
        <v>0</v>
      </c>
      <c r="K424" s="87">
        <f t="shared" si="105"/>
        <v>0</v>
      </c>
      <c r="L424" s="88">
        <f t="shared" si="106"/>
        <v>0</v>
      </c>
      <c r="M424" s="82">
        <v>0</v>
      </c>
      <c r="N424" s="83"/>
      <c r="O424" s="73">
        <f t="shared" si="107"/>
        <v>423</v>
      </c>
      <c r="P424" s="63">
        <f t="shared" si="110"/>
        <v>-329.90684931506848</v>
      </c>
      <c r="Q424" s="64">
        <f t="shared" si="108"/>
        <v>0</v>
      </c>
    </row>
    <row r="425" spans="1:17" x14ac:dyDescent="0.2">
      <c r="A425" s="93">
        <v>416</v>
      </c>
      <c r="B425" s="58" t="str">
        <f t="shared" si="98"/>
        <v>35-й год 8-й мес</v>
      </c>
      <c r="D425" s="85">
        <f t="shared" si="99"/>
        <v>59111</v>
      </c>
      <c r="E425" s="86">
        <f t="shared" si="100"/>
        <v>0</v>
      </c>
      <c r="F425" s="87">
        <f t="shared" si="101"/>
        <v>0</v>
      </c>
      <c r="G425" s="87">
        <f t="shared" si="109"/>
        <v>0</v>
      </c>
      <c r="H425" s="88">
        <f t="shared" si="102"/>
        <v>0</v>
      </c>
      <c r="I425" s="86">
        <f t="shared" si="103"/>
        <v>0</v>
      </c>
      <c r="J425" s="87">
        <f t="shared" si="104"/>
        <v>0</v>
      </c>
      <c r="K425" s="87">
        <f t="shared" si="105"/>
        <v>0</v>
      </c>
      <c r="L425" s="88">
        <f t="shared" si="106"/>
        <v>0</v>
      </c>
      <c r="M425" s="82">
        <v>0</v>
      </c>
      <c r="N425" s="83"/>
      <c r="O425" s="73">
        <f t="shared" si="107"/>
        <v>424</v>
      </c>
      <c r="P425" s="63">
        <f t="shared" si="110"/>
        <v>-330.90684931506848</v>
      </c>
      <c r="Q425" s="64">
        <f t="shared" si="108"/>
        <v>0</v>
      </c>
    </row>
    <row r="426" spans="1:17" x14ac:dyDescent="0.2">
      <c r="A426" s="93">
        <v>417</v>
      </c>
      <c r="B426" s="58" t="str">
        <f t="shared" si="98"/>
        <v>35-й год 9-й мес</v>
      </c>
      <c r="D426" s="85">
        <f t="shared" si="99"/>
        <v>59141</v>
      </c>
      <c r="E426" s="86">
        <f t="shared" si="100"/>
        <v>0</v>
      </c>
      <c r="F426" s="87">
        <f t="shared" si="101"/>
        <v>0</v>
      </c>
      <c r="G426" s="87">
        <f t="shared" si="109"/>
        <v>0</v>
      </c>
      <c r="H426" s="88">
        <f t="shared" si="102"/>
        <v>0</v>
      </c>
      <c r="I426" s="86">
        <f t="shared" si="103"/>
        <v>0</v>
      </c>
      <c r="J426" s="87">
        <f t="shared" si="104"/>
        <v>0</v>
      </c>
      <c r="K426" s="87">
        <f t="shared" si="105"/>
        <v>0</v>
      </c>
      <c r="L426" s="88">
        <f t="shared" si="106"/>
        <v>0</v>
      </c>
      <c r="M426" s="82">
        <v>0</v>
      </c>
      <c r="N426" s="83"/>
      <c r="O426" s="73">
        <f t="shared" si="107"/>
        <v>425</v>
      </c>
      <c r="P426" s="63">
        <f t="shared" si="110"/>
        <v>-331.90684931506848</v>
      </c>
      <c r="Q426" s="64">
        <f t="shared" si="108"/>
        <v>0</v>
      </c>
    </row>
    <row r="427" spans="1:17" x14ac:dyDescent="0.2">
      <c r="A427" s="93">
        <v>418</v>
      </c>
      <c r="B427" s="58" t="str">
        <f t="shared" si="98"/>
        <v>35-й год 10-й мес</v>
      </c>
      <c r="D427" s="85">
        <f t="shared" si="99"/>
        <v>59172</v>
      </c>
      <c r="E427" s="86">
        <f t="shared" si="100"/>
        <v>0</v>
      </c>
      <c r="F427" s="87">
        <f t="shared" si="101"/>
        <v>0</v>
      </c>
      <c r="G427" s="87">
        <f t="shared" si="109"/>
        <v>0</v>
      </c>
      <c r="H427" s="88">
        <f t="shared" si="102"/>
        <v>0</v>
      </c>
      <c r="I427" s="86">
        <f t="shared" si="103"/>
        <v>0</v>
      </c>
      <c r="J427" s="87">
        <f t="shared" si="104"/>
        <v>0</v>
      </c>
      <c r="K427" s="87">
        <f t="shared" si="105"/>
        <v>0</v>
      </c>
      <c r="L427" s="88">
        <f t="shared" si="106"/>
        <v>0</v>
      </c>
      <c r="M427" s="82">
        <v>0</v>
      </c>
      <c r="N427" s="83"/>
      <c r="O427" s="73">
        <f t="shared" si="107"/>
        <v>426</v>
      </c>
      <c r="P427" s="63">
        <f t="shared" si="110"/>
        <v>-332.90684931506848</v>
      </c>
      <c r="Q427" s="64">
        <f t="shared" si="108"/>
        <v>0</v>
      </c>
    </row>
    <row r="428" spans="1:17" x14ac:dyDescent="0.2">
      <c r="A428" s="93">
        <v>419</v>
      </c>
      <c r="B428" s="58" t="str">
        <f t="shared" si="98"/>
        <v>35-й год 11-й мес</v>
      </c>
      <c r="D428" s="85">
        <f t="shared" si="99"/>
        <v>59203</v>
      </c>
      <c r="E428" s="86">
        <f t="shared" si="100"/>
        <v>0</v>
      </c>
      <c r="F428" s="87">
        <f t="shared" si="101"/>
        <v>0</v>
      </c>
      <c r="G428" s="87">
        <f t="shared" si="109"/>
        <v>0</v>
      </c>
      <c r="H428" s="88">
        <f t="shared" si="102"/>
        <v>0</v>
      </c>
      <c r="I428" s="86">
        <f t="shared" si="103"/>
        <v>0</v>
      </c>
      <c r="J428" s="87">
        <f t="shared" si="104"/>
        <v>0</v>
      </c>
      <c r="K428" s="87">
        <f t="shared" si="105"/>
        <v>0</v>
      </c>
      <c r="L428" s="88">
        <f t="shared" si="106"/>
        <v>0</v>
      </c>
      <c r="M428" s="82">
        <v>0</v>
      </c>
      <c r="N428" s="83"/>
      <c r="O428" s="73">
        <f t="shared" si="107"/>
        <v>427</v>
      </c>
      <c r="P428" s="63">
        <f t="shared" si="110"/>
        <v>-333.90684931506848</v>
      </c>
      <c r="Q428" s="64">
        <f t="shared" si="108"/>
        <v>0</v>
      </c>
    </row>
    <row r="429" spans="1:17" x14ac:dyDescent="0.2">
      <c r="A429" s="93">
        <v>420</v>
      </c>
      <c r="B429" s="58" t="str">
        <f t="shared" si="98"/>
        <v>35-й год 12-й мес</v>
      </c>
      <c r="D429" s="85">
        <f t="shared" si="99"/>
        <v>59231</v>
      </c>
      <c r="E429" s="86">
        <f t="shared" si="100"/>
        <v>0</v>
      </c>
      <c r="F429" s="87">
        <f t="shared" si="101"/>
        <v>0</v>
      </c>
      <c r="G429" s="87">
        <f t="shared" si="109"/>
        <v>0</v>
      </c>
      <c r="H429" s="88">
        <f t="shared" si="102"/>
        <v>0</v>
      </c>
      <c r="I429" s="86">
        <f t="shared" si="103"/>
        <v>0</v>
      </c>
      <c r="J429" s="87">
        <f t="shared" si="104"/>
        <v>0</v>
      </c>
      <c r="K429" s="87">
        <f t="shared" si="105"/>
        <v>0</v>
      </c>
      <c r="L429" s="88">
        <f t="shared" si="106"/>
        <v>0</v>
      </c>
      <c r="M429" s="82">
        <v>0</v>
      </c>
      <c r="N429" s="83"/>
      <c r="O429" s="73">
        <f t="shared" si="107"/>
        <v>428</v>
      </c>
      <c r="P429" s="63">
        <f t="shared" si="110"/>
        <v>-334.90684931506848</v>
      </c>
      <c r="Q429" s="64">
        <f t="shared" si="108"/>
        <v>0</v>
      </c>
    </row>
    <row r="430" spans="1:17" x14ac:dyDescent="0.2">
      <c r="A430" s="94">
        <v>421</v>
      </c>
      <c r="B430" s="58" t="str">
        <f t="shared" si="98"/>
        <v>36-й год 1-й мес</v>
      </c>
      <c r="D430" s="85">
        <f t="shared" si="99"/>
        <v>59262</v>
      </c>
      <c r="E430" s="86">
        <f t="shared" si="100"/>
        <v>0</v>
      </c>
      <c r="F430" s="95">
        <f t="shared" si="101"/>
        <v>0</v>
      </c>
      <c r="G430" s="87">
        <f t="shared" si="109"/>
        <v>0</v>
      </c>
      <c r="H430" s="96">
        <f t="shared" si="102"/>
        <v>0</v>
      </c>
      <c r="I430" s="86">
        <f t="shared" si="103"/>
        <v>0</v>
      </c>
      <c r="J430" s="95">
        <f t="shared" si="104"/>
        <v>0</v>
      </c>
      <c r="K430" s="87">
        <f t="shared" si="105"/>
        <v>0</v>
      </c>
      <c r="L430" s="96">
        <f t="shared" si="106"/>
        <v>0</v>
      </c>
      <c r="M430" s="97">
        <v>0</v>
      </c>
      <c r="N430" s="98"/>
      <c r="O430" s="73">
        <f t="shared" si="107"/>
        <v>429</v>
      </c>
      <c r="P430" s="63">
        <f t="shared" si="110"/>
        <v>-335.90684931506848</v>
      </c>
      <c r="Q430" s="64">
        <f t="shared" si="108"/>
        <v>0</v>
      </c>
    </row>
    <row r="431" spans="1:17" x14ac:dyDescent="0.2">
      <c r="A431" s="84">
        <v>422</v>
      </c>
      <c r="B431" s="58" t="str">
        <f t="shared" si="98"/>
        <v>36-й год 2-й мес</v>
      </c>
      <c r="D431" s="85">
        <f t="shared" si="99"/>
        <v>59292</v>
      </c>
      <c r="E431" s="86">
        <f t="shared" si="100"/>
        <v>0</v>
      </c>
      <c r="F431" s="87">
        <f t="shared" si="101"/>
        <v>0</v>
      </c>
      <c r="G431" s="87">
        <f t="shared" si="109"/>
        <v>0</v>
      </c>
      <c r="H431" s="88">
        <f t="shared" si="102"/>
        <v>0</v>
      </c>
      <c r="I431" s="86">
        <f t="shared" si="103"/>
        <v>0</v>
      </c>
      <c r="J431" s="87">
        <f t="shared" si="104"/>
        <v>0</v>
      </c>
      <c r="K431" s="87">
        <f t="shared" si="105"/>
        <v>0</v>
      </c>
      <c r="L431" s="88">
        <f t="shared" si="106"/>
        <v>0</v>
      </c>
      <c r="M431" s="82">
        <v>0</v>
      </c>
      <c r="N431" s="83"/>
      <c r="O431" s="73">
        <f t="shared" si="107"/>
        <v>430</v>
      </c>
      <c r="P431" s="63">
        <f t="shared" si="110"/>
        <v>-336.90684931506848</v>
      </c>
      <c r="Q431" s="64">
        <f t="shared" si="108"/>
        <v>0</v>
      </c>
    </row>
    <row r="432" spans="1:17" x14ac:dyDescent="0.2">
      <c r="A432" s="84">
        <v>423</v>
      </c>
      <c r="B432" s="58" t="str">
        <f t="shared" si="98"/>
        <v>36-й год 3-й мес</v>
      </c>
      <c r="D432" s="85">
        <f t="shared" si="99"/>
        <v>59323</v>
      </c>
      <c r="E432" s="86">
        <f t="shared" si="100"/>
        <v>0</v>
      </c>
      <c r="F432" s="87">
        <f t="shared" si="101"/>
        <v>0</v>
      </c>
      <c r="G432" s="87">
        <f t="shared" si="109"/>
        <v>0</v>
      </c>
      <c r="H432" s="88">
        <f t="shared" si="102"/>
        <v>0</v>
      </c>
      <c r="I432" s="86">
        <f t="shared" si="103"/>
        <v>0</v>
      </c>
      <c r="J432" s="87">
        <f t="shared" si="104"/>
        <v>0</v>
      </c>
      <c r="K432" s="87">
        <f t="shared" si="105"/>
        <v>0</v>
      </c>
      <c r="L432" s="88">
        <f t="shared" si="106"/>
        <v>0</v>
      </c>
      <c r="M432" s="82">
        <v>0</v>
      </c>
      <c r="N432" s="83"/>
      <c r="O432" s="73">
        <f t="shared" si="107"/>
        <v>431</v>
      </c>
      <c r="P432" s="63">
        <f t="shared" si="110"/>
        <v>-337.90684931506848</v>
      </c>
      <c r="Q432" s="64">
        <f t="shared" si="108"/>
        <v>0</v>
      </c>
    </row>
    <row r="433" spans="1:17" x14ac:dyDescent="0.2">
      <c r="A433" s="84">
        <v>424</v>
      </c>
      <c r="B433" s="58" t="str">
        <f t="shared" si="98"/>
        <v>36-й год 4-й мес</v>
      </c>
      <c r="D433" s="85">
        <f t="shared" si="99"/>
        <v>59353</v>
      </c>
      <c r="E433" s="86">
        <f t="shared" si="100"/>
        <v>0</v>
      </c>
      <c r="F433" s="87">
        <f t="shared" si="101"/>
        <v>0</v>
      </c>
      <c r="G433" s="87">
        <f t="shared" si="109"/>
        <v>0</v>
      </c>
      <c r="H433" s="88">
        <f t="shared" si="102"/>
        <v>0</v>
      </c>
      <c r="I433" s="86">
        <f t="shared" si="103"/>
        <v>0</v>
      </c>
      <c r="J433" s="87">
        <f t="shared" si="104"/>
        <v>0</v>
      </c>
      <c r="K433" s="87">
        <f t="shared" si="105"/>
        <v>0</v>
      </c>
      <c r="L433" s="88">
        <f t="shared" si="106"/>
        <v>0</v>
      </c>
      <c r="M433" s="82">
        <v>0</v>
      </c>
      <c r="N433" s="83"/>
      <c r="O433" s="73">
        <f t="shared" si="107"/>
        <v>432</v>
      </c>
      <c r="P433" s="63">
        <f t="shared" si="110"/>
        <v>-338.90684931506848</v>
      </c>
      <c r="Q433" s="64">
        <f t="shared" si="108"/>
        <v>0</v>
      </c>
    </row>
    <row r="434" spans="1:17" x14ac:dyDescent="0.2">
      <c r="A434" s="84">
        <v>425</v>
      </c>
      <c r="B434" s="58" t="str">
        <f t="shared" si="98"/>
        <v>36-й год 5-й мес</v>
      </c>
      <c r="D434" s="85">
        <f t="shared" si="99"/>
        <v>59384</v>
      </c>
      <c r="E434" s="86">
        <f t="shared" si="100"/>
        <v>0</v>
      </c>
      <c r="F434" s="87">
        <f t="shared" si="101"/>
        <v>0</v>
      </c>
      <c r="G434" s="87">
        <f t="shared" si="109"/>
        <v>0</v>
      </c>
      <c r="H434" s="88">
        <f t="shared" si="102"/>
        <v>0</v>
      </c>
      <c r="I434" s="86">
        <f t="shared" si="103"/>
        <v>0</v>
      </c>
      <c r="J434" s="87">
        <f t="shared" si="104"/>
        <v>0</v>
      </c>
      <c r="K434" s="87">
        <f t="shared" si="105"/>
        <v>0</v>
      </c>
      <c r="L434" s="88">
        <f t="shared" si="106"/>
        <v>0</v>
      </c>
      <c r="M434" s="82">
        <v>0</v>
      </c>
      <c r="N434" s="83"/>
      <c r="O434" s="73">
        <f t="shared" si="107"/>
        <v>433</v>
      </c>
      <c r="P434" s="63">
        <f t="shared" si="110"/>
        <v>-339.90684931506848</v>
      </c>
      <c r="Q434" s="64">
        <f t="shared" si="108"/>
        <v>0</v>
      </c>
    </row>
    <row r="435" spans="1:17" x14ac:dyDescent="0.2">
      <c r="A435" s="84">
        <v>426</v>
      </c>
      <c r="B435" s="58" t="str">
        <f t="shared" si="98"/>
        <v>36-й год 6-й мес</v>
      </c>
      <c r="D435" s="85">
        <f t="shared" si="99"/>
        <v>59415</v>
      </c>
      <c r="E435" s="86">
        <f t="shared" si="100"/>
        <v>0</v>
      </c>
      <c r="F435" s="87">
        <f t="shared" si="101"/>
        <v>0</v>
      </c>
      <c r="G435" s="87">
        <f t="shared" si="109"/>
        <v>0</v>
      </c>
      <c r="H435" s="88">
        <f t="shared" si="102"/>
        <v>0</v>
      </c>
      <c r="I435" s="86">
        <f t="shared" si="103"/>
        <v>0</v>
      </c>
      <c r="J435" s="87">
        <f t="shared" si="104"/>
        <v>0</v>
      </c>
      <c r="K435" s="87">
        <f t="shared" si="105"/>
        <v>0</v>
      </c>
      <c r="L435" s="88">
        <f t="shared" si="106"/>
        <v>0</v>
      </c>
      <c r="M435" s="82">
        <v>0</v>
      </c>
      <c r="N435" s="83"/>
      <c r="O435" s="73">
        <f t="shared" si="107"/>
        <v>434</v>
      </c>
      <c r="P435" s="63">
        <f t="shared" si="110"/>
        <v>-340.90684931506848</v>
      </c>
      <c r="Q435" s="64">
        <f t="shared" si="108"/>
        <v>0</v>
      </c>
    </row>
    <row r="436" spans="1:17" x14ac:dyDescent="0.2">
      <c r="A436" s="84">
        <v>427</v>
      </c>
      <c r="B436" s="58" t="str">
        <f t="shared" si="98"/>
        <v>36-й год 7-й мес</v>
      </c>
      <c r="D436" s="85">
        <f t="shared" si="99"/>
        <v>59445</v>
      </c>
      <c r="E436" s="86">
        <f t="shared" si="100"/>
        <v>0</v>
      </c>
      <c r="F436" s="87">
        <f t="shared" si="101"/>
        <v>0</v>
      </c>
      <c r="G436" s="87">
        <f t="shared" si="109"/>
        <v>0</v>
      </c>
      <c r="H436" s="88">
        <f t="shared" si="102"/>
        <v>0</v>
      </c>
      <c r="I436" s="86">
        <f t="shared" si="103"/>
        <v>0</v>
      </c>
      <c r="J436" s="87">
        <f t="shared" si="104"/>
        <v>0</v>
      </c>
      <c r="K436" s="87">
        <f t="shared" si="105"/>
        <v>0</v>
      </c>
      <c r="L436" s="88">
        <f t="shared" si="106"/>
        <v>0</v>
      </c>
      <c r="M436" s="82">
        <v>0</v>
      </c>
      <c r="N436" s="83"/>
      <c r="O436" s="73">
        <f t="shared" si="107"/>
        <v>435</v>
      </c>
      <c r="P436" s="63">
        <f t="shared" si="110"/>
        <v>-341.90684931506848</v>
      </c>
      <c r="Q436" s="64">
        <f t="shared" si="108"/>
        <v>0</v>
      </c>
    </row>
    <row r="437" spans="1:17" x14ac:dyDescent="0.2">
      <c r="A437" s="84">
        <v>428</v>
      </c>
      <c r="B437" s="58" t="str">
        <f t="shared" si="98"/>
        <v>36-й год 8-й мес</v>
      </c>
      <c r="D437" s="85">
        <f t="shared" si="99"/>
        <v>59476</v>
      </c>
      <c r="E437" s="86">
        <f t="shared" si="100"/>
        <v>0</v>
      </c>
      <c r="F437" s="87">
        <f t="shared" si="101"/>
        <v>0</v>
      </c>
      <c r="G437" s="87">
        <f t="shared" si="109"/>
        <v>0</v>
      </c>
      <c r="H437" s="88">
        <f t="shared" si="102"/>
        <v>0</v>
      </c>
      <c r="I437" s="86">
        <f t="shared" si="103"/>
        <v>0</v>
      </c>
      <c r="J437" s="87">
        <f t="shared" si="104"/>
        <v>0</v>
      </c>
      <c r="K437" s="87">
        <f t="shared" si="105"/>
        <v>0</v>
      </c>
      <c r="L437" s="88">
        <f t="shared" si="106"/>
        <v>0</v>
      </c>
      <c r="M437" s="82">
        <v>0</v>
      </c>
      <c r="N437" s="83"/>
      <c r="O437" s="73">
        <f t="shared" si="107"/>
        <v>436</v>
      </c>
      <c r="P437" s="63">
        <f t="shared" si="110"/>
        <v>-342.90684931506848</v>
      </c>
      <c r="Q437" s="64">
        <f t="shared" si="108"/>
        <v>0</v>
      </c>
    </row>
    <row r="438" spans="1:17" x14ac:dyDescent="0.2">
      <c r="A438" s="84">
        <v>429</v>
      </c>
      <c r="B438" s="58" t="str">
        <f t="shared" si="98"/>
        <v>36-й год 9-й мес</v>
      </c>
      <c r="D438" s="85">
        <f t="shared" si="99"/>
        <v>59506</v>
      </c>
      <c r="E438" s="86">
        <f t="shared" si="100"/>
        <v>0</v>
      </c>
      <c r="F438" s="87">
        <f t="shared" si="101"/>
        <v>0</v>
      </c>
      <c r="G438" s="87">
        <f t="shared" si="109"/>
        <v>0</v>
      </c>
      <c r="H438" s="88">
        <f t="shared" si="102"/>
        <v>0</v>
      </c>
      <c r="I438" s="86">
        <f t="shared" si="103"/>
        <v>0</v>
      </c>
      <c r="J438" s="87">
        <f t="shared" si="104"/>
        <v>0</v>
      </c>
      <c r="K438" s="87">
        <f t="shared" si="105"/>
        <v>0</v>
      </c>
      <c r="L438" s="88">
        <f t="shared" si="106"/>
        <v>0</v>
      </c>
      <c r="M438" s="82">
        <v>0</v>
      </c>
      <c r="N438" s="83"/>
      <c r="O438" s="73">
        <f t="shared" si="107"/>
        <v>437</v>
      </c>
      <c r="P438" s="63">
        <f t="shared" si="110"/>
        <v>-343.90684931506848</v>
      </c>
      <c r="Q438" s="64">
        <f t="shared" si="108"/>
        <v>0</v>
      </c>
    </row>
    <row r="439" spans="1:17" x14ac:dyDescent="0.2">
      <c r="A439" s="84">
        <v>430</v>
      </c>
      <c r="B439" s="58" t="str">
        <f t="shared" si="98"/>
        <v>36-й год 10-й мес</v>
      </c>
      <c r="D439" s="85">
        <f t="shared" si="99"/>
        <v>59537</v>
      </c>
      <c r="E439" s="86">
        <f t="shared" si="100"/>
        <v>0</v>
      </c>
      <c r="F439" s="87">
        <f t="shared" si="101"/>
        <v>0</v>
      </c>
      <c r="G439" s="87">
        <f t="shared" si="109"/>
        <v>0</v>
      </c>
      <c r="H439" s="88">
        <f t="shared" si="102"/>
        <v>0</v>
      </c>
      <c r="I439" s="86">
        <f t="shared" si="103"/>
        <v>0</v>
      </c>
      <c r="J439" s="87">
        <f t="shared" si="104"/>
        <v>0</v>
      </c>
      <c r="K439" s="87">
        <f t="shared" si="105"/>
        <v>0</v>
      </c>
      <c r="L439" s="88">
        <f t="shared" si="106"/>
        <v>0</v>
      </c>
      <c r="M439" s="82">
        <v>0</v>
      </c>
      <c r="N439" s="83"/>
      <c r="O439" s="73">
        <f t="shared" si="107"/>
        <v>438</v>
      </c>
      <c r="P439" s="63">
        <f t="shared" si="110"/>
        <v>-344.90684931506848</v>
      </c>
      <c r="Q439" s="64">
        <f t="shared" si="108"/>
        <v>0</v>
      </c>
    </row>
    <row r="440" spans="1:17" x14ac:dyDescent="0.2">
      <c r="A440" s="84">
        <v>431</v>
      </c>
      <c r="B440" s="58" t="str">
        <f t="shared" si="98"/>
        <v>36-й год 11-й мес</v>
      </c>
      <c r="D440" s="85">
        <f t="shared" si="99"/>
        <v>59568</v>
      </c>
      <c r="E440" s="86">
        <f t="shared" si="100"/>
        <v>0</v>
      </c>
      <c r="F440" s="87">
        <f t="shared" si="101"/>
        <v>0</v>
      </c>
      <c r="G440" s="87">
        <f t="shared" si="109"/>
        <v>0</v>
      </c>
      <c r="H440" s="88">
        <f t="shared" si="102"/>
        <v>0</v>
      </c>
      <c r="I440" s="86">
        <f t="shared" si="103"/>
        <v>0</v>
      </c>
      <c r="J440" s="87">
        <f t="shared" si="104"/>
        <v>0</v>
      </c>
      <c r="K440" s="87">
        <f t="shared" si="105"/>
        <v>0</v>
      </c>
      <c r="L440" s="88">
        <f t="shared" si="106"/>
        <v>0</v>
      </c>
      <c r="M440" s="82">
        <v>0</v>
      </c>
      <c r="N440" s="83"/>
      <c r="O440" s="73">
        <f t="shared" si="107"/>
        <v>439</v>
      </c>
      <c r="P440" s="63">
        <f t="shared" si="110"/>
        <v>-345.90684931506848</v>
      </c>
      <c r="Q440" s="64">
        <f t="shared" si="108"/>
        <v>0</v>
      </c>
    </row>
    <row r="441" spans="1:17" x14ac:dyDescent="0.2">
      <c r="A441" s="81">
        <v>432</v>
      </c>
      <c r="B441" s="58" t="str">
        <f t="shared" si="98"/>
        <v>36-й год 12-й мес</v>
      </c>
      <c r="D441" s="85">
        <f t="shared" si="99"/>
        <v>59596</v>
      </c>
      <c r="E441" s="86">
        <f t="shared" si="100"/>
        <v>0</v>
      </c>
      <c r="F441" s="89">
        <f t="shared" si="101"/>
        <v>0</v>
      </c>
      <c r="G441" s="87">
        <f t="shared" si="109"/>
        <v>0</v>
      </c>
      <c r="H441" s="90">
        <f t="shared" si="102"/>
        <v>0</v>
      </c>
      <c r="I441" s="86">
        <f t="shared" si="103"/>
        <v>0</v>
      </c>
      <c r="J441" s="89">
        <f t="shared" si="104"/>
        <v>0</v>
      </c>
      <c r="K441" s="87">
        <f t="shared" si="105"/>
        <v>0</v>
      </c>
      <c r="L441" s="90">
        <f t="shared" si="106"/>
        <v>0</v>
      </c>
      <c r="M441" s="91">
        <v>0</v>
      </c>
      <c r="N441" s="92"/>
      <c r="O441" s="73">
        <f t="shared" si="107"/>
        <v>440</v>
      </c>
      <c r="P441" s="63">
        <f t="shared" si="110"/>
        <v>-346.90684931506848</v>
      </c>
      <c r="Q441" s="64">
        <f t="shared" si="108"/>
        <v>0</v>
      </c>
    </row>
    <row r="442" spans="1:17" x14ac:dyDescent="0.2">
      <c r="A442" s="93">
        <v>433</v>
      </c>
      <c r="B442" s="58" t="str">
        <f t="shared" si="98"/>
        <v>37-й год 1-й мес</v>
      </c>
      <c r="D442" s="85">
        <f t="shared" si="99"/>
        <v>59627</v>
      </c>
      <c r="E442" s="86">
        <f t="shared" si="100"/>
        <v>0</v>
      </c>
      <c r="F442" s="87">
        <f t="shared" si="101"/>
        <v>0</v>
      </c>
      <c r="G442" s="87">
        <f t="shared" si="109"/>
        <v>0</v>
      </c>
      <c r="H442" s="88">
        <f t="shared" si="102"/>
        <v>0</v>
      </c>
      <c r="I442" s="86">
        <f t="shared" si="103"/>
        <v>0</v>
      </c>
      <c r="J442" s="87">
        <f t="shared" si="104"/>
        <v>0</v>
      </c>
      <c r="K442" s="87">
        <f t="shared" si="105"/>
        <v>0</v>
      </c>
      <c r="L442" s="88">
        <f t="shared" si="106"/>
        <v>0</v>
      </c>
      <c r="M442" s="82">
        <v>0</v>
      </c>
      <c r="N442" s="83"/>
      <c r="O442" s="73">
        <f t="shared" si="107"/>
        <v>441</v>
      </c>
      <c r="P442" s="63">
        <f t="shared" si="110"/>
        <v>-347.90684931506848</v>
      </c>
      <c r="Q442" s="64">
        <f t="shared" si="108"/>
        <v>0</v>
      </c>
    </row>
    <row r="443" spans="1:17" x14ac:dyDescent="0.2">
      <c r="A443" s="93">
        <v>434</v>
      </c>
      <c r="B443" s="58" t="str">
        <f t="shared" si="98"/>
        <v>37-й год 2-й мес</v>
      </c>
      <c r="D443" s="85">
        <f t="shared" si="99"/>
        <v>59657</v>
      </c>
      <c r="E443" s="86">
        <f t="shared" si="100"/>
        <v>0</v>
      </c>
      <c r="F443" s="87">
        <f t="shared" si="101"/>
        <v>0</v>
      </c>
      <c r="G443" s="87">
        <f t="shared" si="109"/>
        <v>0</v>
      </c>
      <c r="H443" s="88">
        <f t="shared" si="102"/>
        <v>0</v>
      </c>
      <c r="I443" s="86">
        <f t="shared" si="103"/>
        <v>0</v>
      </c>
      <c r="J443" s="87">
        <f t="shared" si="104"/>
        <v>0</v>
      </c>
      <c r="K443" s="87">
        <f t="shared" si="105"/>
        <v>0</v>
      </c>
      <c r="L443" s="88">
        <f t="shared" si="106"/>
        <v>0</v>
      </c>
      <c r="M443" s="82">
        <v>0</v>
      </c>
      <c r="N443" s="83"/>
      <c r="O443" s="73">
        <f t="shared" si="107"/>
        <v>442</v>
      </c>
      <c r="P443" s="63">
        <f t="shared" si="110"/>
        <v>-348.90684931506848</v>
      </c>
      <c r="Q443" s="64">
        <f t="shared" si="108"/>
        <v>0</v>
      </c>
    </row>
    <row r="444" spans="1:17" x14ac:dyDescent="0.2">
      <c r="A444" s="93">
        <v>435</v>
      </c>
      <c r="B444" s="58" t="str">
        <f t="shared" si="98"/>
        <v>37-й год 3-й мес</v>
      </c>
      <c r="D444" s="85">
        <f t="shared" si="99"/>
        <v>59688</v>
      </c>
      <c r="E444" s="86">
        <f t="shared" si="100"/>
        <v>0</v>
      </c>
      <c r="F444" s="87">
        <f t="shared" si="101"/>
        <v>0</v>
      </c>
      <c r="G444" s="87">
        <f t="shared" si="109"/>
        <v>0</v>
      </c>
      <c r="H444" s="88">
        <f t="shared" si="102"/>
        <v>0</v>
      </c>
      <c r="I444" s="86">
        <f t="shared" si="103"/>
        <v>0</v>
      </c>
      <c r="J444" s="87">
        <f t="shared" si="104"/>
        <v>0</v>
      </c>
      <c r="K444" s="87">
        <f t="shared" si="105"/>
        <v>0</v>
      </c>
      <c r="L444" s="88">
        <f t="shared" si="106"/>
        <v>0</v>
      </c>
      <c r="M444" s="82">
        <v>0</v>
      </c>
      <c r="N444" s="83"/>
      <c r="O444" s="73">
        <f t="shared" si="107"/>
        <v>443</v>
      </c>
      <c r="P444" s="63">
        <f t="shared" si="110"/>
        <v>-349.90684931506848</v>
      </c>
      <c r="Q444" s="64">
        <f t="shared" si="108"/>
        <v>0</v>
      </c>
    </row>
    <row r="445" spans="1:17" x14ac:dyDescent="0.2">
      <c r="A445" s="93">
        <v>436</v>
      </c>
      <c r="B445" s="58" t="str">
        <f t="shared" si="98"/>
        <v>37-й год 4-й мес</v>
      </c>
      <c r="D445" s="85">
        <f t="shared" si="99"/>
        <v>59718</v>
      </c>
      <c r="E445" s="86">
        <f t="shared" si="100"/>
        <v>0</v>
      </c>
      <c r="F445" s="87">
        <f t="shared" si="101"/>
        <v>0</v>
      </c>
      <c r="G445" s="87">
        <f t="shared" si="109"/>
        <v>0</v>
      </c>
      <c r="H445" s="88">
        <f t="shared" si="102"/>
        <v>0</v>
      </c>
      <c r="I445" s="86">
        <f t="shared" si="103"/>
        <v>0</v>
      </c>
      <c r="J445" s="87">
        <f t="shared" si="104"/>
        <v>0</v>
      </c>
      <c r="K445" s="87">
        <f t="shared" si="105"/>
        <v>0</v>
      </c>
      <c r="L445" s="88">
        <f t="shared" si="106"/>
        <v>0</v>
      </c>
      <c r="M445" s="82">
        <v>0</v>
      </c>
      <c r="N445" s="83"/>
      <c r="O445" s="73">
        <f t="shared" si="107"/>
        <v>444</v>
      </c>
      <c r="P445" s="63">
        <f t="shared" si="110"/>
        <v>-350.90684931506848</v>
      </c>
      <c r="Q445" s="64">
        <f t="shared" si="108"/>
        <v>0</v>
      </c>
    </row>
    <row r="446" spans="1:17" x14ac:dyDescent="0.2">
      <c r="A446" s="93">
        <v>437</v>
      </c>
      <c r="B446" s="58" t="str">
        <f t="shared" si="98"/>
        <v>37-й год 5-й мес</v>
      </c>
      <c r="D446" s="85">
        <f t="shared" si="99"/>
        <v>59749</v>
      </c>
      <c r="E446" s="86">
        <f t="shared" si="100"/>
        <v>0</v>
      </c>
      <c r="F446" s="87">
        <f t="shared" si="101"/>
        <v>0</v>
      </c>
      <c r="G446" s="87">
        <f t="shared" si="109"/>
        <v>0</v>
      </c>
      <c r="H446" s="88">
        <f t="shared" si="102"/>
        <v>0</v>
      </c>
      <c r="I446" s="86">
        <f t="shared" si="103"/>
        <v>0</v>
      </c>
      <c r="J446" s="87">
        <f t="shared" si="104"/>
        <v>0</v>
      </c>
      <c r="K446" s="87">
        <f t="shared" si="105"/>
        <v>0</v>
      </c>
      <c r="L446" s="88">
        <f t="shared" si="106"/>
        <v>0</v>
      </c>
      <c r="M446" s="82">
        <v>0</v>
      </c>
      <c r="N446" s="83"/>
      <c r="O446" s="73">
        <f t="shared" si="107"/>
        <v>445</v>
      </c>
      <c r="P446" s="63">
        <f t="shared" si="110"/>
        <v>-351.90684931506848</v>
      </c>
      <c r="Q446" s="64">
        <f t="shared" si="108"/>
        <v>0</v>
      </c>
    </row>
    <row r="447" spans="1:17" x14ac:dyDescent="0.2">
      <c r="A447" s="93">
        <v>438</v>
      </c>
      <c r="B447" s="58" t="str">
        <f t="shared" si="98"/>
        <v>37-й год 6-й мес</v>
      </c>
      <c r="D447" s="85">
        <f t="shared" si="99"/>
        <v>59780</v>
      </c>
      <c r="E447" s="86">
        <f t="shared" si="100"/>
        <v>0</v>
      </c>
      <c r="F447" s="87">
        <f t="shared" si="101"/>
        <v>0</v>
      </c>
      <c r="G447" s="87">
        <f t="shared" si="109"/>
        <v>0</v>
      </c>
      <c r="H447" s="88">
        <f t="shared" si="102"/>
        <v>0</v>
      </c>
      <c r="I447" s="86">
        <f t="shared" si="103"/>
        <v>0</v>
      </c>
      <c r="J447" s="87">
        <f t="shared" si="104"/>
        <v>0</v>
      </c>
      <c r="K447" s="87">
        <f t="shared" si="105"/>
        <v>0</v>
      </c>
      <c r="L447" s="88">
        <f t="shared" si="106"/>
        <v>0</v>
      </c>
      <c r="M447" s="82">
        <v>0</v>
      </c>
      <c r="N447" s="83"/>
      <c r="O447" s="73">
        <f t="shared" si="107"/>
        <v>446</v>
      </c>
      <c r="P447" s="63">
        <f t="shared" si="110"/>
        <v>-352.90684931506848</v>
      </c>
      <c r="Q447" s="64">
        <f t="shared" si="108"/>
        <v>0</v>
      </c>
    </row>
    <row r="448" spans="1:17" x14ac:dyDescent="0.2">
      <c r="A448" s="93">
        <v>439</v>
      </c>
      <c r="B448" s="58" t="str">
        <f t="shared" si="98"/>
        <v>37-й год 7-й мес</v>
      </c>
      <c r="D448" s="85">
        <f t="shared" si="99"/>
        <v>59810</v>
      </c>
      <c r="E448" s="86">
        <f t="shared" si="100"/>
        <v>0</v>
      </c>
      <c r="F448" s="87">
        <f t="shared" si="101"/>
        <v>0</v>
      </c>
      <c r="G448" s="87">
        <f t="shared" si="109"/>
        <v>0</v>
      </c>
      <c r="H448" s="88">
        <f t="shared" si="102"/>
        <v>0</v>
      </c>
      <c r="I448" s="86">
        <f t="shared" si="103"/>
        <v>0</v>
      </c>
      <c r="J448" s="87">
        <f t="shared" si="104"/>
        <v>0</v>
      </c>
      <c r="K448" s="87">
        <f t="shared" si="105"/>
        <v>0</v>
      </c>
      <c r="L448" s="88">
        <f t="shared" si="106"/>
        <v>0</v>
      </c>
      <c r="M448" s="82">
        <v>0</v>
      </c>
      <c r="N448" s="83"/>
      <c r="O448" s="73">
        <f t="shared" si="107"/>
        <v>447</v>
      </c>
      <c r="P448" s="63">
        <f t="shared" si="110"/>
        <v>-353.90684931506848</v>
      </c>
      <c r="Q448" s="64">
        <f t="shared" si="108"/>
        <v>0</v>
      </c>
    </row>
    <row r="449" spans="1:17" x14ac:dyDescent="0.2">
      <c r="A449" s="93">
        <v>440</v>
      </c>
      <c r="B449" s="58" t="str">
        <f t="shared" si="98"/>
        <v>37-й год 8-й мес</v>
      </c>
      <c r="D449" s="85">
        <f t="shared" si="99"/>
        <v>59841</v>
      </c>
      <c r="E449" s="86">
        <f t="shared" si="100"/>
        <v>0</v>
      </c>
      <c r="F449" s="87">
        <f t="shared" si="101"/>
        <v>0</v>
      </c>
      <c r="G449" s="87">
        <f t="shared" si="109"/>
        <v>0</v>
      </c>
      <c r="H449" s="88">
        <f t="shared" si="102"/>
        <v>0</v>
      </c>
      <c r="I449" s="86">
        <f t="shared" si="103"/>
        <v>0</v>
      </c>
      <c r="J449" s="87">
        <f t="shared" si="104"/>
        <v>0</v>
      </c>
      <c r="K449" s="87">
        <f t="shared" si="105"/>
        <v>0</v>
      </c>
      <c r="L449" s="88">
        <f t="shared" si="106"/>
        <v>0</v>
      </c>
      <c r="M449" s="82">
        <v>0</v>
      </c>
      <c r="N449" s="83"/>
      <c r="O449" s="73">
        <f t="shared" si="107"/>
        <v>448</v>
      </c>
      <c r="P449" s="63">
        <f t="shared" si="110"/>
        <v>-354.90684931506848</v>
      </c>
      <c r="Q449" s="64">
        <f t="shared" si="108"/>
        <v>0</v>
      </c>
    </row>
    <row r="450" spans="1:17" x14ac:dyDescent="0.2">
      <c r="A450" s="93">
        <v>441</v>
      </c>
      <c r="B450" s="58" t="str">
        <f t="shared" si="98"/>
        <v>37-й год 9-й мес</v>
      </c>
      <c r="D450" s="85">
        <f t="shared" si="99"/>
        <v>59871</v>
      </c>
      <c r="E450" s="86">
        <f t="shared" si="100"/>
        <v>0</v>
      </c>
      <c r="F450" s="87">
        <f t="shared" si="101"/>
        <v>0</v>
      </c>
      <c r="G450" s="87">
        <f t="shared" si="109"/>
        <v>0</v>
      </c>
      <c r="H450" s="88">
        <f t="shared" si="102"/>
        <v>0</v>
      </c>
      <c r="I450" s="86">
        <f t="shared" si="103"/>
        <v>0</v>
      </c>
      <c r="J450" s="87">
        <f t="shared" si="104"/>
        <v>0</v>
      </c>
      <c r="K450" s="87">
        <f t="shared" si="105"/>
        <v>0</v>
      </c>
      <c r="L450" s="88">
        <f t="shared" si="106"/>
        <v>0</v>
      </c>
      <c r="M450" s="82">
        <v>0</v>
      </c>
      <c r="N450" s="83"/>
      <c r="O450" s="73">
        <f t="shared" si="107"/>
        <v>449</v>
      </c>
      <c r="P450" s="63">
        <f t="shared" si="110"/>
        <v>-355.90684931506848</v>
      </c>
      <c r="Q450" s="64">
        <f t="shared" si="108"/>
        <v>0</v>
      </c>
    </row>
    <row r="451" spans="1:17" x14ac:dyDescent="0.2">
      <c r="A451" s="93">
        <v>442</v>
      </c>
      <c r="B451" s="58" t="str">
        <f t="shared" si="98"/>
        <v>37-й год 10-й мес</v>
      </c>
      <c r="D451" s="85">
        <f t="shared" si="99"/>
        <v>59902</v>
      </c>
      <c r="E451" s="86">
        <f t="shared" si="100"/>
        <v>0</v>
      </c>
      <c r="F451" s="87">
        <f t="shared" si="101"/>
        <v>0</v>
      </c>
      <c r="G451" s="87">
        <f t="shared" si="109"/>
        <v>0</v>
      </c>
      <c r="H451" s="88">
        <f t="shared" si="102"/>
        <v>0</v>
      </c>
      <c r="I451" s="86">
        <f t="shared" si="103"/>
        <v>0</v>
      </c>
      <c r="J451" s="87">
        <f t="shared" si="104"/>
        <v>0</v>
      </c>
      <c r="K451" s="87">
        <f t="shared" si="105"/>
        <v>0</v>
      </c>
      <c r="L451" s="88">
        <f t="shared" si="106"/>
        <v>0</v>
      </c>
      <c r="M451" s="82">
        <v>0</v>
      </c>
      <c r="N451" s="83"/>
      <c r="O451" s="73">
        <f t="shared" si="107"/>
        <v>450</v>
      </c>
      <c r="P451" s="63">
        <f t="shared" si="110"/>
        <v>-356.90684931506848</v>
      </c>
      <c r="Q451" s="64">
        <f t="shared" si="108"/>
        <v>0</v>
      </c>
    </row>
    <row r="452" spans="1:17" x14ac:dyDescent="0.2">
      <c r="A452" s="93">
        <v>443</v>
      </c>
      <c r="B452" s="58" t="str">
        <f t="shared" si="98"/>
        <v>37-й год 11-й мес</v>
      </c>
      <c r="D452" s="85">
        <f t="shared" si="99"/>
        <v>59933</v>
      </c>
      <c r="E452" s="86">
        <f t="shared" si="100"/>
        <v>0</v>
      </c>
      <c r="F452" s="87">
        <f t="shared" si="101"/>
        <v>0</v>
      </c>
      <c r="G452" s="87">
        <f t="shared" si="109"/>
        <v>0</v>
      </c>
      <c r="H452" s="88">
        <f t="shared" si="102"/>
        <v>0</v>
      </c>
      <c r="I452" s="86">
        <f t="shared" si="103"/>
        <v>0</v>
      </c>
      <c r="J452" s="87">
        <f t="shared" si="104"/>
        <v>0</v>
      </c>
      <c r="K452" s="87">
        <f t="shared" si="105"/>
        <v>0</v>
      </c>
      <c r="L452" s="88">
        <f t="shared" si="106"/>
        <v>0</v>
      </c>
      <c r="M452" s="82">
        <v>0</v>
      </c>
      <c r="N452" s="83"/>
      <c r="O452" s="73">
        <f t="shared" si="107"/>
        <v>451</v>
      </c>
      <c r="P452" s="63">
        <f t="shared" si="110"/>
        <v>-357.90684931506848</v>
      </c>
      <c r="Q452" s="64">
        <f t="shared" si="108"/>
        <v>0</v>
      </c>
    </row>
    <row r="453" spans="1:17" x14ac:dyDescent="0.2">
      <c r="A453" s="93">
        <v>444</v>
      </c>
      <c r="B453" s="58" t="str">
        <f t="shared" si="98"/>
        <v>37-й год 12-й мес</v>
      </c>
      <c r="D453" s="85">
        <f t="shared" si="99"/>
        <v>59962</v>
      </c>
      <c r="E453" s="86">
        <f t="shared" si="100"/>
        <v>0</v>
      </c>
      <c r="F453" s="87">
        <f t="shared" si="101"/>
        <v>0</v>
      </c>
      <c r="G453" s="87">
        <f t="shared" si="109"/>
        <v>0</v>
      </c>
      <c r="H453" s="88">
        <f t="shared" si="102"/>
        <v>0</v>
      </c>
      <c r="I453" s="86">
        <f t="shared" si="103"/>
        <v>0</v>
      </c>
      <c r="J453" s="87">
        <f t="shared" si="104"/>
        <v>0</v>
      </c>
      <c r="K453" s="87">
        <f t="shared" si="105"/>
        <v>0</v>
      </c>
      <c r="L453" s="88">
        <f t="shared" si="106"/>
        <v>0</v>
      </c>
      <c r="M453" s="82">
        <v>0</v>
      </c>
      <c r="N453" s="83"/>
      <c r="O453" s="73">
        <f t="shared" si="107"/>
        <v>452</v>
      </c>
      <c r="P453" s="63">
        <f t="shared" si="110"/>
        <v>-358.90684931506848</v>
      </c>
      <c r="Q453" s="64">
        <f t="shared" si="108"/>
        <v>0</v>
      </c>
    </row>
    <row r="454" spans="1:17" x14ac:dyDescent="0.2">
      <c r="A454" s="94">
        <v>445</v>
      </c>
      <c r="B454" s="58" t="str">
        <f t="shared" si="98"/>
        <v>38-й год 1-й мес</v>
      </c>
      <c r="D454" s="85">
        <f t="shared" si="99"/>
        <v>59993</v>
      </c>
      <c r="E454" s="86">
        <f t="shared" si="100"/>
        <v>0</v>
      </c>
      <c r="F454" s="95">
        <f t="shared" si="101"/>
        <v>0</v>
      </c>
      <c r="G454" s="87">
        <f t="shared" si="109"/>
        <v>0</v>
      </c>
      <c r="H454" s="96">
        <f t="shared" si="102"/>
        <v>0</v>
      </c>
      <c r="I454" s="86">
        <f t="shared" si="103"/>
        <v>0</v>
      </c>
      <c r="J454" s="95">
        <f t="shared" si="104"/>
        <v>0</v>
      </c>
      <c r="K454" s="87">
        <f t="shared" si="105"/>
        <v>0</v>
      </c>
      <c r="L454" s="96">
        <f t="shared" si="106"/>
        <v>0</v>
      </c>
      <c r="M454" s="97">
        <v>0</v>
      </c>
      <c r="N454" s="98"/>
      <c r="O454" s="73">
        <f t="shared" si="107"/>
        <v>453</v>
      </c>
      <c r="P454" s="63">
        <f t="shared" si="110"/>
        <v>-359.90684931506848</v>
      </c>
      <c r="Q454" s="64">
        <f t="shared" si="108"/>
        <v>0</v>
      </c>
    </row>
    <row r="455" spans="1:17" x14ac:dyDescent="0.2">
      <c r="A455" s="84">
        <v>446</v>
      </c>
      <c r="B455" s="58" t="str">
        <f t="shared" si="98"/>
        <v>38-й год 2-й мес</v>
      </c>
      <c r="D455" s="85">
        <f t="shared" si="99"/>
        <v>60023</v>
      </c>
      <c r="E455" s="86">
        <f t="shared" si="100"/>
        <v>0</v>
      </c>
      <c r="F455" s="87">
        <f t="shared" si="101"/>
        <v>0</v>
      </c>
      <c r="G455" s="87">
        <f t="shared" si="109"/>
        <v>0</v>
      </c>
      <c r="H455" s="88">
        <f t="shared" si="102"/>
        <v>0</v>
      </c>
      <c r="I455" s="86">
        <f t="shared" si="103"/>
        <v>0</v>
      </c>
      <c r="J455" s="87">
        <f t="shared" si="104"/>
        <v>0</v>
      </c>
      <c r="K455" s="87">
        <f t="shared" si="105"/>
        <v>0</v>
      </c>
      <c r="L455" s="88">
        <f t="shared" si="106"/>
        <v>0</v>
      </c>
      <c r="M455" s="82">
        <v>0</v>
      </c>
      <c r="N455" s="83"/>
      <c r="O455" s="73">
        <f t="shared" si="107"/>
        <v>454</v>
      </c>
      <c r="P455" s="63">
        <f t="shared" si="110"/>
        <v>-360.90684931506848</v>
      </c>
      <c r="Q455" s="64">
        <f t="shared" si="108"/>
        <v>0</v>
      </c>
    </row>
    <row r="456" spans="1:17" x14ac:dyDescent="0.2">
      <c r="A456" s="84">
        <v>447</v>
      </c>
      <c r="B456" s="58" t="str">
        <f t="shared" si="98"/>
        <v>38-й год 3-й мес</v>
      </c>
      <c r="D456" s="85">
        <f t="shared" si="99"/>
        <v>60054</v>
      </c>
      <c r="E456" s="86">
        <f t="shared" si="100"/>
        <v>0</v>
      </c>
      <c r="F456" s="87">
        <f t="shared" si="101"/>
        <v>0</v>
      </c>
      <c r="G456" s="87">
        <f t="shared" si="109"/>
        <v>0</v>
      </c>
      <c r="H456" s="88">
        <f t="shared" si="102"/>
        <v>0</v>
      </c>
      <c r="I456" s="86">
        <f t="shared" si="103"/>
        <v>0</v>
      </c>
      <c r="J456" s="87">
        <f t="shared" si="104"/>
        <v>0</v>
      </c>
      <c r="K456" s="87">
        <f t="shared" si="105"/>
        <v>0</v>
      </c>
      <c r="L456" s="88">
        <f t="shared" si="106"/>
        <v>0</v>
      </c>
      <c r="M456" s="82">
        <v>0</v>
      </c>
      <c r="N456" s="83"/>
      <c r="O456" s="73">
        <f t="shared" si="107"/>
        <v>455</v>
      </c>
      <c r="P456" s="63">
        <f t="shared" si="110"/>
        <v>-361.90684931506848</v>
      </c>
      <c r="Q456" s="64">
        <f t="shared" si="108"/>
        <v>0</v>
      </c>
    </row>
    <row r="457" spans="1:17" x14ac:dyDescent="0.2">
      <c r="A457" s="84">
        <v>448</v>
      </c>
      <c r="B457" s="58" t="str">
        <f t="shared" si="98"/>
        <v>38-й год 4-й мес</v>
      </c>
      <c r="D457" s="85">
        <f t="shared" si="99"/>
        <v>60084</v>
      </c>
      <c r="E457" s="86">
        <f t="shared" si="100"/>
        <v>0</v>
      </c>
      <c r="F457" s="87">
        <f t="shared" si="101"/>
        <v>0</v>
      </c>
      <c r="G457" s="87">
        <f t="shared" si="109"/>
        <v>0</v>
      </c>
      <c r="H457" s="88">
        <f t="shared" si="102"/>
        <v>0</v>
      </c>
      <c r="I457" s="86">
        <f t="shared" si="103"/>
        <v>0</v>
      </c>
      <c r="J457" s="87">
        <f t="shared" si="104"/>
        <v>0</v>
      </c>
      <c r="K457" s="87">
        <f t="shared" si="105"/>
        <v>0</v>
      </c>
      <c r="L457" s="88">
        <f t="shared" si="106"/>
        <v>0</v>
      </c>
      <c r="M457" s="82">
        <v>0</v>
      </c>
      <c r="N457" s="83"/>
      <c r="O457" s="73">
        <f t="shared" si="107"/>
        <v>456</v>
      </c>
      <c r="P457" s="63">
        <f t="shared" si="110"/>
        <v>-362.90684931506848</v>
      </c>
      <c r="Q457" s="64">
        <f t="shared" si="108"/>
        <v>0</v>
      </c>
    </row>
    <row r="458" spans="1:17" x14ac:dyDescent="0.2">
      <c r="A458" s="84">
        <v>449</v>
      </c>
      <c r="B458" s="58" t="str">
        <f t="shared" ref="B458:B521" si="111">CONCATENATE(INT((A458-1)/12)+1,"-й год ",A458-1-INT((A458-1)/12)*12+1,"-й мес")</f>
        <v>38-й год 5-й мес</v>
      </c>
      <c r="D458" s="85">
        <f t="shared" ref="D458:D521" si="112">DATE(YEAR(D457),MONTH(D457)+1,DAY(D457))</f>
        <v>60115</v>
      </c>
      <c r="E458" s="86">
        <f t="shared" ref="E458:E521" si="113">IF(Q458*$N$4/100/12/(1-(1+$N$4/100/12)^(-P458))&lt;H457,ROUNDUP(Q458*$N$4/100/12/(1-(1+$N$4/100/12)^(-P458)),0),H457+G458)</f>
        <v>0</v>
      </c>
      <c r="F458" s="87">
        <f t="shared" ref="F458:F521" si="114">E458-G458</f>
        <v>0</v>
      </c>
      <c r="G458" s="87">
        <f t="shared" si="109"/>
        <v>0</v>
      </c>
      <c r="H458" s="88">
        <f t="shared" ref="H458:H521" si="115">H457-F458-M458-N458</f>
        <v>0</v>
      </c>
      <c r="I458" s="86">
        <f t="shared" ref="I458:I472" si="116">J458+K458</f>
        <v>0</v>
      </c>
      <c r="J458" s="87">
        <f t="shared" ref="J458:J472" si="117">IF($N$3/$N$5&lt;L457,$N$3/$N$5,L457)</f>
        <v>0</v>
      </c>
      <c r="K458" s="87">
        <f t="shared" ref="K458:K472" si="118">L457*$N$4/12/100</f>
        <v>0</v>
      </c>
      <c r="L458" s="88">
        <f t="shared" ref="L458:L472" si="119">L457-J458-M458-N458</f>
        <v>0</v>
      </c>
      <c r="M458" s="82">
        <v>0</v>
      </c>
      <c r="N458" s="83"/>
      <c r="O458" s="73">
        <f t="shared" ref="O458:O521" si="120">IF(ISBLANK(M457),VALUE(O457),ROW(M457))</f>
        <v>457</v>
      </c>
      <c r="P458" s="63">
        <f t="shared" si="110"/>
        <v>-363.90684931506848</v>
      </c>
      <c r="Q458" s="64">
        <f t="shared" ref="Q458:Q521" si="121">INDEX(H:H,O458,1)</f>
        <v>0</v>
      </c>
    </row>
    <row r="459" spans="1:17" x14ac:dyDescent="0.2">
      <c r="A459" s="84">
        <v>450</v>
      </c>
      <c r="B459" s="58" t="str">
        <f t="shared" si="111"/>
        <v>38-й год 6-й мес</v>
      </c>
      <c r="D459" s="85">
        <f t="shared" si="112"/>
        <v>60146</v>
      </c>
      <c r="E459" s="86">
        <f t="shared" si="113"/>
        <v>0</v>
      </c>
      <c r="F459" s="87">
        <f t="shared" si="114"/>
        <v>0</v>
      </c>
      <c r="G459" s="87">
        <f t="shared" ref="G459:G522" si="122">H458*$N$4*(D459-D458)/(DATE(YEAR(D459)+1,1,1)-DATE(YEAR(D459),1,1))/100</f>
        <v>0</v>
      </c>
      <c r="H459" s="88">
        <f t="shared" si="115"/>
        <v>0</v>
      </c>
      <c r="I459" s="86">
        <f t="shared" si="116"/>
        <v>0</v>
      </c>
      <c r="J459" s="87">
        <f t="shared" si="117"/>
        <v>0</v>
      </c>
      <c r="K459" s="87">
        <f t="shared" si="118"/>
        <v>0</v>
      </c>
      <c r="L459" s="88">
        <f t="shared" si="119"/>
        <v>0</v>
      </c>
      <c r="M459" s="82">
        <v>0</v>
      </c>
      <c r="N459" s="83"/>
      <c r="O459" s="73">
        <f t="shared" si="120"/>
        <v>458</v>
      </c>
      <c r="P459" s="63">
        <f t="shared" ref="P459:P522" si="123">P458+O458-O459</f>
        <v>-364.90684931506848</v>
      </c>
      <c r="Q459" s="64">
        <f t="shared" si="121"/>
        <v>0</v>
      </c>
    </row>
    <row r="460" spans="1:17" x14ac:dyDescent="0.2">
      <c r="A460" s="84">
        <v>451</v>
      </c>
      <c r="B460" s="58" t="str">
        <f t="shared" si="111"/>
        <v>38-й год 7-й мес</v>
      </c>
      <c r="D460" s="85">
        <f t="shared" si="112"/>
        <v>60176</v>
      </c>
      <c r="E460" s="86">
        <f t="shared" si="113"/>
        <v>0</v>
      </c>
      <c r="F460" s="87">
        <f t="shared" si="114"/>
        <v>0</v>
      </c>
      <c r="G460" s="87">
        <f t="shared" si="122"/>
        <v>0</v>
      </c>
      <c r="H460" s="88">
        <f t="shared" si="115"/>
        <v>0</v>
      </c>
      <c r="I460" s="86">
        <f t="shared" si="116"/>
        <v>0</v>
      </c>
      <c r="J460" s="87">
        <f t="shared" si="117"/>
        <v>0</v>
      </c>
      <c r="K460" s="87">
        <f t="shared" si="118"/>
        <v>0</v>
      </c>
      <c r="L460" s="88">
        <f t="shared" si="119"/>
        <v>0</v>
      </c>
      <c r="M460" s="82">
        <v>0</v>
      </c>
      <c r="N460" s="83"/>
      <c r="O460" s="73">
        <f t="shared" si="120"/>
        <v>459</v>
      </c>
      <c r="P460" s="63">
        <f t="shared" si="123"/>
        <v>-365.90684931506848</v>
      </c>
      <c r="Q460" s="64">
        <f t="shared" si="121"/>
        <v>0</v>
      </c>
    </row>
    <row r="461" spans="1:17" x14ac:dyDescent="0.2">
      <c r="A461" s="84">
        <v>452</v>
      </c>
      <c r="B461" s="58" t="str">
        <f t="shared" si="111"/>
        <v>38-й год 8-й мес</v>
      </c>
      <c r="D461" s="85">
        <f t="shared" si="112"/>
        <v>60207</v>
      </c>
      <c r="E461" s="86">
        <f t="shared" si="113"/>
        <v>0</v>
      </c>
      <c r="F461" s="87">
        <f t="shared" si="114"/>
        <v>0</v>
      </c>
      <c r="G461" s="87">
        <f t="shared" si="122"/>
        <v>0</v>
      </c>
      <c r="H461" s="88">
        <f t="shared" si="115"/>
        <v>0</v>
      </c>
      <c r="I461" s="86">
        <f t="shared" si="116"/>
        <v>0</v>
      </c>
      <c r="J461" s="87">
        <f t="shared" si="117"/>
        <v>0</v>
      </c>
      <c r="K461" s="87">
        <f t="shared" si="118"/>
        <v>0</v>
      </c>
      <c r="L461" s="88">
        <f t="shared" si="119"/>
        <v>0</v>
      </c>
      <c r="M461" s="82"/>
      <c r="N461" s="83"/>
      <c r="O461" s="73">
        <f t="shared" si="120"/>
        <v>460</v>
      </c>
      <c r="P461" s="63">
        <f t="shared" si="123"/>
        <v>-366.90684931506848</v>
      </c>
      <c r="Q461" s="64">
        <f t="shared" si="121"/>
        <v>0</v>
      </c>
    </row>
    <row r="462" spans="1:17" x14ac:dyDescent="0.2">
      <c r="A462" s="84">
        <v>453</v>
      </c>
      <c r="B462" s="58" t="str">
        <f t="shared" si="111"/>
        <v>38-й год 9-й мес</v>
      </c>
      <c r="D462" s="85">
        <f t="shared" si="112"/>
        <v>60237</v>
      </c>
      <c r="E462" s="86">
        <f t="shared" si="113"/>
        <v>0</v>
      </c>
      <c r="F462" s="87">
        <f t="shared" si="114"/>
        <v>0</v>
      </c>
      <c r="G462" s="87">
        <f t="shared" si="122"/>
        <v>0</v>
      </c>
      <c r="H462" s="88">
        <f t="shared" si="115"/>
        <v>0</v>
      </c>
      <c r="I462" s="86">
        <f t="shared" si="116"/>
        <v>0</v>
      </c>
      <c r="J462" s="87">
        <f t="shared" si="117"/>
        <v>0</v>
      </c>
      <c r="K462" s="87">
        <f t="shared" si="118"/>
        <v>0</v>
      </c>
      <c r="L462" s="88">
        <f t="shared" si="119"/>
        <v>0</v>
      </c>
      <c r="M462" s="82"/>
      <c r="N462" s="83"/>
      <c r="O462" s="73">
        <f t="shared" si="120"/>
        <v>460</v>
      </c>
      <c r="P462" s="63">
        <f t="shared" si="123"/>
        <v>-366.90684931506848</v>
      </c>
      <c r="Q462" s="64">
        <f t="shared" si="121"/>
        <v>0</v>
      </c>
    </row>
    <row r="463" spans="1:17" x14ac:dyDescent="0.2">
      <c r="A463" s="84">
        <v>454</v>
      </c>
      <c r="B463" s="58" t="str">
        <f t="shared" si="111"/>
        <v>38-й год 10-й мес</v>
      </c>
      <c r="D463" s="85">
        <f t="shared" si="112"/>
        <v>60268</v>
      </c>
      <c r="E463" s="86">
        <f t="shared" si="113"/>
        <v>0</v>
      </c>
      <c r="F463" s="87">
        <f t="shared" si="114"/>
        <v>0</v>
      </c>
      <c r="G463" s="87">
        <f t="shared" si="122"/>
        <v>0</v>
      </c>
      <c r="H463" s="88">
        <f t="shared" si="115"/>
        <v>0</v>
      </c>
      <c r="I463" s="86">
        <f t="shared" si="116"/>
        <v>0</v>
      </c>
      <c r="J463" s="87">
        <f t="shared" si="117"/>
        <v>0</v>
      </c>
      <c r="K463" s="87">
        <f t="shared" si="118"/>
        <v>0</v>
      </c>
      <c r="L463" s="88">
        <f t="shared" si="119"/>
        <v>0</v>
      </c>
      <c r="M463" s="82"/>
      <c r="N463" s="83"/>
      <c r="O463" s="73">
        <f t="shared" si="120"/>
        <v>460</v>
      </c>
      <c r="P463" s="63">
        <f t="shared" si="123"/>
        <v>-366.90684931506848</v>
      </c>
      <c r="Q463" s="64">
        <f t="shared" si="121"/>
        <v>0</v>
      </c>
    </row>
    <row r="464" spans="1:17" x14ac:dyDescent="0.2">
      <c r="A464" s="84">
        <v>455</v>
      </c>
      <c r="B464" s="58" t="str">
        <f t="shared" si="111"/>
        <v>38-й год 11-й мес</v>
      </c>
      <c r="D464" s="85">
        <f t="shared" si="112"/>
        <v>60299</v>
      </c>
      <c r="E464" s="86">
        <f t="shared" si="113"/>
        <v>0</v>
      </c>
      <c r="F464" s="87">
        <f t="shared" si="114"/>
        <v>0</v>
      </c>
      <c r="G464" s="87">
        <f t="shared" si="122"/>
        <v>0</v>
      </c>
      <c r="H464" s="88">
        <f t="shared" si="115"/>
        <v>0</v>
      </c>
      <c r="I464" s="86">
        <f t="shared" si="116"/>
        <v>0</v>
      </c>
      <c r="J464" s="87">
        <f t="shared" si="117"/>
        <v>0</v>
      </c>
      <c r="K464" s="87">
        <f t="shared" si="118"/>
        <v>0</v>
      </c>
      <c r="L464" s="88">
        <f t="shared" si="119"/>
        <v>0</v>
      </c>
      <c r="M464" s="82"/>
      <c r="N464" s="83"/>
      <c r="O464" s="73">
        <f t="shared" si="120"/>
        <v>460</v>
      </c>
      <c r="P464" s="63">
        <f t="shared" si="123"/>
        <v>-366.90684931506848</v>
      </c>
      <c r="Q464" s="64">
        <f t="shared" si="121"/>
        <v>0</v>
      </c>
    </row>
    <row r="465" spans="1:17" x14ac:dyDescent="0.2">
      <c r="A465" s="81">
        <v>456</v>
      </c>
      <c r="B465" s="58" t="str">
        <f t="shared" si="111"/>
        <v>38-й год 12-й мес</v>
      </c>
      <c r="D465" s="85">
        <f t="shared" si="112"/>
        <v>60327</v>
      </c>
      <c r="E465" s="86">
        <f t="shared" si="113"/>
        <v>0</v>
      </c>
      <c r="F465" s="89">
        <f t="shared" si="114"/>
        <v>0</v>
      </c>
      <c r="G465" s="87">
        <f t="shared" si="122"/>
        <v>0</v>
      </c>
      <c r="H465" s="90">
        <f t="shared" si="115"/>
        <v>0</v>
      </c>
      <c r="I465" s="86">
        <f t="shared" si="116"/>
        <v>0</v>
      </c>
      <c r="J465" s="89">
        <f t="shared" si="117"/>
        <v>0</v>
      </c>
      <c r="K465" s="87">
        <f t="shared" si="118"/>
        <v>0</v>
      </c>
      <c r="L465" s="90">
        <f t="shared" si="119"/>
        <v>0</v>
      </c>
      <c r="M465" s="91"/>
      <c r="N465" s="92"/>
      <c r="O465" s="73">
        <f t="shared" si="120"/>
        <v>460</v>
      </c>
      <c r="P465" s="63">
        <f t="shared" si="123"/>
        <v>-366.90684931506848</v>
      </c>
      <c r="Q465" s="64">
        <f t="shared" si="121"/>
        <v>0</v>
      </c>
    </row>
    <row r="466" spans="1:17" x14ac:dyDescent="0.2">
      <c r="A466" s="93">
        <v>457</v>
      </c>
      <c r="B466" s="58" t="str">
        <f t="shared" si="111"/>
        <v>39-й год 1-й мес</v>
      </c>
      <c r="D466" s="85">
        <f t="shared" si="112"/>
        <v>60358</v>
      </c>
      <c r="E466" s="86">
        <f t="shared" si="113"/>
        <v>0</v>
      </c>
      <c r="F466" s="87">
        <f t="shared" si="114"/>
        <v>0</v>
      </c>
      <c r="G466" s="87">
        <f t="shared" si="122"/>
        <v>0</v>
      </c>
      <c r="H466" s="88">
        <f t="shared" si="115"/>
        <v>0</v>
      </c>
      <c r="I466" s="86">
        <f t="shared" si="116"/>
        <v>0</v>
      </c>
      <c r="J466" s="87">
        <f t="shared" si="117"/>
        <v>0</v>
      </c>
      <c r="K466" s="87">
        <f t="shared" si="118"/>
        <v>0</v>
      </c>
      <c r="L466" s="88">
        <f t="shared" si="119"/>
        <v>0</v>
      </c>
      <c r="M466" s="82"/>
      <c r="N466" s="83"/>
      <c r="O466" s="73">
        <f t="shared" si="120"/>
        <v>460</v>
      </c>
      <c r="P466" s="63">
        <f t="shared" si="123"/>
        <v>-366.90684931506848</v>
      </c>
      <c r="Q466" s="64">
        <f t="shared" si="121"/>
        <v>0</v>
      </c>
    </row>
    <row r="467" spans="1:17" x14ac:dyDescent="0.2">
      <c r="A467" s="93">
        <v>458</v>
      </c>
      <c r="B467" s="58" t="str">
        <f t="shared" si="111"/>
        <v>39-й год 2-й мес</v>
      </c>
      <c r="D467" s="85">
        <f t="shared" si="112"/>
        <v>60388</v>
      </c>
      <c r="E467" s="86">
        <f t="shared" si="113"/>
        <v>0</v>
      </c>
      <c r="F467" s="87">
        <f t="shared" si="114"/>
        <v>0</v>
      </c>
      <c r="G467" s="87">
        <f t="shared" si="122"/>
        <v>0</v>
      </c>
      <c r="H467" s="88">
        <f t="shared" si="115"/>
        <v>0</v>
      </c>
      <c r="I467" s="86">
        <f t="shared" si="116"/>
        <v>0</v>
      </c>
      <c r="J467" s="87">
        <f t="shared" si="117"/>
        <v>0</v>
      </c>
      <c r="K467" s="87">
        <f t="shared" si="118"/>
        <v>0</v>
      </c>
      <c r="L467" s="88">
        <f t="shared" si="119"/>
        <v>0</v>
      </c>
      <c r="M467" s="82"/>
      <c r="N467" s="83"/>
      <c r="O467" s="73">
        <f t="shared" si="120"/>
        <v>460</v>
      </c>
      <c r="P467" s="63">
        <f t="shared" si="123"/>
        <v>-366.90684931506848</v>
      </c>
      <c r="Q467" s="64">
        <f t="shared" si="121"/>
        <v>0</v>
      </c>
    </row>
    <row r="468" spans="1:17" x14ac:dyDescent="0.2">
      <c r="A468" s="93">
        <v>459</v>
      </c>
      <c r="B468" s="58" t="str">
        <f t="shared" si="111"/>
        <v>39-й год 3-й мес</v>
      </c>
      <c r="D468" s="85">
        <f t="shared" si="112"/>
        <v>60419</v>
      </c>
      <c r="E468" s="86">
        <f t="shared" si="113"/>
        <v>0</v>
      </c>
      <c r="F468" s="87">
        <f t="shared" si="114"/>
        <v>0</v>
      </c>
      <c r="G468" s="87">
        <f t="shared" si="122"/>
        <v>0</v>
      </c>
      <c r="H468" s="88">
        <f t="shared" si="115"/>
        <v>0</v>
      </c>
      <c r="I468" s="86">
        <f t="shared" si="116"/>
        <v>0</v>
      </c>
      <c r="J468" s="87">
        <f t="shared" si="117"/>
        <v>0</v>
      </c>
      <c r="K468" s="87">
        <f t="shared" si="118"/>
        <v>0</v>
      </c>
      <c r="L468" s="88">
        <f t="shared" si="119"/>
        <v>0</v>
      </c>
      <c r="M468" s="82"/>
      <c r="N468" s="83"/>
      <c r="O468" s="73">
        <f t="shared" si="120"/>
        <v>460</v>
      </c>
      <c r="P468" s="63">
        <f t="shared" si="123"/>
        <v>-366.90684931506848</v>
      </c>
      <c r="Q468" s="64">
        <f t="shared" si="121"/>
        <v>0</v>
      </c>
    </row>
    <row r="469" spans="1:17" x14ac:dyDescent="0.2">
      <c r="A469" s="93">
        <v>460</v>
      </c>
      <c r="B469" s="58" t="str">
        <f t="shared" si="111"/>
        <v>39-й год 4-й мес</v>
      </c>
      <c r="D469" s="85">
        <f t="shared" si="112"/>
        <v>60449</v>
      </c>
      <c r="E469" s="86">
        <f t="shared" si="113"/>
        <v>0</v>
      </c>
      <c r="F469" s="87">
        <f t="shared" si="114"/>
        <v>0</v>
      </c>
      <c r="G469" s="87">
        <f t="shared" si="122"/>
        <v>0</v>
      </c>
      <c r="H469" s="88">
        <f t="shared" si="115"/>
        <v>0</v>
      </c>
      <c r="I469" s="86">
        <f t="shared" si="116"/>
        <v>0</v>
      </c>
      <c r="J469" s="87">
        <f t="shared" si="117"/>
        <v>0</v>
      </c>
      <c r="K469" s="87">
        <f t="shared" si="118"/>
        <v>0</v>
      </c>
      <c r="L469" s="88">
        <f t="shared" si="119"/>
        <v>0</v>
      </c>
      <c r="M469" s="82"/>
      <c r="N469" s="83"/>
      <c r="O469" s="73">
        <f t="shared" si="120"/>
        <v>460</v>
      </c>
      <c r="P469" s="63">
        <f t="shared" si="123"/>
        <v>-366.90684931506848</v>
      </c>
      <c r="Q469" s="64">
        <f t="shared" si="121"/>
        <v>0</v>
      </c>
    </row>
    <row r="470" spans="1:17" x14ac:dyDescent="0.2">
      <c r="A470" s="93">
        <v>461</v>
      </c>
      <c r="B470" s="58" t="str">
        <f t="shared" si="111"/>
        <v>39-й год 5-й мес</v>
      </c>
      <c r="D470" s="85">
        <f t="shared" si="112"/>
        <v>60480</v>
      </c>
      <c r="E470" s="86">
        <f t="shared" si="113"/>
        <v>0</v>
      </c>
      <c r="F470" s="87">
        <f t="shared" si="114"/>
        <v>0</v>
      </c>
      <c r="G470" s="87">
        <f t="shared" si="122"/>
        <v>0</v>
      </c>
      <c r="H470" s="88">
        <f t="shared" si="115"/>
        <v>0</v>
      </c>
      <c r="I470" s="86">
        <f t="shared" si="116"/>
        <v>0</v>
      </c>
      <c r="J470" s="87">
        <f t="shared" si="117"/>
        <v>0</v>
      </c>
      <c r="K470" s="87">
        <f t="shared" si="118"/>
        <v>0</v>
      </c>
      <c r="L470" s="88">
        <f t="shared" si="119"/>
        <v>0</v>
      </c>
      <c r="M470" s="82"/>
      <c r="N470" s="83"/>
      <c r="O470" s="73">
        <f t="shared" si="120"/>
        <v>460</v>
      </c>
      <c r="P470" s="63">
        <f t="shared" si="123"/>
        <v>-366.90684931506848</v>
      </c>
      <c r="Q470" s="64">
        <f t="shared" si="121"/>
        <v>0</v>
      </c>
    </row>
    <row r="471" spans="1:17" x14ac:dyDescent="0.2">
      <c r="A471" s="93">
        <v>462</v>
      </c>
      <c r="B471" s="58" t="str">
        <f t="shared" si="111"/>
        <v>39-й год 6-й мес</v>
      </c>
      <c r="D471" s="85">
        <f t="shared" si="112"/>
        <v>60511</v>
      </c>
      <c r="E471" s="86">
        <f t="shared" si="113"/>
        <v>0</v>
      </c>
      <c r="F471" s="87">
        <f t="shared" si="114"/>
        <v>0</v>
      </c>
      <c r="G471" s="87">
        <f t="shared" si="122"/>
        <v>0</v>
      </c>
      <c r="H471" s="88">
        <f t="shared" si="115"/>
        <v>0</v>
      </c>
      <c r="I471" s="86">
        <f t="shared" si="116"/>
        <v>0</v>
      </c>
      <c r="J471" s="87">
        <f t="shared" si="117"/>
        <v>0</v>
      </c>
      <c r="K471" s="87">
        <f t="shared" si="118"/>
        <v>0</v>
      </c>
      <c r="L471" s="88">
        <f t="shared" si="119"/>
        <v>0</v>
      </c>
      <c r="M471" s="82"/>
      <c r="N471" s="83"/>
      <c r="O471" s="73">
        <f t="shared" si="120"/>
        <v>460</v>
      </c>
      <c r="P471" s="63">
        <f t="shared" si="123"/>
        <v>-366.90684931506848</v>
      </c>
      <c r="Q471" s="64">
        <f t="shared" si="121"/>
        <v>0</v>
      </c>
    </row>
    <row r="472" spans="1:17" x14ac:dyDescent="0.2">
      <c r="A472" s="93">
        <v>463</v>
      </c>
      <c r="B472" s="58" t="str">
        <f t="shared" si="111"/>
        <v>39-й год 7-й мес</v>
      </c>
      <c r="D472" s="85">
        <f t="shared" si="112"/>
        <v>60541</v>
      </c>
      <c r="E472" s="86">
        <f t="shared" si="113"/>
        <v>0</v>
      </c>
      <c r="F472" s="87">
        <f t="shared" si="114"/>
        <v>0</v>
      </c>
      <c r="G472" s="87">
        <f t="shared" si="122"/>
        <v>0</v>
      </c>
      <c r="H472" s="88">
        <f t="shared" si="115"/>
        <v>0</v>
      </c>
      <c r="I472" s="86">
        <f t="shared" si="116"/>
        <v>0</v>
      </c>
      <c r="J472" s="87">
        <f t="shared" si="117"/>
        <v>0</v>
      </c>
      <c r="K472" s="87">
        <f t="shared" si="118"/>
        <v>0</v>
      </c>
      <c r="L472" s="88">
        <f t="shared" si="119"/>
        <v>0</v>
      </c>
      <c r="M472" s="82"/>
      <c r="N472" s="83"/>
      <c r="O472" s="73">
        <f t="shared" si="120"/>
        <v>460</v>
      </c>
      <c r="P472" s="63">
        <f t="shared" si="123"/>
        <v>-366.90684931506848</v>
      </c>
      <c r="Q472" s="64">
        <f t="shared" si="121"/>
        <v>0</v>
      </c>
    </row>
    <row r="473" spans="1:17" x14ac:dyDescent="0.2">
      <c r="A473" s="93">
        <v>464</v>
      </c>
      <c r="B473" s="58" t="str">
        <f t="shared" si="111"/>
        <v>39-й год 8-й мес</v>
      </c>
      <c r="D473" s="85">
        <f t="shared" si="112"/>
        <v>60572</v>
      </c>
      <c r="E473" s="86">
        <f t="shared" si="113"/>
        <v>0</v>
      </c>
      <c r="F473" s="87">
        <f t="shared" si="114"/>
        <v>0</v>
      </c>
      <c r="G473" s="87">
        <f t="shared" si="122"/>
        <v>0</v>
      </c>
      <c r="H473" s="88">
        <f t="shared" si="115"/>
        <v>0</v>
      </c>
      <c r="I473" s="86">
        <f t="shared" ref="I473:I521" si="124">J473+K473</f>
        <v>0</v>
      </c>
      <c r="J473" s="87">
        <f t="shared" ref="J473:J522" si="125">IF($N$3/$N$5&lt;L472,$N$3/$N$5,L472)</f>
        <v>0</v>
      </c>
      <c r="K473" s="87">
        <f t="shared" ref="K473:K522" si="126">L472*$N$4/12/100</f>
        <v>0</v>
      </c>
      <c r="L473" s="88">
        <f t="shared" ref="L473:L522" si="127">L472-J473-M473-N473</f>
        <v>0</v>
      </c>
      <c r="M473" s="82"/>
      <c r="N473" s="83"/>
      <c r="O473" s="73">
        <f t="shared" si="120"/>
        <v>460</v>
      </c>
      <c r="P473" s="63">
        <f t="shared" si="123"/>
        <v>-366.90684931506848</v>
      </c>
      <c r="Q473" s="64">
        <f t="shared" si="121"/>
        <v>0</v>
      </c>
    </row>
    <row r="474" spans="1:17" x14ac:dyDescent="0.2">
      <c r="A474" s="93">
        <v>465</v>
      </c>
      <c r="B474" s="58" t="str">
        <f t="shared" si="111"/>
        <v>39-й год 9-й мес</v>
      </c>
      <c r="D474" s="85">
        <f t="shared" si="112"/>
        <v>60602</v>
      </c>
      <c r="E474" s="86">
        <f t="shared" si="113"/>
        <v>0</v>
      </c>
      <c r="F474" s="87">
        <f t="shared" si="114"/>
        <v>0</v>
      </c>
      <c r="G474" s="87">
        <f t="shared" si="122"/>
        <v>0</v>
      </c>
      <c r="H474" s="88">
        <f t="shared" si="115"/>
        <v>0</v>
      </c>
      <c r="I474" s="86">
        <f t="shared" si="124"/>
        <v>0</v>
      </c>
      <c r="J474" s="87">
        <f t="shared" si="125"/>
        <v>0</v>
      </c>
      <c r="K474" s="87">
        <f t="shared" si="126"/>
        <v>0</v>
      </c>
      <c r="L474" s="88">
        <f t="shared" si="127"/>
        <v>0</v>
      </c>
      <c r="M474" s="82"/>
      <c r="N474" s="83"/>
      <c r="O474" s="73">
        <f t="shared" si="120"/>
        <v>460</v>
      </c>
      <c r="P474" s="63">
        <f t="shared" si="123"/>
        <v>-366.90684931506848</v>
      </c>
      <c r="Q474" s="64">
        <f t="shared" si="121"/>
        <v>0</v>
      </c>
    </row>
    <row r="475" spans="1:17" x14ac:dyDescent="0.2">
      <c r="A475" s="93">
        <v>466</v>
      </c>
      <c r="B475" s="58" t="str">
        <f t="shared" si="111"/>
        <v>39-й год 10-й мес</v>
      </c>
      <c r="D475" s="85">
        <f t="shared" si="112"/>
        <v>60633</v>
      </c>
      <c r="E475" s="86">
        <f t="shared" si="113"/>
        <v>0</v>
      </c>
      <c r="F475" s="87">
        <f t="shared" si="114"/>
        <v>0</v>
      </c>
      <c r="G475" s="87">
        <f t="shared" si="122"/>
        <v>0</v>
      </c>
      <c r="H475" s="88">
        <f t="shared" si="115"/>
        <v>0</v>
      </c>
      <c r="I475" s="86">
        <f t="shared" si="124"/>
        <v>0</v>
      </c>
      <c r="J475" s="87">
        <f t="shared" si="125"/>
        <v>0</v>
      </c>
      <c r="K475" s="87">
        <f t="shared" si="126"/>
        <v>0</v>
      </c>
      <c r="L475" s="88">
        <f t="shared" si="127"/>
        <v>0</v>
      </c>
      <c r="M475" s="82"/>
      <c r="N475" s="83"/>
      <c r="O475" s="73">
        <f t="shared" si="120"/>
        <v>460</v>
      </c>
      <c r="P475" s="63">
        <f t="shared" si="123"/>
        <v>-366.90684931506848</v>
      </c>
      <c r="Q475" s="64">
        <f t="shared" si="121"/>
        <v>0</v>
      </c>
    </row>
    <row r="476" spans="1:17" x14ac:dyDescent="0.2">
      <c r="A476" s="93">
        <v>467</v>
      </c>
      <c r="B476" s="58" t="str">
        <f t="shared" si="111"/>
        <v>39-й год 11-й мес</v>
      </c>
      <c r="D476" s="85">
        <f t="shared" si="112"/>
        <v>60664</v>
      </c>
      <c r="E476" s="86">
        <f t="shared" si="113"/>
        <v>0</v>
      </c>
      <c r="F476" s="87">
        <f t="shared" si="114"/>
        <v>0</v>
      </c>
      <c r="G476" s="87">
        <f t="shared" si="122"/>
        <v>0</v>
      </c>
      <c r="H476" s="88">
        <f t="shared" si="115"/>
        <v>0</v>
      </c>
      <c r="I476" s="86">
        <f t="shared" si="124"/>
        <v>0</v>
      </c>
      <c r="J476" s="87">
        <f t="shared" si="125"/>
        <v>0</v>
      </c>
      <c r="K476" s="87">
        <f t="shared" si="126"/>
        <v>0</v>
      </c>
      <c r="L476" s="88">
        <f t="shared" si="127"/>
        <v>0</v>
      </c>
      <c r="M476" s="82"/>
      <c r="N476" s="83"/>
      <c r="O476" s="73">
        <f t="shared" si="120"/>
        <v>460</v>
      </c>
      <c r="P476" s="63">
        <f t="shared" si="123"/>
        <v>-366.90684931506848</v>
      </c>
      <c r="Q476" s="64">
        <f t="shared" si="121"/>
        <v>0</v>
      </c>
    </row>
    <row r="477" spans="1:17" x14ac:dyDescent="0.2">
      <c r="A477" s="93">
        <v>468</v>
      </c>
      <c r="B477" s="58" t="str">
        <f t="shared" si="111"/>
        <v>39-й год 12-й мес</v>
      </c>
      <c r="D477" s="85">
        <f t="shared" si="112"/>
        <v>60692</v>
      </c>
      <c r="E477" s="86">
        <f t="shared" si="113"/>
        <v>0</v>
      </c>
      <c r="F477" s="87">
        <f t="shared" si="114"/>
        <v>0</v>
      </c>
      <c r="G477" s="87">
        <f t="shared" si="122"/>
        <v>0</v>
      </c>
      <c r="H477" s="88">
        <f t="shared" si="115"/>
        <v>0</v>
      </c>
      <c r="I477" s="86">
        <f t="shared" si="124"/>
        <v>0</v>
      </c>
      <c r="J477" s="87">
        <f t="shared" si="125"/>
        <v>0</v>
      </c>
      <c r="K477" s="87">
        <f t="shared" si="126"/>
        <v>0</v>
      </c>
      <c r="L477" s="88">
        <f t="shared" si="127"/>
        <v>0</v>
      </c>
      <c r="M477" s="82"/>
      <c r="N477" s="83"/>
      <c r="O477" s="73">
        <f t="shared" si="120"/>
        <v>460</v>
      </c>
      <c r="P477" s="63">
        <f t="shared" si="123"/>
        <v>-366.90684931506848</v>
      </c>
      <c r="Q477" s="64">
        <f t="shared" si="121"/>
        <v>0</v>
      </c>
    </row>
    <row r="478" spans="1:17" x14ac:dyDescent="0.2">
      <c r="A478" s="94">
        <v>469</v>
      </c>
      <c r="B478" s="58" t="str">
        <f t="shared" si="111"/>
        <v>40-й год 1-й мес</v>
      </c>
      <c r="D478" s="85">
        <f t="shared" si="112"/>
        <v>60723</v>
      </c>
      <c r="E478" s="86">
        <f t="shared" si="113"/>
        <v>0</v>
      </c>
      <c r="F478" s="95">
        <f t="shared" si="114"/>
        <v>0</v>
      </c>
      <c r="G478" s="87">
        <f t="shared" si="122"/>
        <v>0</v>
      </c>
      <c r="H478" s="96">
        <f t="shared" si="115"/>
        <v>0</v>
      </c>
      <c r="I478" s="86">
        <f t="shared" si="124"/>
        <v>0</v>
      </c>
      <c r="J478" s="95">
        <f t="shared" si="125"/>
        <v>0</v>
      </c>
      <c r="K478" s="87">
        <f t="shared" si="126"/>
        <v>0</v>
      </c>
      <c r="L478" s="96">
        <f t="shared" si="127"/>
        <v>0</v>
      </c>
      <c r="M478" s="97"/>
      <c r="N478" s="98"/>
      <c r="O478" s="73">
        <f t="shared" si="120"/>
        <v>460</v>
      </c>
      <c r="P478" s="63">
        <f t="shared" si="123"/>
        <v>-366.90684931506848</v>
      </c>
      <c r="Q478" s="64">
        <f t="shared" si="121"/>
        <v>0</v>
      </c>
    </row>
    <row r="479" spans="1:17" x14ac:dyDescent="0.2">
      <c r="A479" s="84">
        <v>470</v>
      </c>
      <c r="B479" s="58" t="str">
        <f t="shared" si="111"/>
        <v>40-й год 2-й мес</v>
      </c>
      <c r="D479" s="85">
        <f t="shared" si="112"/>
        <v>60753</v>
      </c>
      <c r="E479" s="86">
        <f t="shared" si="113"/>
        <v>0</v>
      </c>
      <c r="F479" s="87">
        <f t="shared" si="114"/>
        <v>0</v>
      </c>
      <c r="G479" s="87">
        <f t="shared" si="122"/>
        <v>0</v>
      </c>
      <c r="H479" s="88">
        <f t="shared" si="115"/>
        <v>0</v>
      </c>
      <c r="I479" s="86">
        <f t="shared" si="124"/>
        <v>0</v>
      </c>
      <c r="J479" s="87">
        <f t="shared" si="125"/>
        <v>0</v>
      </c>
      <c r="K479" s="87">
        <f t="shared" si="126"/>
        <v>0</v>
      </c>
      <c r="L479" s="88">
        <f t="shared" si="127"/>
        <v>0</v>
      </c>
      <c r="M479" s="82"/>
      <c r="N479" s="83"/>
      <c r="O479" s="73">
        <f t="shared" si="120"/>
        <v>460</v>
      </c>
      <c r="P479" s="63">
        <f t="shared" si="123"/>
        <v>-366.90684931506848</v>
      </c>
      <c r="Q479" s="64">
        <f t="shared" si="121"/>
        <v>0</v>
      </c>
    </row>
    <row r="480" spans="1:17" x14ac:dyDescent="0.2">
      <c r="A480" s="84">
        <v>471</v>
      </c>
      <c r="B480" s="58" t="str">
        <f t="shared" si="111"/>
        <v>40-й год 3-й мес</v>
      </c>
      <c r="D480" s="85">
        <f t="shared" si="112"/>
        <v>60784</v>
      </c>
      <c r="E480" s="86">
        <f t="shared" si="113"/>
        <v>0</v>
      </c>
      <c r="F480" s="87">
        <f t="shared" si="114"/>
        <v>0</v>
      </c>
      <c r="G480" s="87">
        <f t="shared" si="122"/>
        <v>0</v>
      </c>
      <c r="H480" s="88">
        <f t="shared" si="115"/>
        <v>0</v>
      </c>
      <c r="I480" s="86">
        <f t="shared" si="124"/>
        <v>0</v>
      </c>
      <c r="J480" s="87">
        <f t="shared" si="125"/>
        <v>0</v>
      </c>
      <c r="K480" s="87">
        <f t="shared" si="126"/>
        <v>0</v>
      </c>
      <c r="L480" s="88">
        <f t="shared" si="127"/>
        <v>0</v>
      </c>
      <c r="M480" s="82"/>
      <c r="N480" s="83"/>
      <c r="O480" s="73">
        <f t="shared" si="120"/>
        <v>460</v>
      </c>
      <c r="P480" s="63">
        <f t="shared" si="123"/>
        <v>-366.90684931506848</v>
      </c>
      <c r="Q480" s="64">
        <f t="shared" si="121"/>
        <v>0</v>
      </c>
    </row>
    <row r="481" spans="1:17" x14ac:dyDescent="0.2">
      <c r="A481" s="84">
        <v>472</v>
      </c>
      <c r="B481" s="58" t="str">
        <f t="shared" si="111"/>
        <v>40-й год 4-й мес</v>
      </c>
      <c r="D481" s="85">
        <f t="shared" si="112"/>
        <v>60814</v>
      </c>
      <c r="E481" s="86">
        <f t="shared" si="113"/>
        <v>0</v>
      </c>
      <c r="F481" s="87">
        <f t="shared" si="114"/>
        <v>0</v>
      </c>
      <c r="G481" s="87">
        <f t="shared" si="122"/>
        <v>0</v>
      </c>
      <c r="H481" s="88">
        <f t="shared" si="115"/>
        <v>0</v>
      </c>
      <c r="I481" s="86">
        <f t="shared" si="124"/>
        <v>0</v>
      </c>
      <c r="J481" s="87">
        <f t="shared" si="125"/>
        <v>0</v>
      </c>
      <c r="K481" s="87">
        <f t="shared" si="126"/>
        <v>0</v>
      </c>
      <c r="L481" s="88">
        <f t="shared" si="127"/>
        <v>0</v>
      </c>
      <c r="M481" s="82"/>
      <c r="N481" s="83"/>
      <c r="O481" s="73">
        <f t="shared" si="120"/>
        <v>460</v>
      </c>
      <c r="P481" s="63">
        <f t="shared" si="123"/>
        <v>-366.90684931506848</v>
      </c>
      <c r="Q481" s="64">
        <f t="shared" si="121"/>
        <v>0</v>
      </c>
    </row>
    <row r="482" spans="1:17" x14ac:dyDescent="0.2">
      <c r="A482" s="84">
        <v>473</v>
      </c>
      <c r="B482" s="58" t="str">
        <f t="shared" si="111"/>
        <v>40-й год 5-й мес</v>
      </c>
      <c r="D482" s="85">
        <f t="shared" si="112"/>
        <v>60845</v>
      </c>
      <c r="E482" s="86">
        <f t="shared" si="113"/>
        <v>0</v>
      </c>
      <c r="F482" s="87">
        <f t="shared" si="114"/>
        <v>0</v>
      </c>
      <c r="G482" s="87">
        <f t="shared" si="122"/>
        <v>0</v>
      </c>
      <c r="H482" s="88">
        <f t="shared" si="115"/>
        <v>0</v>
      </c>
      <c r="I482" s="86">
        <f t="shared" si="124"/>
        <v>0</v>
      </c>
      <c r="J482" s="87">
        <f t="shared" si="125"/>
        <v>0</v>
      </c>
      <c r="K482" s="87">
        <f t="shared" si="126"/>
        <v>0</v>
      </c>
      <c r="L482" s="88">
        <f t="shared" si="127"/>
        <v>0</v>
      </c>
      <c r="M482" s="82"/>
      <c r="N482" s="83"/>
      <c r="O482" s="73">
        <f t="shared" si="120"/>
        <v>460</v>
      </c>
      <c r="P482" s="63">
        <f t="shared" si="123"/>
        <v>-366.90684931506848</v>
      </c>
      <c r="Q482" s="64">
        <f t="shared" si="121"/>
        <v>0</v>
      </c>
    </row>
    <row r="483" spans="1:17" x14ac:dyDescent="0.2">
      <c r="A483" s="84">
        <v>474</v>
      </c>
      <c r="B483" s="58" t="str">
        <f t="shared" si="111"/>
        <v>40-й год 6-й мес</v>
      </c>
      <c r="D483" s="85">
        <f t="shared" si="112"/>
        <v>60876</v>
      </c>
      <c r="E483" s="86">
        <f t="shared" si="113"/>
        <v>0</v>
      </c>
      <c r="F483" s="87">
        <f t="shared" si="114"/>
        <v>0</v>
      </c>
      <c r="G483" s="87">
        <f t="shared" si="122"/>
        <v>0</v>
      </c>
      <c r="H483" s="88">
        <f t="shared" si="115"/>
        <v>0</v>
      </c>
      <c r="I483" s="86">
        <f t="shared" si="124"/>
        <v>0</v>
      </c>
      <c r="J483" s="87">
        <f t="shared" si="125"/>
        <v>0</v>
      </c>
      <c r="K483" s="87">
        <f t="shared" si="126"/>
        <v>0</v>
      </c>
      <c r="L483" s="88">
        <f t="shared" si="127"/>
        <v>0</v>
      </c>
      <c r="M483" s="82"/>
      <c r="N483" s="83"/>
      <c r="O483" s="73">
        <f t="shared" si="120"/>
        <v>460</v>
      </c>
      <c r="P483" s="63">
        <f t="shared" si="123"/>
        <v>-366.90684931506848</v>
      </c>
      <c r="Q483" s="64">
        <f t="shared" si="121"/>
        <v>0</v>
      </c>
    </row>
    <row r="484" spans="1:17" x14ac:dyDescent="0.2">
      <c r="A484" s="84">
        <v>475</v>
      </c>
      <c r="B484" s="58" t="str">
        <f t="shared" si="111"/>
        <v>40-й год 7-й мес</v>
      </c>
      <c r="D484" s="85">
        <f t="shared" si="112"/>
        <v>60906</v>
      </c>
      <c r="E484" s="86">
        <f t="shared" si="113"/>
        <v>0</v>
      </c>
      <c r="F484" s="87">
        <f t="shared" si="114"/>
        <v>0</v>
      </c>
      <c r="G484" s="87">
        <f t="shared" si="122"/>
        <v>0</v>
      </c>
      <c r="H484" s="88">
        <f t="shared" si="115"/>
        <v>0</v>
      </c>
      <c r="I484" s="86">
        <f t="shared" si="124"/>
        <v>0</v>
      </c>
      <c r="J484" s="87">
        <f t="shared" si="125"/>
        <v>0</v>
      </c>
      <c r="K484" s="87">
        <f t="shared" si="126"/>
        <v>0</v>
      </c>
      <c r="L484" s="88">
        <f t="shared" si="127"/>
        <v>0</v>
      </c>
      <c r="M484" s="82"/>
      <c r="N484" s="83"/>
      <c r="O484" s="73">
        <f t="shared" si="120"/>
        <v>460</v>
      </c>
      <c r="P484" s="63">
        <f t="shared" si="123"/>
        <v>-366.90684931506848</v>
      </c>
      <c r="Q484" s="64">
        <f t="shared" si="121"/>
        <v>0</v>
      </c>
    </row>
    <row r="485" spans="1:17" x14ac:dyDescent="0.2">
      <c r="A485" s="84">
        <v>476</v>
      </c>
      <c r="B485" s="58" t="str">
        <f t="shared" si="111"/>
        <v>40-й год 8-й мес</v>
      </c>
      <c r="D485" s="85">
        <f t="shared" si="112"/>
        <v>60937</v>
      </c>
      <c r="E485" s="86">
        <f t="shared" si="113"/>
        <v>0</v>
      </c>
      <c r="F485" s="87">
        <f t="shared" si="114"/>
        <v>0</v>
      </c>
      <c r="G485" s="87">
        <f t="shared" si="122"/>
        <v>0</v>
      </c>
      <c r="H485" s="88">
        <f t="shared" si="115"/>
        <v>0</v>
      </c>
      <c r="I485" s="86">
        <f t="shared" si="124"/>
        <v>0</v>
      </c>
      <c r="J485" s="87">
        <f t="shared" si="125"/>
        <v>0</v>
      </c>
      <c r="K485" s="87">
        <f t="shared" si="126"/>
        <v>0</v>
      </c>
      <c r="L485" s="88">
        <f t="shared" si="127"/>
        <v>0</v>
      </c>
      <c r="M485" s="82"/>
      <c r="N485" s="83"/>
      <c r="O485" s="73">
        <f t="shared" si="120"/>
        <v>460</v>
      </c>
      <c r="P485" s="63">
        <f t="shared" si="123"/>
        <v>-366.90684931506848</v>
      </c>
      <c r="Q485" s="64">
        <f t="shared" si="121"/>
        <v>0</v>
      </c>
    </row>
    <row r="486" spans="1:17" x14ac:dyDescent="0.2">
      <c r="A486" s="84">
        <v>477</v>
      </c>
      <c r="B486" s="58" t="str">
        <f t="shared" si="111"/>
        <v>40-й год 9-й мес</v>
      </c>
      <c r="D486" s="85">
        <f t="shared" si="112"/>
        <v>60967</v>
      </c>
      <c r="E486" s="86">
        <f t="shared" si="113"/>
        <v>0</v>
      </c>
      <c r="F486" s="87">
        <f t="shared" si="114"/>
        <v>0</v>
      </c>
      <c r="G486" s="87">
        <f t="shared" si="122"/>
        <v>0</v>
      </c>
      <c r="H486" s="88">
        <f t="shared" si="115"/>
        <v>0</v>
      </c>
      <c r="I486" s="86">
        <f t="shared" si="124"/>
        <v>0</v>
      </c>
      <c r="J486" s="87">
        <f t="shared" si="125"/>
        <v>0</v>
      </c>
      <c r="K486" s="87">
        <f t="shared" si="126"/>
        <v>0</v>
      </c>
      <c r="L486" s="88">
        <f t="shared" si="127"/>
        <v>0</v>
      </c>
      <c r="M486" s="82"/>
      <c r="N486" s="83"/>
      <c r="O486" s="73">
        <f t="shared" si="120"/>
        <v>460</v>
      </c>
      <c r="P486" s="63">
        <f t="shared" si="123"/>
        <v>-366.90684931506848</v>
      </c>
      <c r="Q486" s="64">
        <f t="shared" si="121"/>
        <v>0</v>
      </c>
    </row>
    <row r="487" spans="1:17" x14ac:dyDescent="0.2">
      <c r="A487" s="84">
        <v>478</v>
      </c>
      <c r="B487" s="58" t="str">
        <f t="shared" si="111"/>
        <v>40-й год 10-й мес</v>
      </c>
      <c r="D487" s="85">
        <f t="shared" si="112"/>
        <v>60998</v>
      </c>
      <c r="E487" s="86">
        <f t="shared" si="113"/>
        <v>0</v>
      </c>
      <c r="F487" s="87">
        <f t="shared" si="114"/>
        <v>0</v>
      </c>
      <c r="G487" s="87">
        <f t="shared" si="122"/>
        <v>0</v>
      </c>
      <c r="H487" s="88">
        <f t="shared" si="115"/>
        <v>0</v>
      </c>
      <c r="I487" s="86">
        <f t="shared" si="124"/>
        <v>0</v>
      </c>
      <c r="J487" s="87">
        <f t="shared" si="125"/>
        <v>0</v>
      </c>
      <c r="K487" s="87">
        <f t="shared" si="126"/>
        <v>0</v>
      </c>
      <c r="L487" s="88">
        <f t="shared" si="127"/>
        <v>0</v>
      </c>
      <c r="M487" s="82"/>
      <c r="N487" s="83"/>
      <c r="O487" s="73">
        <f t="shared" si="120"/>
        <v>460</v>
      </c>
      <c r="P487" s="63">
        <f t="shared" si="123"/>
        <v>-366.90684931506848</v>
      </c>
      <c r="Q487" s="64">
        <f t="shared" si="121"/>
        <v>0</v>
      </c>
    </row>
    <row r="488" spans="1:17" x14ac:dyDescent="0.2">
      <c r="A488" s="84">
        <v>479</v>
      </c>
      <c r="B488" s="58" t="str">
        <f t="shared" si="111"/>
        <v>40-й год 11-й мес</v>
      </c>
      <c r="D488" s="85">
        <f t="shared" si="112"/>
        <v>61029</v>
      </c>
      <c r="E488" s="86">
        <f t="shared" si="113"/>
        <v>0</v>
      </c>
      <c r="F488" s="87">
        <f t="shared" si="114"/>
        <v>0</v>
      </c>
      <c r="G488" s="87">
        <f t="shared" si="122"/>
        <v>0</v>
      </c>
      <c r="H488" s="88">
        <f t="shared" si="115"/>
        <v>0</v>
      </c>
      <c r="I488" s="86">
        <f t="shared" si="124"/>
        <v>0</v>
      </c>
      <c r="J488" s="87">
        <f t="shared" si="125"/>
        <v>0</v>
      </c>
      <c r="K488" s="87">
        <f t="shared" si="126"/>
        <v>0</v>
      </c>
      <c r="L488" s="88">
        <f t="shared" si="127"/>
        <v>0</v>
      </c>
      <c r="M488" s="82"/>
      <c r="N488" s="83"/>
      <c r="O488" s="73">
        <f t="shared" si="120"/>
        <v>460</v>
      </c>
      <c r="P488" s="63">
        <f t="shared" si="123"/>
        <v>-366.90684931506848</v>
      </c>
      <c r="Q488" s="64">
        <f t="shared" si="121"/>
        <v>0</v>
      </c>
    </row>
    <row r="489" spans="1:17" x14ac:dyDescent="0.2">
      <c r="A489" s="81">
        <v>480</v>
      </c>
      <c r="B489" s="58" t="str">
        <f t="shared" si="111"/>
        <v>40-й год 12-й мес</v>
      </c>
      <c r="D489" s="85">
        <f t="shared" si="112"/>
        <v>61057</v>
      </c>
      <c r="E489" s="86">
        <f t="shared" si="113"/>
        <v>0</v>
      </c>
      <c r="F489" s="89">
        <f t="shared" si="114"/>
        <v>0</v>
      </c>
      <c r="G489" s="87">
        <f t="shared" si="122"/>
        <v>0</v>
      </c>
      <c r="H489" s="90">
        <f t="shared" si="115"/>
        <v>0</v>
      </c>
      <c r="I489" s="86">
        <f t="shared" si="124"/>
        <v>0</v>
      </c>
      <c r="J489" s="89">
        <f t="shared" si="125"/>
        <v>0</v>
      </c>
      <c r="K489" s="87">
        <f t="shared" si="126"/>
        <v>0</v>
      </c>
      <c r="L489" s="90">
        <f t="shared" si="127"/>
        <v>0</v>
      </c>
      <c r="M489" s="91"/>
      <c r="N489" s="92"/>
      <c r="O489" s="73">
        <f t="shared" si="120"/>
        <v>460</v>
      </c>
      <c r="P489" s="63">
        <f t="shared" si="123"/>
        <v>-366.90684931506848</v>
      </c>
      <c r="Q489" s="64">
        <f t="shared" si="121"/>
        <v>0</v>
      </c>
    </row>
    <row r="490" spans="1:17" x14ac:dyDescent="0.2">
      <c r="A490" s="93">
        <v>481</v>
      </c>
      <c r="B490" s="58" t="str">
        <f t="shared" si="111"/>
        <v>41-й год 1-й мес</v>
      </c>
      <c r="D490" s="85">
        <f t="shared" si="112"/>
        <v>61088</v>
      </c>
      <c r="E490" s="86">
        <f t="shared" si="113"/>
        <v>0</v>
      </c>
      <c r="F490" s="87">
        <f t="shared" si="114"/>
        <v>0</v>
      </c>
      <c r="G490" s="87">
        <f t="shared" si="122"/>
        <v>0</v>
      </c>
      <c r="H490" s="88">
        <f t="shared" si="115"/>
        <v>0</v>
      </c>
      <c r="I490" s="86">
        <f t="shared" si="124"/>
        <v>0</v>
      </c>
      <c r="J490" s="87">
        <f t="shared" si="125"/>
        <v>0</v>
      </c>
      <c r="K490" s="87">
        <f t="shared" si="126"/>
        <v>0</v>
      </c>
      <c r="L490" s="88">
        <f t="shared" si="127"/>
        <v>0</v>
      </c>
      <c r="M490" s="82"/>
      <c r="N490" s="83"/>
      <c r="O490" s="73">
        <f t="shared" si="120"/>
        <v>460</v>
      </c>
      <c r="P490" s="63">
        <f t="shared" si="123"/>
        <v>-366.90684931506848</v>
      </c>
      <c r="Q490" s="64">
        <f t="shared" si="121"/>
        <v>0</v>
      </c>
    </row>
    <row r="491" spans="1:17" x14ac:dyDescent="0.2">
      <c r="A491" s="93">
        <v>482</v>
      </c>
      <c r="B491" s="58" t="str">
        <f t="shared" si="111"/>
        <v>41-й год 2-й мес</v>
      </c>
      <c r="D491" s="85">
        <f t="shared" si="112"/>
        <v>61118</v>
      </c>
      <c r="E491" s="86">
        <f t="shared" si="113"/>
        <v>0</v>
      </c>
      <c r="F491" s="87">
        <f t="shared" si="114"/>
        <v>0</v>
      </c>
      <c r="G491" s="87">
        <f t="shared" si="122"/>
        <v>0</v>
      </c>
      <c r="H491" s="88">
        <f t="shared" si="115"/>
        <v>0</v>
      </c>
      <c r="I491" s="86">
        <f t="shared" si="124"/>
        <v>0</v>
      </c>
      <c r="J491" s="87">
        <f t="shared" si="125"/>
        <v>0</v>
      </c>
      <c r="K491" s="87">
        <f t="shared" si="126"/>
        <v>0</v>
      </c>
      <c r="L491" s="88">
        <f t="shared" si="127"/>
        <v>0</v>
      </c>
      <c r="M491" s="82"/>
      <c r="N491" s="83"/>
      <c r="O491" s="73">
        <f t="shared" si="120"/>
        <v>460</v>
      </c>
      <c r="P491" s="63">
        <f t="shared" si="123"/>
        <v>-366.90684931506848</v>
      </c>
      <c r="Q491" s="64">
        <f t="shared" si="121"/>
        <v>0</v>
      </c>
    </row>
    <row r="492" spans="1:17" x14ac:dyDescent="0.2">
      <c r="A492" s="93">
        <v>483</v>
      </c>
      <c r="B492" s="58" t="str">
        <f t="shared" si="111"/>
        <v>41-й год 3-й мес</v>
      </c>
      <c r="D492" s="85">
        <f t="shared" si="112"/>
        <v>61149</v>
      </c>
      <c r="E492" s="86">
        <f t="shared" si="113"/>
        <v>0</v>
      </c>
      <c r="F492" s="87">
        <f t="shared" si="114"/>
        <v>0</v>
      </c>
      <c r="G492" s="87">
        <f t="shared" si="122"/>
        <v>0</v>
      </c>
      <c r="H492" s="88">
        <f t="shared" si="115"/>
        <v>0</v>
      </c>
      <c r="I492" s="86">
        <f t="shared" si="124"/>
        <v>0</v>
      </c>
      <c r="J492" s="87">
        <f t="shared" si="125"/>
        <v>0</v>
      </c>
      <c r="K492" s="87">
        <f t="shared" si="126"/>
        <v>0</v>
      </c>
      <c r="L492" s="88">
        <f t="shared" si="127"/>
        <v>0</v>
      </c>
      <c r="M492" s="82"/>
      <c r="N492" s="83"/>
      <c r="O492" s="73">
        <f t="shared" si="120"/>
        <v>460</v>
      </c>
      <c r="P492" s="63">
        <f t="shared" si="123"/>
        <v>-366.90684931506848</v>
      </c>
      <c r="Q492" s="64">
        <f t="shared" si="121"/>
        <v>0</v>
      </c>
    </row>
    <row r="493" spans="1:17" x14ac:dyDescent="0.2">
      <c r="A493" s="93">
        <v>484</v>
      </c>
      <c r="B493" s="58" t="str">
        <f t="shared" si="111"/>
        <v>41-й год 4-й мес</v>
      </c>
      <c r="D493" s="85">
        <f t="shared" si="112"/>
        <v>61179</v>
      </c>
      <c r="E493" s="86">
        <f t="shared" si="113"/>
        <v>0</v>
      </c>
      <c r="F493" s="87">
        <f t="shared" si="114"/>
        <v>0</v>
      </c>
      <c r="G493" s="87">
        <f t="shared" si="122"/>
        <v>0</v>
      </c>
      <c r="H493" s="88">
        <f t="shared" si="115"/>
        <v>0</v>
      </c>
      <c r="I493" s="86">
        <f t="shared" si="124"/>
        <v>0</v>
      </c>
      <c r="J493" s="87">
        <f t="shared" si="125"/>
        <v>0</v>
      </c>
      <c r="K493" s="87">
        <f t="shared" si="126"/>
        <v>0</v>
      </c>
      <c r="L493" s="88">
        <f t="shared" si="127"/>
        <v>0</v>
      </c>
      <c r="M493" s="82"/>
      <c r="N493" s="83"/>
      <c r="O493" s="73">
        <f t="shared" si="120"/>
        <v>460</v>
      </c>
      <c r="P493" s="63">
        <f t="shared" si="123"/>
        <v>-366.90684931506848</v>
      </c>
      <c r="Q493" s="64">
        <f t="shared" si="121"/>
        <v>0</v>
      </c>
    </row>
    <row r="494" spans="1:17" x14ac:dyDescent="0.2">
      <c r="A494" s="93">
        <v>485</v>
      </c>
      <c r="B494" s="58" t="str">
        <f t="shared" si="111"/>
        <v>41-й год 5-й мес</v>
      </c>
      <c r="D494" s="85">
        <f t="shared" si="112"/>
        <v>61210</v>
      </c>
      <c r="E494" s="86">
        <f t="shared" si="113"/>
        <v>0</v>
      </c>
      <c r="F494" s="87">
        <f t="shared" si="114"/>
        <v>0</v>
      </c>
      <c r="G494" s="87">
        <f t="shared" si="122"/>
        <v>0</v>
      </c>
      <c r="H494" s="88">
        <f t="shared" si="115"/>
        <v>0</v>
      </c>
      <c r="I494" s="86">
        <f t="shared" si="124"/>
        <v>0</v>
      </c>
      <c r="J494" s="87">
        <f t="shared" si="125"/>
        <v>0</v>
      </c>
      <c r="K494" s="87">
        <f t="shared" si="126"/>
        <v>0</v>
      </c>
      <c r="L494" s="88">
        <f t="shared" si="127"/>
        <v>0</v>
      </c>
      <c r="M494" s="82"/>
      <c r="N494" s="83"/>
      <c r="O494" s="73">
        <f t="shared" si="120"/>
        <v>460</v>
      </c>
      <c r="P494" s="63">
        <f t="shared" si="123"/>
        <v>-366.90684931506848</v>
      </c>
      <c r="Q494" s="64">
        <f t="shared" si="121"/>
        <v>0</v>
      </c>
    </row>
    <row r="495" spans="1:17" x14ac:dyDescent="0.2">
      <c r="A495" s="93">
        <v>486</v>
      </c>
      <c r="B495" s="58" t="str">
        <f t="shared" si="111"/>
        <v>41-й год 6-й мес</v>
      </c>
      <c r="D495" s="85">
        <f t="shared" si="112"/>
        <v>61241</v>
      </c>
      <c r="E495" s="86">
        <f t="shared" si="113"/>
        <v>0</v>
      </c>
      <c r="F495" s="87">
        <f t="shared" si="114"/>
        <v>0</v>
      </c>
      <c r="G495" s="87">
        <f t="shared" si="122"/>
        <v>0</v>
      </c>
      <c r="H495" s="88">
        <f t="shared" si="115"/>
        <v>0</v>
      </c>
      <c r="I495" s="86">
        <f t="shared" si="124"/>
        <v>0</v>
      </c>
      <c r="J495" s="87">
        <f t="shared" si="125"/>
        <v>0</v>
      </c>
      <c r="K495" s="87">
        <f t="shared" si="126"/>
        <v>0</v>
      </c>
      <c r="L495" s="88">
        <f t="shared" si="127"/>
        <v>0</v>
      </c>
      <c r="M495" s="82"/>
      <c r="N495" s="83"/>
      <c r="O495" s="73">
        <f t="shared" si="120"/>
        <v>460</v>
      </c>
      <c r="P495" s="63">
        <f t="shared" si="123"/>
        <v>-366.90684931506848</v>
      </c>
      <c r="Q495" s="64">
        <f t="shared" si="121"/>
        <v>0</v>
      </c>
    </row>
    <row r="496" spans="1:17" x14ac:dyDescent="0.2">
      <c r="A496" s="93">
        <v>487</v>
      </c>
      <c r="B496" s="58" t="str">
        <f t="shared" si="111"/>
        <v>41-й год 7-й мес</v>
      </c>
      <c r="D496" s="85">
        <f t="shared" si="112"/>
        <v>61271</v>
      </c>
      <c r="E496" s="86">
        <f t="shared" si="113"/>
        <v>0</v>
      </c>
      <c r="F496" s="87">
        <f t="shared" si="114"/>
        <v>0</v>
      </c>
      <c r="G496" s="87">
        <f t="shared" si="122"/>
        <v>0</v>
      </c>
      <c r="H496" s="88">
        <f t="shared" si="115"/>
        <v>0</v>
      </c>
      <c r="I496" s="86">
        <f t="shared" si="124"/>
        <v>0</v>
      </c>
      <c r="J496" s="87">
        <f t="shared" si="125"/>
        <v>0</v>
      </c>
      <c r="K496" s="87">
        <f t="shared" si="126"/>
        <v>0</v>
      </c>
      <c r="L496" s="88">
        <f t="shared" si="127"/>
        <v>0</v>
      </c>
      <c r="M496" s="82"/>
      <c r="N496" s="83"/>
      <c r="O496" s="73">
        <f t="shared" si="120"/>
        <v>460</v>
      </c>
      <c r="P496" s="63">
        <f t="shared" si="123"/>
        <v>-366.90684931506848</v>
      </c>
      <c r="Q496" s="64">
        <f t="shared" si="121"/>
        <v>0</v>
      </c>
    </row>
    <row r="497" spans="1:17" x14ac:dyDescent="0.2">
      <c r="A497" s="93">
        <v>488</v>
      </c>
      <c r="B497" s="58" t="str">
        <f t="shared" si="111"/>
        <v>41-й год 8-й мес</v>
      </c>
      <c r="D497" s="85">
        <f t="shared" si="112"/>
        <v>61302</v>
      </c>
      <c r="E497" s="86">
        <f t="shared" si="113"/>
        <v>0</v>
      </c>
      <c r="F497" s="87">
        <f t="shared" si="114"/>
        <v>0</v>
      </c>
      <c r="G497" s="87">
        <f t="shared" si="122"/>
        <v>0</v>
      </c>
      <c r="H497" s="88">
        <f t="shared" si="115"/>
        <v>0</v>
      </c>
      <c r="I497" s="86">
        <f t="shared" si="124"/>
        <v>0</v>
      </c>
      <c r="J497" s="87">
        <f t="shared" si="125"/>
        <v>0</v>
      </c>
      <c r="K497" s="87">
        <f t="shared" si="126"/>
        <v>0</v>
      </c>
      <c r="L497" s="88">
        <f t="shared" si="127"/>
        <v>0</v>
      </c>
      <c r="M497" s="82"/>
      <c r="N497" s="83"/>
      <c r="O497" s="73">
        <f t="shared" si="120"/>
        <v>460</v>
      </c>
      <c r="P497" s="63">
        <f t="shared" si="123"/>
        <v>-366.90684931506848</v>
      </c>
      <c r="Q497" s="64">
        <f t="shared" si="121"/>
        <v>0</v>
      </c>
    </row>
    <row r="498" spans="1:17" x14ac:dyDescent="0.2">
      <c r="A498" s="93">
        <v>489</v>
      </c>
      <c r="B498" s="58" t="str">
        <f t="shared" si="111"/>
        <v>41-й год 9-й мес</v>
      </c>
      <c r="D498" s="85">
        <f t="shared" si="112"/>
        <v>61332</v>
      </c>
      <c r="E498" s="86">
        <f t="shared" si="113"/>
        <v>0</v>
      </c>
      <c r="F498" s="87">
        <f t="shared" si="114"/>
        <v>0</v>
      </c>
      <c r="G498" s="87">
        <f t="shared" si="122"/>
        <v>0</v>
      </c>
      <c r="H498" s="88">
        <f t="shared" si="115"/>
        <v>0</v>
      </c>
      <c r="I498" s="86">
        <f t="shared" si="124"/>
        <v>0</v>
      </c>
      <c r="J498" s="87">
        <f t="shared" si="125"/>
        <v>0</v>
      </c>
      <c r="K498" s="87">
        <f t="shared" si="126"/>
        <v>0</v>
      </c>
      <c r="L498" s="88">
        <f t="shared" si="127"/>
        <v>0</v>
      </c>
      <c r="M498" s="82"/>
      <c r="N498" s="83"/>
      <c r="O498" s="73">
        <f t="shared" si="120"/>
        <v>460</v>
      </c>
      <c r="P498" s="63">
        <f t="shared" si="123"/>
        <v>-366.90684931506848</v>
      </c>
      <c r="Q498" s="64">
        <f t="shared" si="121"/>
        <v>0</v>
      </c>
    </row>
    <row r="499" spans="1:17" x14ac:dyDescent="0.2">
      <c r="A499" s="93">
        <v>490</v>
      </c>
      <c r="B499" s="58" t="str">
        <f t="shared" si="111"/>
        <v>41-й год 10-й мес</v>
      </c>
      <c r="D499" s="85">
        <f t="shared" si="112"/>
        <v>61363</v>
      </c>
      <c r="E499" s="86">
        <f t="shared" si="113"/>
        <v>0</v>
      </c>
      <c r="F499" s="87">
        <f t="shared" si="114"/>
        <v>0</v>
      </c>
      <c r="G499" s="87">
        <f t="shared" si="122"/>
        <v>0</v>
      </c>
      <c r="H499" s="88">
        <f t="shared" si="115"/>
        <v>0</v>
      </c>
      <c r="I499" s="86">
        <f t="shared" si="124"/>
        <v>0</v>
      </c>
      <c r="J499" s="87">
        <f t="shared" si="125"/>
        <v>0</v>
      </c>
      <c r="K499" s="87">
        <f t="shared" si="126"/>
        <v>0</v>
      </c>
      <c r="L499" s="88">
        <f t="shared" si="127"/>
        <v>0</v>
      </c>
      <c r="M499" s="82"/>
      <c r="N499" s="83"/>
      <c r="O499" s="73">
        <f t="shared" si="120"/>
        <v>460</v>
      </c>
      <c r="P499" s="63">
        <f t="shared" si="123"/>
        <v>-366.90684931506848</v>
      </c>
      <c r="Q499" s="64">
        <f t="shared" si="121"/>
        <v>0</v>
      </c>
    </row>
    <row r="500" spans="1:17" x14ac:dyDescent="0.2">
      <c r="A500" s="93">
        <v>491</v>
      </c>
      <c r="B500" s="58" t="str">
        <f t="shared" si="111"/>
        <v>41-й год 11-й мес</v>
      </c>
      <c r="D500" s="85">
        <f t="shared" si="112"/>
        <v>61394</v>
      </c>
      <c r="E500" s="86">
        <f t="shared" si="113"/>
        <v>0</v>
      </c>
      <c r="F500" s="87">
        <f t="shared" si="114"/>
        <v>0</v>
      </c>
      <c r="G500" s="87">
        <f t="shared" si="122"/>
        <v>0</v>
      </c>
      <c r="H500" s="88">
        <f t="shared" si="115"/>
        <v>0</v>
      </c>
      <c r="I500" s="86">
        <f t="shared" si="124"/>
        <v>0</v>
      </c>
      <c r="J500" s="87">
        <f t="shared" si="125"/>
        <v>0</v>
      </c>
      <c r="K500" s="87">
        <f t="shared" si="126"/>
        <v>0</v>
      </c>
      <c r="L500" s="88">
        <f t="shared" si="127"/>
        <v>0</v>
      </c>
      <c r="M500" s="82"/>
      <c r="N500" s="83"/>
      <c r="O500" s="73">
        <f t="shared" si="120"/>
        <v>460</v>
      </c>
      <c r="P500" s="63">
        <f t="shared" si="123"/>
        <v>-366.90684931506848</v>
      </c>
      <c r="Q500" s="64">
        <f t="shared" si="121"/>
        <v>0</v>
      </c>
    </row>
    <row r="501" spans="1:17" x14ac:dyDescent="0.2">
      <c r="A501" s="93">
        <v>492</v>
      </c>
      <c r="B501" s="58" t="str">
        <f t="shared" si="111"/>
        <v>41-й год 12-й мес</v>
      </c>
      <c r="D501" s="85">
        <f t="shared" si="112"/>
        <v>61423</v>
      </c>
      <c r="E501" s="86">
        <f t="shared" si="113"/>
        <v>0</v>
      </c>
      <c r="F501" s="87">
        <f t="shared" si="114"/>
        <v>0</v>
      </c>
      <c r="G501" s="87">
        <f t="shared" si="122"/>
        <v>0</v>
      </c>
      <c r="H501" s="88">
        <f t="shared" si="115"/>
        <v>0</v>
      </c>
      <c r="I501" s="86">
        <f t="shared" si="124"/>
        <v>0</v>
      </c>
      <c r="J501" s="87">
        <f t="shared" si="125"/>
        <v>0</v>
      </c>
      <c r="K501" s="87">
        <f t="shared" si="126"/>
        <v>0</v>
      </c>
      <c r="L501" s="88">
        <f t="shared" si="127"/>
        <v>0</v>
      </c>
      <c r="M501" s="82"/>
      <c r="N501" s="83"/>
      <c r="O501" s="73">
        <f t="shared" si="120"/>
        <v>460</v>
      </c>
      <c r="P501" s="63">
        <f t="shared" si="123"/>
        <v>-366.90684931506848</v>
      </c>
      <c r="Q501" s="64">
        <f t="shared" si="121"/>
        <v>0</v>
      </c>
    </row>
    <row r="502" spans="1:17" x14ac:dyDescent="0.2">
      <c r="A502" s="94">
        <v>493</v>
      </c>
      <c r="B502" s="58" t="str">
        <f t="shared" si="111"/>
        <v>42-й год 1-й мес</v>
      </c>
      <c r="D502" s="85">
        <f t="shared" si="112"/>
        <v>61454</v>
      </c>
      <c r="E502" s="86">
        <f t="shared" si="113"/>
        <v>0</v>
      </c>
      <c r="F502" s="95">
        <f t="shared" si="114"/>
        <v>0</v>
      </c>
      <c r="G502" s="87">
        <f t="shared" si="122"/>
        <v>0</v>
      </c>
      <c r="H502" s="96">
        <f t="shared" si="115"/>
        <v>0</v>
      </c>
      <c r="I502" s="86">
        <f t="shared" si="124"/>
        <v>0</v>
      </c>
      <c r="J502" s="95">
        <f t="shared" si="125"/>
        <v>0</v>
      </c>
      <c r="K502" s="87">
        <f t="shared" si="126"/>
        <v>0</v>
      </c>
      <c r="L502" s="96">
        <f t="shared" si="127"/>
        <v>0</v>
      </c>
      <c r="M502" s="97"/>
      <c r="N502" s="98"/>
      <c r="O502" s="73">
        <f t="shared" si="120"/>
        <v>460</v>
      </c>
      <c r="P502" s="63">
        <f t="shared" si="123"/>
        <v>-366.90684931506848</v>
      </c>
      <c r="Q502" s="64">
        <f t="shared" si="121"/>
        <v>0</v>
      </c>
    </row>
    <row r="503" spans="1:17" x14ac:dyDescent="0.2">
      <c r="A503" s="84">
        <v>494</v>
      </c>
      <c r="B503" s="58" t="str">
        <f t="shared" si="111"/>
        <v>42-й год 2-й мес</v>
      </c>
      <c r="D503" s="85">
        <f t="shared" si="112"/>
        <v>61484</v>
      </c>
      <c r="E503" s="86">
        <f t="shared" si="113"/>
        <v>0</v>
      </c>
      <c r="F503" s="87">
        <f t="shared" si="114"/>
        <v>0</v>
      </c>
      <c r="G503" s="87">
        <f t="shared" si="122"/>
        <v>0</v>
      </c>
      <c r="H503" s="88">
        <f t="shared" si="115"/>
        <v>0</v>
      </c>
      <c r="I503" s="86">
        <f t="shared" si="124"/>
        <v>0</v>
      </c>
      <c r="J503" s="87">
        <f t="shared" si="125"/>
        <v>0</v>
      </c>
      <c r="K503" s="87">
        <f t="shared" si="126"/>
        <v>0</v>
      </c>
      <c r="L503" s="88">
        <f t="shared" si="127"/>
        <v>0</v>
      </c>
      <c r="M503" s="82"/>
      <c r="N503" s="83"/>
      <c r="O503" s="73">
        <f t="shared" si="120"/>
        <v>460</v>
      </c>
      <c r="P503" s="63">
        <f t="shared" si="123"/>
        <v>-366.90684931506848</v>
      </c>
      <c r="Q503" s="64">
        <f t="shared" si="121"/>
        <v>0</v>
      </c>
    </row>
    <row r="504" spans="1:17" x14ac:dyDescent="0.2">
      <c r="A504" s="84">
        <v>495</v>
      </c>
      <c r="B504" s="58" t="str">
        <f t="shared" si="111"/>
        <v>42-й год 3-й мес</v>
      </c>
      <c r="D504" s="85">
        <f t="shared" si="112"/>
        <v>61515</v>
      </c>
      <c r="E504" s="86">
        <f t="shared" si="113"/>
        <v>0</v>
      </c>
      <c r="F504" s="87">
        <f t="shared" si="114"/>
        <v>0</v>
      </c>
      <c r="G504" s="87">
        <f t="shared" si="122"/>
        <v>0</v>
      </c>
      <c r="H504" s="88">
        <f t="shared" si="115"/>
        <v>0</v>
      </c>
      <c r="I504" s="86">
        <f t="shared" si="124"/>
        <v>0</v>
      </c>
      <c r="J504" s="87">
        <f t="shared" si="125"/>
        <v>0</v>
      </c>
      <c r="K504" s="87">
        <f t="shared" si="126"/>
        <v>0</v>
      </c>
      <c r="L504" s="88">
        <f t="shared" si="127"/>
        <v>0</v>
      </c>
      <c r="M504" s="82"/>
      <c r="N504" s="83"/>
      <c r="O504" s="73">
        <f t="shared" si="120"/>
        <v>460</v>
      </c>
      <c r="P504" s="63">
        <f t="shared" si="123"/>
        <v>-366.90684931506848</v>
      </c>
      <c r="Q504" s="64">
        <f t="shared" si="121"/>
        <v>0</v>
      </c>
    </row>
    <row r="505" spans="1:17" x14ac:dyDescent="0.2">
      <c r="A505" s="84">
        <v>496</v>
      </c>
      <c r="B505" s="58" t="str">
        <f t="shared" si="111"/>
        <v>42-й год 4-й мес</v>
      </c>
      <c r="D505" s="85">
        <f t="shared" si="112"/>
        <v>61545</v>
      </c>
      <c r="E505" s="86">
        <f t="shared" si="113"/>
        <v>0</v>
      </c>
      <c r="F505" s="87">
        <f t="shared" si="114"/>
        <v>0</v>
      </c>
      <c r="G505" s="87">
        <f t="shared" si="122"/>
        <v>0</v>
      </c>
      <c r="H505" s="88">
        <f t="shared" si="115"/>
        <v>0</v>
      </c>
      <c r="I505" s="86">
        <f t="shared" si="124"/>
        <v>0</v>
      </c>
      <c r="J505" s="87">
        <f t="shared" si="125"/>
        <v>0</v>
      </c>
      <c r="K505" s="87">
        <f t="shared" si="126"/>
        <v>0</v>
      </c>
      <c r="L505" s="88">
        <f t="shared" si="127"/>
        <v>0</v>
      </c>
      <c r="M505" s="82"/>
      <c r="N505" s="83"/>
      <c r="O505" s="73">
        <f t="shared" si="120"/>
        <v>460</v>
      </c>
      <c r="P505" s="63">
        <f t="shared" si="123"/>
        <v>-366.90684931506848</v>
      </c>
      <c r="Q505" s="64">
        <f t="shared" si="121"/>
        <v>0</v>
      </c>
    </row>
    <row r="506" spans="1:17" x14ac:dyDescent="0.2">
      <c r="A506" s="84">
        <v>497</v>
      </c>
      <c r="B506" s="58" t="str">
        <f t="shared" si="111"/>
        <v>42-й год 5-й мес</v>
      </c>
      <c r="D506" s="85">
        <f t="shared" si="112"/>
        <v>61576</v>
      </c>
      <c r="E506" s="86">
        <f t="shared" si="113"/>
        <v>0</v>
      </c>
      <c r="F506" s="87">
        <f t="shared" si="114"/>
        <v>0</v>
      </c>
      <c r="G506" s="87">
        <f t="shared" si="122"/>
        <v>0</v>
      </c>
      <c r="H506" s="88">
        <f t="shared" si="115"/>
        <v>0</v>
      </c>
      <c r="I506" s="86">
        <f t="shared" si="124"/>
        <v>0</v>
      </c>
      <c r="J506" s="87">
        <f t="shared" si="125"/>
        <v>0</v>
      </c>
      <c r="K506" s="87">
        <f t="shared" si="126"/>
        <v>0</v>
      </c>
      <c r="L506" s="88">
        <f t="shared" si="127"/>
        <v>0</v>
      </c>
      <c r="M506" s="82"/>
      <c r="N506" s="83"/>
      <c r="O506" s="73">
        <f t="shared" si="120"/>
        <v>460</v>
      </c>
      <c r="P506" s="63">
        <f t="shared" si="123"/>
        <v>-366.90684931506848</v>
      </c>
      <c r="Q506" s="64">
        <f t="shared" si="121"/>
        <v>0</v>
      </c>
    </row>
    <row r="507" spans="1:17" x14ac:dyDescent="0.2">
      <c r="A507" s="84">
        <v>498</v>
      </c>
      <c r="B507" s="58" t="str">
        <f t="shared" si="111"/>
        <v>42-й год 6-й мес</v>
      </c>
      <c r="D507" s="85">
        <f t="shared" si="112"/>
        <v>61607</v>
      </c>
      <c r="E507" s="86">
        <f t="shared" si="113"/>
        <v>0</v>
      </c>
      <c r="F507" s="87">
        <f t="shared" si="114"/>
        <v>0</v>
      </c>
      <c r="G507" s="87">
        <f t="shared" si="122"/>
        <v>0</v>
      </c>
      <c r="H507" s="88">
        <f t="shared" si="115"/>
        <v>0</v>
      </c>
      <c r="I507" s="86">
        <f t="shared" si="124"/>
        <v>0</v>
      </c>
      <c r="J507" s="87">
        <f t="shared" si="125"/>
        <v>0</v>
      </c>
      <c r="K507" s="87">
        <f t="shared" si="126"/>
        <v>0</v>
      </c>
      <c r="L507" s="88">
        <f t="shared" si="127"/>
        <v>0</v>
      </c>
      <c r="M507" s="82"/>
      <c r="N507" s="83"/>
      <c r="O507" s="73">
        <f t="shared" si="120"/>
        <v>460</v>
      </c>
      <c r="P507" s="63">
        <f t="shared" si="123"/>
        <v>-366.90684931506848</v>
      </c>
      <c r="Q507" s="64">
        <f t="shared" si="121"/>
        <v>0</v>
      </c>
    </row>
    <row r="508" spans="1:17" x14ac:dyDescent="0.2">
      <c r="A508" s="84">
        <v>499</v>
      </c>
      <c r="B508" s="58" t="str">
        <f t="shared" si="111"/>
        <v>42-й год 7-й мес</v>
      </c>
      <c r="D508" s="85">
        <f t="shared" si="112"/>
        <v>61637</v>
      </c>
      <c r="E508" s="86">
        <f t="shared" si="113"/>
        <v>0</v>
      </c>
      <c r="F508" s="87">
        <f t="shared" si="114"/>
        <v>0</v>
      </c>
      <c r="G508" s="87">
        <f t="shared" si="122"/>
        <v>0</v>
      </c>
      <c r="H508" s="88">
        <f t="shared" si="115"/>
        <v>0</v>
      </c>
      <c r="I508" s="86">
        <f t="shared" si="124"/>
        <v>0</v>
      </c>
      <c r="J508" s="87">
        <f t="shared" si="125"/>
        <v>0</v>
      </c>
      <c r="K508" s="87">
        <f t="shared" si="126"/>
        <v>0</v>
      </c>
      <c r="L508" s="88">
        <f t="shared" si="127"/>
        <v>0</v>
      </c>
      <c r="M508" s="82"/>
      <c r="N508" s="83"/>
      <c r="O508" s="73">
        <f t="shared" si="120"/>
        <v>460</v>
      </c>
      <c r="P508" s="63">
        <f t="shared" si="123"/>
        <v>-366.90684931506848</v>
      </c>
      <c r="Q508" s="64">
        <f t="shared" si="121"/>
        <v>0</v>
      </c>
    </row>
    <row r="509" spans="1:17" x14ac:dyDescent="0.2">
      <c r="A509" s="84">
        <v>500</v>
      </c>
      <c r="B509" s="58" t="str">
        <f t="shared" si="111"/>
        <v>42-й год 8-й мес</v>
      </c>
      <c r="D509" s="85">
        <f t="shared" si="112"/>
        <v>61668</v>
      </c>
      <c r="E509" s="86">
        <f t="shared" si="113"/>
        <v>0</v>
      </c>
      <c r="F509" s="87">
        <f t="shared" si="114"/>
        <v>0</v>
      </c>
      <c r="G509" s="87">
        <f t="shared" si="122"/>
        <v>0</v>
      </c>
      <c r="H509" s="88">
        <f t="shared" si="115"/>
        <v>0</v>
      </c>
      <c r="I509" s="86">
        <f t="shared" si="124"/>
        <v>0</v>
      </c>
      <c r="J509" s="87">
        <f t="shared" si="125"/>
        <v>0</v>
      </c>
      <c r="K509" s="87">
        <f t="shared" si="126"/>
        <v>0</v>
      </c>
      <c r="L509" s="88">
        <f t="shared" si="127"/>
        <v>0</v>
      </c>
      <c r="M509" s="82"/>
      <c r="N509" s="83"/>
      <c r="O509" s="73">
        <f t="shared" si="120"/>
        <v>460</v>
      </c>
      <c r="P509" s="63">
        <f t="shared" si="123"/>
        <v>-366.90684931506848</v>
      </c>
      <c r="Q509" s="64">
        <f t="shared" si="121"/>
        <v>0</v>
      </c>
    </row>
    <row r="510" spans="1:17" x14ac:dyDescent="0.2">
      <c r="A510" s="84">
        <v>501</v>
      </c>
      <c r="B510" s="58" t="str">
        <f t="shared" si="111"/>
        <v>42-й год 9-й мес</v>
      </c>
      <c r="D510" s="85">
        <f t="shared" si="112"/>
        <v>61698</v>
      </c>
      <c r="E510" s="86">
        <f t="shared" si="113"/>
        <v>0</v>
      </c>
      <c r="F510" s="87">
        <f t="shared" si="114"/>
        <v>0</v>
      </c>
      <c r="G510" s="87">
        <f t="shared" si="122"/>
        <v>0</v>
      </c>
      <c r="H510" s="88">
        <f t="shared" si="115"/>
        <v>0</v>
      </c>
      <c r="I510" s="86">
        <f t="shared" si="124"/>
        <v>0</v>
      </c>
      <c r="J510" s="87">
        <f t="shared" si="125"/>
        <v>0</v>
      </c>
      <c r="K510" s="87">
        <f t="shared" si="126"/>
        <v>0</v>
      </c>
      <c r="L510" s="88">
        <f t="shared" si="127"/>
        <v>0</v>
      </c>
      <c r="M510" s="82"/>
      <c r="N510" s="83"/>
      <c r="O510" s="73">
        <f t="shared" si="120"/>
        <v>460</v>
      </c>
      <c r="P510" s="63">
        <f t="shared" si="123"/>
        <v>-366.90684931506848</v>
      </c>
      <c r="Q510" s="64">
        <f t="shared" si="121"/>
        <v>0</v>
      </c>
    </row>
    <row r="511" spans="1:17" x14ac:dyDescent="0.2">
      <c r="A511" s="84">
        <v>502</v>
      </c>
      <c r="B511" s="58" t="str">
        <f t="shared" si="111"/>
        <v>42-й год 10-й мес</v>
      </c>
      <c r="D511" s="85">
        <f t="shared" si="112"/>
        <v>61729</v>
      </c>
      <c r="E511" s="86">
        <f t="shared" si="113"/>
        <v>0</v>
      </c>
      <c r="F511" s="87">
        <f t="shared" si="114"/>
        <v>0</v>
      </c>
      <c r="G511" s="87">
        <f t="shared" si="122"/>
        <v>0</v>
      </c>
      <c r="H511" s="88">
        <f t="shared" si="115"/>
        <v>0</v>
      </c>
      <c r="I511" s="86">
        <f t="shared" si="124"/>
        <v>0</v>
      </c>
      <c r="J511" s="87">
        <f t="shared" si="125"/>
        <v>0</v>
      </c>
      <c r="K511" s="87">
        <f t="shared" si="126"/>
        <v>0</v>
      </c>
      <c r="L511" s="88">
        <f t="shared" si="127"/>
        <v>0</v>
      </c>
      <c r="M511" s="82"/>
      <c r="N511" s="83"/>
      <c r="O511" s="73">
        <f t="shared" si="120"/>
        <v>460</v>
      </c>
      <c r="P511" s="63">
        <f t="shared" si="123"/>
        <v>-366.90684931506848</v>
      </c>
      <c r="Q511" s="64">
        <f t="shared" si="121"/>
        <v>0</v>
      </c>
    </row>
    <row r="512" spans="1:17" x14ac:dyDescent="0.2">
      <c r="A512" s="84">
        <v>503</v>
      </c>
      <c r="B512" s="58" t="str">
        <f t="shared" si="111"/>
        <v>42-й год 11-й мес</v>
      </c>
      <c r="D512" s="85">
        <f t="shared" si="112"/>
        <v>61760</v>
      </c>
      <c r="E512" s="86">
        <f t="shared" si="113"/>
        <v>0</v>
      </c>
      <c r="F512" s="87">
        <f t="shared" si="114"/>
        <v>0</v>
      </c>
      <c r="G512" s="87">
        <f t="shared" si="122"/>
        <v>0</v>
      </c>
      <c r="H512" s="88">
        <f t="shared" si="115"/>
        <v>0</v>
      </c>
      <c r="I512" s="86">
        <f t="shared" si="124"/>
        <v>0</v>
      </c>
      <c r="J512" s="87">
        <f t="shared" si="125"/>
        <v>0</v>
      </c>
      <c r="K512" s="87">
        <f t="shared" si="126"/>
        <v>0</v>
      </c>
      <c r="L512" s="88">
        <f t="shared" si="127"/>
        <v>0</v>
      </c>
      <c r="M512" s="82"/>
      <c r="N512" s="83"/>
      <c r="O512" s="73">
        <f t="shared" si="120"/>
        <v>460</v>
      </c>
      <c r="P512" s="63">
        <f t="shared" si="123"/>
        <v>-366.90684931506848</v>
      </c>
      <c r="Q512" s="64">
        <f t="shared" si="121"/>
        <v>0</v>
      </c>
    </row>
    <row r="513" spans="1:17" x14ac:dyDescent="0.2">
      <c r="A513" s="81">
        <v>504</v>
      </c>
      <c r="B513" s="58" t="str">
        <f t="shared" si="111"/>
        <v>42-й год 12-й мес</v>
      </c>
      <c r="D513" s="85">
        <f t="shared" si="112"/>
        <v>61788</v>
      </c>
      <c r="E513" s="86">
        <f t="shared" si="113"/>
        <v>0</v>
      </c>
      <c r="F513" s="89">
        <f t="shared" si="114"/>
        <v>0</v>
      </c>
      <c r="G513" s="87">
        <f t="shared" si="122"/>
        <v>0</v>
      </c>
      <c r="H513" s="90">
        <f t="shared" si="115"/>
        <v>0</v>
      </c>
      <c r="I513" s="86">
        <f t="shared" si="124"/>
        <v>0</v>
      </c>
      <c r="J513" s="89">
        <f t="shared" si="125"/>
        <v>0</v>
      </c>
      <c r="K513" s="87">
        <f t="shared" si="126"/>
        <v>0</v>
      </c>
      <c r="L513" s="90">
        <f t="shared" si="127"/>
        <v>0</v>
      </c>
      <c r="M513" s="91"/>
      <c r="N513" s="92"/>
      <c r="O513" s="73">
        <f t="shared" si="120"/>
        <v>460</v>
      </c>
      <c r="P513" s="63">
        <f t="shared" si="123"/>
        <v>-366.90684931506848</v>
      </c>
      <c r="Q513" s="64">
        <f t="shared" si="121"/>
        <v>0</v>
      </c>
    </row>
    <row r="514" spans="1:17" x14ac:dyDescent="0.2">
      <c r="A514" s="93">
        <v>505</v>
      </c>
      <c r="B514" s="58" t="str">
        <f t="shared" si="111"/>
        <v>43-й год 1-й мес</v>
      </c>
      <c r="D514" s="85">
        <f t="shared" si="112"/>
        <v>61819</v>
      </c>
      <c r="E514" s="86">
        <f t="shared" si="113"/>
        <v>0</v>
      </c>
      <c r="F514" s="87">
        <f t="shared" si="114"/>
        <v>0</v>
      </c>
      <c r="G514" s="87">
        <f t="shared" si="122"/>
        <v>0</v>
      </c>
      <c r="H514" s="88">
        <f t="shared" si="115"/>
        <v>0</v>
      </c>
      <c r="I514" s="86">
        <f t="shared" si="124"/>
        <v>0</v>
      </c>
      <c r="J514" s="87">
        <f t="shared" si="125"/>
        <v>0</v>
      </c>
      <c r="K514" s="87">
        <f t="shared" si="126"/>
        <v>0</v>
      </c>
      <c r="L514" s="88">
        <f t="shared" si="127"/>
        <v>0</v>
      </c>
      <c r="M514" s="82"/>
      <c r="N514" s="83"/>
      <c r="O514" s="73">
        <f t="shared" si="120"/>
        <v>460</v>
      </c>
      <c r="P514" s="63">
        <f t="shared" si="123"/>
        <v>-366.90684931506848</v>
      </c>
      <c r="Q514" s="64">
        <f t="shared" si="121"/>
        <v>0</v>
      </c>
    </row>
    <row r="515" spans="1:17" x14ac:dyDescent="0.2">
      <c r="A515" s="93">
        <v>506</v>
      </c>
      <c r="B515" s="58" t="str">
        <f t="shared" si="111"/>
        <v>43-й год 2-й мес</v>
      </c>
      <c r="D515" s="85">
        <f t="shared" si="112"/>
        <v>61849</v>
      </c>
      <c r="E515" s="86">
        <f t="shared" si="113"/>
        <v>0</v>
      </c>
      <c r="F515" s="87">
        <f t="shared" si="114"/>
        <v>0</v>
      </c>
      <c r="G515" s="87">
        <f t="shared" si="122"/>
        <v>0</v>
      </c>
      <c r="H515" s="88">
        <f t="shared" si="115"/>
        <v>0</v>
      </c>
      <c r="I515" s="86">
        <f t="shared" si="124"/>
        <v>0</v>
      </c>
      <c r="J515" s="87">
        <f t="shared" si="125"/>
        <v>0</v>
      </c>
      <c r="K515" s="87">
        <f t="shared" si="126"/>
        <v>0</v>
      </c>
      <c r="L515" s="88">
        <f t="shared" si="127"/>
        <v>0</v>
      </c>
      <c r="M515" s="82"/>
      <c r="N515" s="83"/>
      <c r="O515" s="73">
        <f t="shared" si="120"/>
        <v>460</v>
      </c>
      <c r="P515" s="63">
        <f t="shared" si="123"/>
        <v>-366.90684931506848</v>
      </c>
      <c r="Q515" s="64">
        <f t="shared" si="121"/>
        <v>0</v>
      </c>
    </row>
    <row r="516" spans="1:17" x14ac:dyDescent="0.2">
      <c r="A516" s="93">
        <v>507</v>
      </c>
      <c r="B516" s="58" t="str">
        <f t="shared" si="111"/>
        <v>43-й год 3-й мес</v>
      </c>
      <c r="D516" s="85">
        <f t="shared" si="112"/>
        <v>61880</v>
      </c>
      <c r="E516" s="86">
        <f t="shared" si="113"/>
        <v>0</v>
      </c>
      <c r="F516" s="87">
        <f t="shared" si="114"/>
        <v>0</v>
      </c>
      <c r="G516" s="87">
        <f t="shared" si="122"/>
        <v>0</v>
      </c>
      <c r="H516" s="88">
        <f t="shared" si="115"/>
        <v>0</v>
      </c>
      <c r="I516" s="86">
        <f t="shared" si="124"/>
        <v>0</v>
      </c>
      <c r="J516" s="87">
        <f t="shared" si="125"/>
        <v>0</v>
      </c>
      <c r="K516" s="87">
        <f t="shared" si="126"/>
        <v>0</v>
      </c>
      <c r="L516" s="88">
        <f t="shared" si="127"/>
        <v>0</v>
      </c>
      <c r="M516" s="82"/>
      <c r="N516" s="83"/>
      <c r="O516" s="73">
        <f t="shared" si="120"/>
        <v>460</v>
      </c>
      <c r="P516" s="63">
        <f t="shared" si="123"/>
        <v>-366.90684931506848</v>
      </c>
      <c r="Q516" s="64">
        <f t="shared" si="121"/>
        <v>0</v>
      </c>
    </row>
    <row r="517" spans="1:17" x14ac:dyDescent="0.2">
      <c r="A517" s="93">
        <v>508</v>
      </c>
      <c r="B517" s="58" t="str">
        <f t="shared" si="111"/>
        <v>43-й год 4-й мес</v>
      </c>
      <c r="D517" s="85">
        <f t="shared" si="112"/>
        <v>61910</v>
      </c>
      <c r="E517" s="86">
        <f t="shared" si="113"/>
        <v>0</v>
      </c>
      <c r="F517" s="87">
        <f t="shared" si="114"/>
        <v>0</v>
      </c>
      <c r="G517" s="87">
        <f t="shared" si="122"/>
        <v>0</v>
      </c>
      <c r="H517" s="88">
        <f t="shared" si="115"/>
        <v>0</v>
      </c>
      <c r="I517" s="86">
        <f t="shared" si="124"/>
        <v>0</v>
      </c>
      <c r="J517" s="87">
        <f t="shared" si="125"/>
        <v>0</v>
      </c>
      <c r="K517" s="87">
        <f t="shared" si="126"/>
        <v>0</v>
      </c>
      <c r="L517" s="88">
        <f t="shared" si="127"/>
        <v>0</v>
      </c>
      <c r="M517" s="82"/>
      <c r="N517" s="83"/>
      <c r="O517" s="73">
        <f t="shared" si="120"/>
        <v>460</v>
      </c>
      <c r="P517" s="63">
        <f t="shared" si="123"/>
        <v>-366.90684931506848</v>
      </c>
      <c r="Q517" s="64">
        <f t="shared" si="121"/>
        <v>0</v>
      </c>
    </row>
    <row r="518" spans="1:17" x14ac:dyDescent="0.2">
      <c r="A518" s="93">
        <v>509</v>
      </c>
      <c r="B518" s="58" t="str">
        <f t="shared" si="111"/>
        <v>43-й год 5-й мес</v>
      </c>
      <c r="D518" s="85">
        <f t="shared" si="112"/>
        <v>61941</v>
      </c>
      <c r="E518" s="86">
        <f t="shared" si="113"/>
        <v>0</v>
      </c>
      <c r="F518" s="87">
        <f t="shared" si="114"/>
        <v>0</v>
      </c>
      <c r="G518" s="87">
        <f t="shared" si="122"/>
        <v>0</v>
      </c>
      <c r="H518" s="88">
        <f t="shared" si="115"/>
        <v>0</v>
      </c>
      <c r="I518" s="86">
        <f t="shared" si="124"/>
        <v>0</v>
      </c>
      <c r="J518" s="87">
        <f t="shared" si="125"/>
        <v>0</v>
      </c>
      <c r="K518" s="87">
        <f t="shared" si="126"/>
        <v>0</v>
      </c>
      <c r="L518" s="88">
        <f t="shared" si="127"/>
        <v>0</v>
      </c>
      <c r="M518" s="82"/>
      <c r="N518" s="83"/>
      <c r="O518" s="73">
        <f t="shared" si="120"/>
        <v>460</v>
      </c>
      <c r="P518" s="63">
        <f t="shared" si="123"/>
        <v>-366.90684931506848</v>
      </c>
      <c r="Q518" s="64">
        <f t="shared" si="121"/>
        <v>0</v>
      </c>
    </row>
    <row r="519" spans="1:17" x14ac:dyDescent="0.2">
      <c r="A519" s="93">
        <v>510</v>
      </c>
      <c r="B519" s="58" t="str">
        <f t="shared" si="111"/>
        <v>43-й год 6-й мес</v>
      </c>
      <c r="D519" s="85">
        <f t="shared" si="112"/>
        <v>61972</v>
      </c>
      <c r="E519" s="86">
        <f t="shared" si="113"/>
        <v>0</v>
      </c>
      <c r="F519" s="87">
        <f t="shared" si="114"/>
        <v>0</v>
      </c>
      <c r="G519" s="87">
        <f t="shared" si="122"/>
        <v>0</v>
      </c>
      <c r="H519" s="88">
        <f t="shared" si="115"/>
        <v>0</v>
      </c>
      <c r="I519" s="86">
        <f t="shared" si="124"/>
        <v>0</v>
      </c>
      <c r="J519" s="87">
        <f t="shared" si="125"/>
        <v>0</v>
      </c>
      <c r="K519" s="87">
        <f t="shared" si="126"/>
        <v>0</v>
      </c>
      <c r="L519" s="88">
        <f t="shared" si="127"/>
        <v>0</v>
      </c>
      <c r="M519" s="82"/>
      <c r="N519" s="83"/>
      <c r="O519" s="73">
        <f t="shared" si="120"/>
        <v>460</v>
      </c>
      <c r="P519" s="63">
        <f t="shared" si="123"/>
        <v>-366.90684931506848</v>
      </c>
      <c r="Q519" s="64">
        <f t="shared" si="121"/>
        <v>0</v>
      </c>
    </row>
    <row r="520" spans="1:17" x14ac:dyDescent="0.2">
      <c r="A520" s="93">
        <v>511</v>
      </c>
      <c r="B520" s="58" t="str">
        <f t="shared" si="111"/>
        <v>43-й год 7-й мес</v>
      </c>
      <c r="D520" s="85">
        <f t="shared" si="112"/>
        <v>62002</v>
      </c>
      <c r="E520" s="86">
        <f t="shared" si="113"/>
        <v>0</v>
      </c>
      <c r="F520" s="87">
        <f t="shared" si="114"/>
        <v>0</v>
      </c>
      <c r="G520" s="87">
        <f t="shared" si="122"/>
        <v>0</v>
      </c>
      <c r="H520" s="88">
        <f t="shared" si="115"/>
        <v>0</v>
      </c>
      <c r="I520" s="86">
        <f t="shared" si="124"/>
        <v>0</v>
      </c>
      <c r="J520" s="87">
        <f t="shared" si="125"/>
        <v>0</v>
      </c>
      <c r="K520" s="87">
        <f t="shared" si="126"/>
        <v>0</v>
      </c>
      <c r="L520" s="88">
        <f t="shared" si="127"/>
        <v>0</v>
      </c>
      <c r="M520" s="82"/>
      <c r="N520" s="83"/>
      <c r="O520" s="73">
        <f t="shared" si="120"/>
        <v>460</v>
      </c>
      <c r="P520" s="63">
        <f t="shared" si="123"/>
        <v>-366.90684931506848</v>
      </c>
      <c r="Q520" s="64">
        <f t="shared" si="121"/>
        <v>0</v>
      </c>
    </row>
    <row r="521" spans="1:17" x14ac:dyDescent="0.2">
      <c r="A521" s="93">
        <v>512</v>
      </c>
      <c r="B521" s="58" t="str">
        <f t="shared" si="111"/>
        <v>43-й год 8-й мес</v>
      </c>
      <c r="D521" s="85">
        <f t="shared" si="112"/>
        <v>62033</v>
      </c>
      <c r="E521" s="86">
        <f t="shared" si="113"/>
        <v>0</v>
      </c>
      <c r="F521" s="87">
        <f t="shared" si="114"/>
        <v>0</v>
      </c>
      <c r="G521" s="87">
        <f t="shared" si="122"/>
        <v>0</v>
      </c>
      <c r="H521" s="88">
        <f t="shared" si="115"/>
        <v>0</v>
      </c>
      <c r="I521" s="86">
        <f t="shared" si="124"/>
        <v>0</v>
      </c>
      <c r="J521" s="87">
        <f t="shared" si="125"/>
        <v>0</v>
      </c>
      <c r="K521" s="87">
        <f t="shared" si="126"/>
        <v>0</v>
      </c>
      <c r="L521" s="88">
        <f t="shared" si="127"/>
        <v>0</v>
      </c>
      <c r="M521" s="82"/>
      <c r="N521" s="83"/>
      <c r="O521" s="73">
        <f t="shared" si="120"/>
        <v>460</v>
      </c>
      <c r="P521" s="63">
        <f t="shared" si="123"/>
        <v>-366.90684931506848</v>
      </c>
      <c r="Q521" s="64">
        <f t="shared" si="121"/>
        <v>0</v>
      </c>
    </row>
    <row r="522" spans="1:17" x14ac:dyDescent="0.2">
      <c r="A522" s="93">
        <v>513</v>
      </c>
      <c r="D522" s="85">
        <f t="shared" ref="D522:D585" si="128">DATE(YEAR(D521),MONTH(D521)+1,DAY(D521))</f>
        <v>62063</v>
      </c>
      <c r="E522" s="86">
        <f t="shared" ref="E522:E585" si="129">IF(Q522*$N$4/100/12/(1-(1+$N$4/100/12)^(-P522))&lt;H521,ROUNDUP(Q522*$N$4/100/12/(1-(1+$N$4/100/12)^(-P522)),0),H521+G522)</f>
        <v>0</v>
      </c>
      <c r="F522" s="87">
        <f t="shared" ref="F522:F585" si="130">E522-G522</f>
        <v>0</v>
      </c>
      <c r="G522" s="87">
        <f t="shared" si="122"/>
        <v>0</v>
      </c>
      <c r="H522" s="88">
        <f t="shared" ref="H522:H585" si="131">H521-F522-M522-N522</f>
        <v>0</v>
      </c>
      <c r="I522" s="86">
        <f t="shared" ref="I522:I585" si="132">J522+K522</f>
        <v>0</v>
      </c>
      <c r="J522" s="87">
        <f t="shared" si="125"/>
        <v>0</v>
      </c>
      <c r="K522" s="87">
        <f t="shared" si="126"/>
        <v>0</v>
      </c>
      <c r="L522" s="88">
        <f t="shared" si="127"/>
        <v>0</v>
      </c>
      <c r="M522" s="82"/>
      <c r="N522" s="83"/>
      <c r="O522" s="73">
        <f t="shared" ref="O522:O585" si="133">IF(ISBLANK(M521),VALUE(O521),ROW(M521))</f>
        <v>460</v>
      </c>
      <c r="P522" s="63">
        <f t="shared" si="123"/>
        <v>-366.90684931506848</v>
      </c>
      <c r="Q522" s="64">
        <f t="shared" ref="Q522:Q585" si="134">INDEX(H:H,O522,1)</f>
        <v>0</v>
      </c>
    </row>
    <row r="523" spans="1:17" x14ac:dyDescent="0.2">
      <c r="A523" s="93">
        <v>514</v>
      </c>
      <c r="D523" s="85">
        <f t="shared" si="128"/>
        <v>62094</v>
      </c>
      <c r="E523" s="86">
        <f t="shared" si="129"/>
        <v>0</v>
      </c>
      <c r="F523" s="87">
        <f t="shared" si="130"/>
        <v>0</v>
      </c>
      <c r="G523" s="87">
        <f t="shared" ref="G523:G586" si="135">H522*$N$4*(D523-D522)/(DATE(YEAR(D523)+1,1,1)-DATE(YEAR(D523),1,1))/100</f>
        <v>0</v>
      </c>
      <c r="H523" s="88">
        <f t="shared" si="131"/>
        <v>0</v>
      </c>
      <c r="I523" s="86">
        <f t="shared" si="132"/>
        <v>0</v>
      </c>
      <c r="J523" s="87">
        <f t="shared" ref="J523:J586" si="136">IF($N$3/$N$5&lt;L522,$N$3/$N$5,L522)</f>
        <v>0</v>
      </c>
      <c r="K523" s="87">
        <f t="shared" ref="K523:K586" si="137">L522*$N$4/12/100</f>
        <v>0</v>
      </c>
      <c r="L523" s="88">
        <f t="shared" ref="L523:L586" si="138">L522-J523-M523-N523</f>
        <v>0</v>
      </c>
      <c r="M523" s="82"/>
      <c r="N523" s="83"/>
      <c r="O523" s="73">
        <f t="shared" si="133"/>
        <v>460</v>
      </c>
      <c r="P523" s="63">
        <f t="shared" ref="P523:P586" si="139">P522+O522-O523</f>
        <v>-366.90684931506848</v>
      </c>
      <c r="Q523" s="64">
        <f t="shared" si="134"/>
        <v>0</v>
      </c>
    </row>
    <row r="524" spans="1:17" x14ac:dyDescent="0.2">
      <c r="A524" s="93">
        <v>515</v>
      </c>
      <c r="D524" s="85">
        <f t="shared" si="128"/>
        <v>62125</v>
      </c>
      <c r="E524" s="86">
        <f t="shared" si="129"/>
        <v>0</v>
      </c>
      <c r="F524" s="87">
        <f t="shared" si="130"/>
        <v>0</v>
      </c>
      <c r="G524" s="87">
        <f t="shared" si="135"/>
        <v>0</v>
      </c>
      <c r="H524" s="88">
        <f t="shared" si="131"/>
        <v>0</v>
      </c>
      <c r="I524" s="86">
        <f t="shared" si="132"/>
        <v>0</v>
      </c>
      <c r="J524" s="87">
        <f t="shared" si="136"/>
        <v>0</v>
      </c>
      <c r="K524" s="87">
        <f t="shared" si="137"/>
        <v>0</v>
      </c>
      <c r="L524" s="88">
        <f t="shared" si="138"/>
        <v>0</v>
      </c>
      <c r="M524" s="82"/>
      <c r="N524" s="83"/>
      <c r="O524" s="73">
        <f t="shared" si="133"/>
        <v>460</v>
      </c>
      <c r="P524" s="63">
        <f t="shared" si="139"/>
        <v>-366.90684931506848</v>
      </c>
      <c r="Q524" s="64">
        <f t="shared" si="134"/>
        <v>0</v>
      </c>
    </row>
    <row r="525" spans="1:17" x14ac:dyDescent="0.2">
      <c r="A525" s="93">
        <v>516</v>
      </c>
      <c r="D525" s="85">
        <f t="shared" si="128"/>
        <v>62153</v>
      </c>
      <c r="E525" s="86">
        <f t="shared" si="129"/>
        <v>0</v>
      </c>
      <c r="F525" s="87">
        <f t="shared" si="130"/>
        <v>0</v>
      </c>
      <c r="G525" s="87">
        <f t="shared" si="135"/>
        <v>0</v>
      </c>
      <c r="H525" s="88">
        <f t="shared" si="131"/>
        <v>0</v>
      </c>
      <c r="I525" s="86">
        <f t="shared" si="132"/>
        <v>0</v>
      </c>
      <c r="J525" s="87">
        <f t="shared" si="136"/>
        <v>0</v>
      </c>
      <c r="K525" s="87">
        <f t="shared" si="137"/>
        <v>0</v>
      </c>
      <c r="L525" s="88">
        <f t="shared" si="138"/>
        <v>0</v>
      </c>
      <c r="M525" s="82"/>
      <c r="N525" s="83"/>
      <c r="O525" s="73">
        <f t="shared" si="133"/>
        <v>460</v>
      </c>
      <c r="P525" s="63">
        <f t="shared" si="139"/>
        <v>-366.90684931506848</v>
      </c>
      <c r="Q525" s="64">
        <f t="shared" si="134"/>
        <v>0</v>
      </c>
    </row>
    <row r="526" spans="1:17" x14ac:dyDescent="0.2">
      <c r="A526" s="94">
        <v>517</v>
      </c>
      <c r="B526" s="99"/>
      <c r="C526" s="99"/>
      <c r="D526" s="85">
        <f t="shared" si="128"/>
        <v>62184</v>
      </c>
      <c r="E526" s="86">
        <f t="shared" si="129"/>
        <v>0</v>
      </c>
      <c r="F526" s="95">
        <f t="shared" si="130"/>
        <v>0</v>
      </c>
      <c r="G526" s="87">
        <f t="shared" si="135"/>
        <v>0</v>
      </c>
      <c r="H526" s="96">
        <f t="shared" si="131"/>
        <v>0</v>
      </c>
      <c r="I526" s="86">
        <f t="shared" si="132"/>
        <v>0</v>
      </c>
      <c r="J526" s="95">
        <f t="shared" si="136"/>
        <v>0</v>
      </c>
      <c r="K526" s="87">
        <f t="shared" si="137"/>
        <v>0</v>
      </c>
      <c r="L526" s="96">
        <f t="shared" si="138"/>
        <v>0</v>
      </c>
      <c r="M526" s="97"/>
      <c r="N526" s="98"/>
      <c r="O526" s="73">
        <f t="shared" si="133"/>
        <v>460</v>
      </c>
      <c r="P526" s="63">
        <f t="shared" si="139"/>
        <v>-366.90684931506848</v>
      </c>
      <c r="Q526" s="64">
        <f t="shared" si="134"/>
        <v>0</v>
      </c>
    </row>
    <row r="527" spans="1:17" x14ac:dyDescent="0.2">
      <c r="A527" s="84">
        <v>518</v>
      </c>
      <c r="B527" s="99"/>
      <c r="C527" s="99"/>
      <c r="D527" s="85">
        <f t="shared" si="128"/>
        <v>62214</v>
      </c>
      <c r="E527" s="86">
        <f t="shared" si="129"/>
        <v>0</v>
      </c>
      <c r="F527" s="87">
        <f t="shared" si="130"/>
        <v>0</v>
      </c>
      <c r="G527" s="87">
        <f t="shared" si="135"/>
        <v>0</v>
      </c>
      <c r="H527" s="88">
        <f t="shared" si="131"/>
        <v>0</v>
      </c>
      <c r="I527" s="86">
        <f t="shared" si="132"/>
        <v>0</v>
      </c>
      <c r="J527" s="87">
        <f t="shared" si="136"/>
        <v>0</v>
      </c>
      <c r="K527" s="87">
        <f t="shared" si="137"/>
        <v>0</v>
      </c>
      <c r="L527" s="88">
        <f t="shared" si="138"/>
        <v>0</v>
      </c>
      <c r="M527" s="82"/>
      <c r="N527" s="83"/>
      <c r="O527" s="73">
        <f t="shared" si="133"/>
        <v>460</v>
      </c>
      <c r="P527" s="63">
        <f t="shared" si="139"/>
        <v>-366.90684931506848</v>
      </c>
      <c r="Q527" s="64">
        <f t="shared" si="134"/>
        <v>0</v>
      </c>
    </row>
    <row r="528" spans="1:17" x14ac:dyDescent="0.2">
      <c r="A528" s="84">
        <v>519</v>
      </c>
      <c r="B528" s="99"/>
      <c r="C528" s="99"/>
      <c r="D528" s="85">
        <f t="shared" si="128"/>
        <v>62245</v>
      </c>
      <c r="E528" s="86">
        <f t="shared" si="129"/>
        <v>0</v>
      </c>
      <c r="F528" s="87">
        <f t="shared" si="130"/>
        <v>0</v>
      </c>
      <c r="G528" s="87">
        <f t="shared" si="135"/>
        <v>0</v>
      </c>
      <c r="H528" s="88">
        <f t="shared" si="131"/>
        <v>0</v>
      </c>
      <c r="I528" s="86">
        <f t="shared" si="132"/>
        <v>0</v>
      </c>
      <c r="J528" s="87">
        <f t="shared" si="136"/>
        <v>0</v>
      </c>
      <c r="K528" s="87">
        <f t="shared" si="137"/>
        <v>0</v>
      </c>
      <c r="L528" s="88">
        <f t="shared" si="138"/>
        <v>0</v>
      </c>
      <c r="M528" s="82"/>
      <c r="N528" s="83"/>
      <c r="O528" s="73">
        <f t="shared" si="133"/>
        <v>460</v>
      </c>
      <c r="P528" s="63">
        <f t="shared" si="139"/>
        <v>-366.90684931506848</v>
      </c>
      <c r="Q528" s="64">
        <f t="shared" si="134"/>
        <v>0</v>
      </c>
    </row>
    <row r="529" spans="1:17" x14ac:dyDescent="0.2">
      <c r="A529" s="84">
        <v>520</v>
      </c>
      <c r="B529" s="99"/>
      <c r="C529" s="99"/>
      <c r="D529" s="85">
        <f t="shared" si="128"/>
        <v>62275</v>
      </c>
      <c r="E529" s="86">
        <f t="shared" si="129"/>
        <v>0</v>
      </c>
      <c r="F529" s="87">
        <f t="shared" si="130"/>
        <v>0</v>
      </c>
      <c r="G529" s="87">
        <f t="shared" si="135"/>
        <v>0</v>
      </c>
      <c r="H529" s="88">
        <f t="shared" si="131"/>
        <v>0</v>
      </c>
      <c r="I529" s="86">
        <f t="shared" si="132"/>
        <v>0</v>
      </c>
      <c r="J529" s="87">
        <f t="shared" si="136"/>
        <v>0</v>
      </c>
      <c r="K529" s="87">
        <f t="shared" si="137"/>
        <v>0</v>
      </c>
      <c r="L529" s="88">
        <f t="shared" si="138"/>
        <v>0</v>
      </c>
      <c r="M529" s="82"/>
      <c r="N529" s="83"/>
      <c r="O529" s="73">
        <f t="shared" si="133"/>
        <v>460</v>
      </c>
      <c r="P529" s="63">
        <f t="shared" si="139"/>
        <v>-366.90684931506848</v>
      </c>
      <c r="Q529" s="64">
        <f t="shared" si="134"/>
        <v>0</v>
      </c>
    </row>
    <row r="530" spans="1:17" x14ac:dyDescent="0.2">
      <c r="A530" s="84">
        <v>521</v>
      </c>
      <c r="B530" s="99"/>
      <c r="C530" s="99"/>
      <c r="D530" s="85">
        <f t="shared" si="128"/>
        <v>62306</v>
      </c>
      <c r="E530" s="86">
        <f t="shared" si="129"/>
        <v>0</v>
      </c>
      <c r="F530" s="87">
        <f t="shared" si="130"/>
        <v>0</v>
      </c>
      <c r="G530" s="87">
        <f t="shared" si="135"/>
        <v>0</v>
      </c>
      <c r="H530" s="88">
        <f t="shared" si="131"/>
        <v>0</v>
      </c>
      <c r="I530" s="86">
        <f t="shared" si="132"/>
        <v>0</v>
      </c>
      <c r="J530" s="87">
        <f t="shared" si="136"/>
        <v>0</v>
      </c>
      <c r="K530" s="87">
        <f t="shared" si="137"/>
        <v>0</v>
      </c>
      <c r="L530" s="88">
        <f t="shared" si="138"/>
        <v>0</v>
      </c>
      <c r="M530" s="82"/>
      <c r="N530" s="83"/>
      <c r="O530" s="73">
        <f t="shared" si="133"/>
        <v>460</v>
      </c>
      <c r="P530" s="63">
        <f t="shared" si="139"/>
        <v>-366.90684931506848</v>
      </c>
      <c r="Q530" s="64">
        <f t="shared" si="134"/>
        <v>0</v>
      </c>
    </row>
    <row r="531" spans="1:17" x14ac:dyDescent="0.2">
      <c r="A531" s="84">
        <v>522</v>
      </c>
      <c r="B531" s="99"/>
      <c r="C531" s="99"/>
      <c r="D531" s="85">
        <f t="shared" si="128"/>
        <v>62337</v>
      </c>
      <c r="E531" s="86">
        <f t="shared" si="129"/>
        <v>0</v>
      </c>
      <c r="F531" s="87">
        <f t="shared" si="130"/>
        <v>0</v>
      </c>
      <c r="G531" s="87">
        <f t="shared" si="135"/>
        <v>0</v>
      </c>
      <c r="H531" s="88">
        <f t="shared" si="131"/>
        <v>0</v>
      </c>
      <c r="I531" s="86">
        <f t="shared" si="132"/>
        <v>0</v>
      </c>
      <c r="J531" s="87">
        <f t="shared" si="136"/>
        <v>0</v>
      </c>
      <c r="K531" s="87">
        <f t="shared" si="137"/>
        <v>0</v>
      </c>
      <c r="L531" s="88">
        <f t="shared" si="138"/>
        <v>0</v>
      </c>
      <c r="M531" s="82"/>
      <c r="N531" s="83"/>
      <c r="O531" s="73">
        <f t="shared" si="133"/>
        <v>460</v>
      </c>
      <c r="P531" s="63">
        <f t="shared" si="139"/>
        <v>-366.90684931506848</v>
      </c>
      <c r="Q531" s="64">
        <f t="shared" si="134"/>
        <v>0</v>
      </c>
    </row>
    <row r="532" spans="1:17" x14ac:dyDescent="0.2">
      <c r="A532" s="84">
        <v>523</v>
      </c>
      <c r="B532" s="99"/>
      <c r="C532" s="99"/>
      <c r="D532" s="85">
        <f t="shared" si="128"/>
        <v>62367</v>
      </c>
      <c r="E532" s="86">
        <f t="shared" si="129"/>
        <v>0</v>
      </c>
      <c r="F532" s="87">
        <f t="shared" si="130"/>
        <v>0</v>
      </c>
      <c r="G532" s="87">
        <f t="shared" si="135"/>
        <v>0</v>
      </c>
      <c r="H532" s="88">
        <f t="shared" si="131"/>
        <v>0</v>
      </c>
      <c r="I532" s="86">
        <f t="shared" si="132"/>
        <v>0</v>
      </c>
      <c r="J532" s="87">
        <f t="shared" si="136"/>
        <v>0</v>
      </c>
      <c r="K532" s="87">
        <f t="shared" si="137"/>
        <v>0</v>
      </c>
      <c r="L532" s="88">
        <f t="shared" si="138"/>
        <v>0</v>
      </c>
      <c r="M532" s="82"/>
      <c r="N532" s="83"/>
      <c r="O532" s="73">
        <f t="shared" si="133"/>
        <v>460</v>
      </c>
      <c r="P532" s="63">
        <f t="shared" si="139"/>
        <v>-366.90684931506848</v>
      </c>
      <c r="Q532" s="64">
        <f t="shared" si="134"/>
        <v>0</v>
      </c>
    </row>
    <row r="533" spans="1:17" x14ac:dyDescent="0.2">
      <c r="A533" s="84">
        <v>524</v>
      </c>
      <c r="B533" s="99"/>
      <c r="C533" s="99"/>
      <c r="D533" s="85">
        <f t="shared" si="128"/>
        <v>62398</v>
      </c>
      <c r="E533" s="86">
        <f t="shared" si="129"/>
        <v>0</v>
      </c>
      <c r="F533" s="87">
        <f t="shared" si="130"/>
        <v>0</v>
      </c>
      <c r="G533" s="87">
        <f t="shared" si="135"/>
        <v>0</v>
      </c>
      <c r="H533" s="88">
        <f t="shared" si="131"/>
        <v>0</v>
      </c>
      <c r="I533" s="86">
        <f t="shared" si="132"/>
        <v>0</v>
      </c>
      <c r="J533" s="87">
        <f t="shared" si="136"/>
        <v>0</v>
      </c>
      <c r="K533" s="87">
        <f t="shared" si="137"/>
        <v>0</v>
      </c>
      <c r="L533" s="88">
        <f t="shared" si="138"/>
        <v>0</v>
      </c>
      <c r="M533" s="82"/>
      <c r="N533" s="83"/>
      <c r="O533" s="73">
        <f t="shared" si="133"/>
        <v>460</v>
      </c>
      <c r="P533" s="63">
        <f t="shared" si="139"/>
        <v>-366.90684931506848</v>
      </c>
      <c r="Q533" s="64">
        <f t="shared" si="134"/>
        <v>0</v>
      </c>
    </row>
    <row r="534" spans="1:17" x14ac:dyDescent="0.2">
      <c r="A534" s="84">
        <v>525</v>
      </c>
      <c r="B534" s="99"/>
      <c r="C534" s="99"/>
      <c r="D534" s="85">
        <f t="shared" si="128"/>
        <v>62428</v>
      </c>
      <c r="E534" s="86">
        <f t="shared" si="129"/>
        <v>0</v>
      </c>
      <c r="F534" s="87">
        <f t="shared" si="130"/>
        <v>0</v>
      </c>
      <c r="G534" s="87">
        <f t="shared" si="135"/>
        <v>0</v>
      </c>
      <c r="H534" s="88">
        <f t="shared" si="131"/>
        <v>0</v>
      </c>
      <c r="I534" s="86">
        <f t="shared" si="132"/>
        <v>0</v>
      </c>
      <c r="J534" s="87">
        <f t="shared" si="136"/>
        <v>0</v>
      </c>
      <c r="K534" s="87">
        <f t="shared" si="137"/>
        <v>0</v>
      </c>
      <c r="L534" s="88">
        <f t="shared" si="138"/>
        <v>0</v>
      </c>
      <c r="M534" s="82"/>
      <c r="N534" s="83"/>
      <c r="O534" s="73">
        <f t="shared" si="133"/>
        <v>460</v>
      </c>
      <c r="P534" s="63">
        <f t="shared" si="139"/>
        <v>-366.90684931506848</v>
      </c>
      <c r="Q534" s="64">
        <f t="shared" si="134"/>
        <v>0</v>
      </c>
    </row>
    <row r="535" spans="1:17" x14ac:dyDescent="0.2">
      <c r="A535" s="84">
        <v>526</v>
      </c>
      <c r="B535" s="99"/>
      <c r="C535" s="99"/>
      <c r="D535" s="85">
        <f t="shared" si="128"/>
        <v>62459</v>
      </c>
      <c r="E535" s="86">
        <f t="shared" si="129"/>
        <v>0</v>
      </c>
      <c r="F535" s="87">
        <f t="shared" si="130"/>
        <v>0</v>
      </c>
      <c r="G535" s="87">
        <f t="shared" si="135"/>
        <v>0</v>
      </c>
      <c r="H535" s="88">
        <f t="shared" si="131"/>
        <v>0</v>
      </c>
      <c r="I535" s="86">
        <f t="shared" si="132"/>
        <v>0</v>
      </c>
      <c r="J535" s="87">
        <f t="shared" si="136"/>
        <v>0</v>
      </c>
      <c r="K535" s="87">
        <f t="shared" si="137"/>
        <v>0</v>
      </c>
      <c r="L535" s="88">
        <f t="shared" si="138"/>
        <v>0</v>
      </c>
      <c r="M535" s="82"/>
      <c r="N535" s="83"/>
      <c r="O535" s="73">
        <f t="shared" si="133"/>
        <v>460</v>
      </c>
      <c r="P535" s="63">
        <f t="shared" si="139"/>
        <v>-366.90684931506848</v>
      </c>
      <c r="Q535" s="64">
        <f t="shared" si="134"/>
        <v>0</v>
      </c>
    </row>
    <row r="536" spans="1:17" x14ac:dyDescent="0.2">
      <c r="A536" s="84">
        <v>527</v>
      </c>
      <c r="B536" s="99"/>
      <c r="C536" s="99"/>
      <c r="D536" s="85">
        <f t="shared" si="128"/>
        <v>62490</v>
      </c>
      <c r="E536" s="86">
        <f t="shared" si="129"/>
        <v>0</v>
      </c>
      <c r="F536" s="87">
        <f t="shared" si="130"/>
        <v>0</v>
      </c>
      <c r="G536" s="87">
        <f t="shared" si="135"/>
        <v>0</v>
      </c>
      <c r="H536" s="88">
        <f t="shared" si="131"/>
        <v>0</v>
      </c>
      <c r="I536" s="86">
        <f t="shared" si="132"/>
        <v>0</v>
      </c>
      <c r="J536" s="87">
        <f t="shared" si="136"/>
        <v>0</v>
      </c>
      <c r="K536" s="87">
        <f t="shared" si="137"/>
        <v>0</v>
      </c>
      <c r="L536" s="88">
        <f t="shared" si="138"/>
        <v>0</v>
      </c>
      <c r="M536" s="82"/>
      <c r="N536" s="83"/>
      <c r="O536" s="73">
        <f t="shared" si="133"/>
        <v>460</v>
      </c>
      <c r="P536" s="63">
        <f t="shared" si="139"/>
        <v>-366.90684931506848</v>
      </c>
      <c r="Q536" s="64">
        <f t="shared" si="134"/>
        <v>0</v>
      </c>
    </row>
    <row r="537" spans="1:17" x14ac:dyDescent="0.2">
      <c r="A537" s="81">
        <v>528</v>
      </c>
      <c r="B537" s="99"/>
      <c r="C537" s="99"/>
      <c r="D537" s="85">
        <f t="shared" si="128"/>
        <v>62518</v>
      </c>
      <c r="E537" s="86">
        <f t="shared" si="129"/>
        <v>0</v>
      </c>
      <c r="F537" s="89">
        <f t="shared" si="130"/>
        <v>0</v>
      </c>
      <c r="G537" s="87">
        <f t="shared" si="135"/>
        <v>0</v>
      </c>
      <c r="H537" s="90">
        <f t="shared" si="131"/>
        <v>0</v>
      </c>
      <c r="I537" s="86">
        <f t="shared" si="132"/>
        <v>0</v>
      </c>
      <c r="J537" s="89">
        <f t="shared" si="136"/>
        <v>0</v>
      </c>
      <c r="K537" s="87">
        <f t="shared" si="137"/>
        <v>0</v>
      </c>
      <c r="L537" s="90">
        <f t="shared" si="138"/>
        <v>0</v>
      </c>
      <c r="M537" s="91"/>
      <c r="N537" s="92"/>
      <c r="O537" s="73">
        <f t="shared" si="133"/>
        <v>460</v>
      </c>
      <c r="P537" s="63">
        <f t="shared" si="139"/>
        <v>-366.90684931506848</v>
      </c>
      <c r="Q537" s="64">
        <f t="shared" si="134"/>
        <v>0</v>
      </c>
    </row>
    <row r="538" spans="1:17" x14ac:dyDescent="0.2">
      <c r="A538" s="93">
        <v>529</v>
      </c>
      <c r="D538" s="85">
        <f t="shared" si="128"/>
        <v>62549</v>
      </c>
      <c r="E538" s="86">
        <f t="shared" si="129"/>
        <v>0</v>
      </c>
      <c r="F538" s="87">
        <f t="shared" si="130"/>
        <v>0</v>
      </c>
      <c r="G538" s="87">
        <f t="shared" si="135"/>
        <v>0</v>
      </c>
      <c r="H538" s="88">
        <f t="shared" si="131"/>
        <v>0</v>
      </c>
      <c r="I538" s="86">
        <f t="shared" si="132"/>
        <v>0</v>
      </c>
      <c r="J538" s="87">
        <f t="shared" si="136"/>
        <v>0</v>
      </c>
      <c r="K538" s="87">
        <f t="shared" si="137"/>
        <v>0</v>
      </c>
      <c r="L538" s="88">
        <f t="shared" si="138"/>
        <v>0</v>
      </c>
      <c r="M538" s="82"/>
      <c r="N538" s="83"/>
      <c r="O538" s="73">
        <f t="shared" si="133"/>
        <v>460</v>
      </c>
      <c r="P538" s="63">
        <f t="shared" si="139"/>
        <v>-366.90684931506848</v>
      </c>
      <c r="Q538" s="64">
        <f t="shared" si="134"/>
        <v>0</v>
      </c>
    </row>
    <row r="539" spans="1:17" x14ac:dyDescent="0.2">
      <c r="A539" s="93">
        <v>530</v>
      </c>
      <c r="D539" s="85">
        <f t="shared" si="128"/>
        <v>62579</v>
      </c>
      <c r="E539" s="86">
        <f t="shared" si="129"/>
        <v>0</v>
      </c>
      <c r="F539" s="87">
        <f t="shared" si="130"/>
        <v>0</v>
      </c>
      <c r="G539" s="87">
        <f t="shared" si="135"/>
        <v>0</v>
      </c>
      <c r="H539" s="88">
        <f t="shared" si="131"/>
        <v>0</v>
      </c>
      <c r="I539" s="86">
        <f t="shared" si="132"/>
        <v>0</v>
      </c>
      <c r="J539" s="87">
        <f t="shared" si="136"/>
        <v>0</v>
      </c>
      <c r="K539" s="87">
        <f t="shared" si="137"/>
        <v>0</v>
      </c>
      <c r="L539" s="88">
        <f t="shared" si="138"/>
        <v>0</v>
      </c>
      <c r="M539" s="82"/>
      <c r="N539" s="83"/>
      <c r="O539" s="73">
        <f t="shared" si="133"/>
        <v>460</v>
      </c>
      <c r="P539" s="63">
        <f t="shared" si="139"/>
        <v>-366.90684931506848</v>
      </c>
      <c r="Q539" s="64">
        <f t="shared" si="134"/>
        <v>0</v>
      </c>
    </row>
    <row r="540" spans="1:17" x14ac:dyDescent="0.2">
      <c r="A540" s="93">
        <v>531</v>
      </c>
      <c r="D540" s="85">
        <f t="shared" si="128"/>
        <v>62610</v>
      </c>
      <c r="E540" s="86">
        <f t="shared" si="129"/>
        <v>0</v>
      </c>
      <c r="F540" s="87">
        <f t="shared" si="130"/>
        <v>0</v>
      </c>
      <c r="G540" s="87">
        <f t="shared" si="135"/>
        <v>0</v>
      </c>
      <c r="H540" s="88">
        <f t="shared" si="131"/>
        <v>0</v>
      </c>
      <c r="I540" s="86">
        <f t="shared" si="132"/>
        <v>0</v>
      </c>
      <c r="J540" s="87">
        <f t="shared" si="136"/>
        <v>0</v>
      </c>
      <c r="K540" s="87">
        <f t="shared" si="137"/>
        <v>0</v>
      </c>
      <c r="L540" s="88">
        <f t="shared" si="138"/>
        <v>0</v>
      </c>
      <c r="M540" s="82"/>
      <c r="N540" s="83"/>
      <c r="O540" s="73">
        <f t="shared" si="133"/>
        <v>460</v>
      </c>
      <c r="P540" s="63">
        <f t="shared" si="139"/>
        <v>-366.90684931506848</v>
      </c>
      <c r="Q540" s="64">
        <f t="shared" si="134"/>
        <v>0</v>
      </c>
    </row>
    <row r="541" spans="1:17" x14ac:dyDescent="0.2">
      <c r="A541" s="93">
        <v>532</v>
      </c>
      <c r="D541" s="85">
        <f t="shared" si="128"/>
        <v>62640</v>
      </c>
      <c r="E541" s="86">
        <f t="shared" si="129"/>
        <v>0</v>
      </c>
      <c r="F541" s="87">
        <f t="shared" si="130"/>
        <v>0</v>
      </c>
      <c r="G541" s="87">
        <f t="shared" si="135"/>
        <v>0</v>
      </c>
      <c r="H541" s="88">
        <f t="shared" si="131"/>
        <v>0</v>
      </c>
      <c r="I541" s="86">
        <f t="shared" si="132"/>
        <v>0</v>
      </c>
      <c r="J541" s="87">
        <f t="shared" si="136"/>
        <v>0</v>
      </c>
      <c r="K541" s="87">
        <f t="shared" si="137"/>
        <v>0</v>
      </c>
      <c r="L541" s="88">
        <f t="shared" si="138"/>
        <v>0</v>
      </c>
      <c r="M541" s="82"/>
      <c r="N541" s="83"/>
      <c r="O541" s="73">
        <f t="shared" si="133"/>
        <v>460</v>
      </c>
      <c r="P541" s="63">
        <f t="shared" si="139"/>
        <v>-366.90684931506848</v>
      </c>
      <c r="Q541" s="64">
        <f t="shared" si="134"/>
        <v>0</v>
      </c>
    </row>
    <row r="542" spans="1:17" x14ac:dyDescent="0.2">
      <c r="A542" s="93">
        <v>533</v>
      </c>
      <c r="D542" s="85">
        <f t="shared" si="128"/>
        <v>62671</v>
      </c>
      <c r="E542" s="86">
        <f t="shared" si="129"/>
        <v>0</v>
      </c>
      <c r="F542" s="87">
        <f t="shared" si="130"/>
        <v>0</v>
      </c>
      <c r="G542" s="87">
        <f t="shared" si="135"/>
        <v>0</v>
      </c>
      <c r="H542" s="88">
        <f t="shared" si="131"/>
        <v>0</v>
      </c>
      <c r="I542" s="86">
        <f t="shared" si="132"/>
        <v>0</v>
      </c>
      <c r="J542" s="87">
        <f t="shared" si="136"/>
        <v>0</v>
      </c>
      <c r="K542" s="87">
        <f t="shared" si="137"/>
        <v>0</v>
      </c>
      <c r="L542" s="88">
        <f t="shared" si="138"/>
        <v>0</v>
      </c>
      <c r="M542" s="82"/>
      <c r="N542" s="83"/>
      <c r="O542" s="73">
        <f t="shared" si="133"/>
        <v>460</v>
      </c>
      <c r="P542" s="63">
        <f t="shared" si="139"/>
        <v>-366.90684931506848</v>
      </c>
      <c r="Q542" s="64">
        <f t="shared" si="134"/>
        <v>0</v>
      </c>
    </row>
    <row r="543" spans="1:17" x14ac:dyDescent="0.2">
      <c r="A543" s="93">
        <v>534</v>
      </c>
      <c r="D543" s="85">
        <f t="shared" si="128"/>
        <v>62702</v>
      </c>
      <c r="E543" s="86">
        <f t="shared" si="129"/>
        <v>0</v>
      </c>
      <c r="F543" s="87">
        <f t="shared" si="130"/>
        <v>0</v>
      </c>
      <c r="G543" s="87">
        <f t="shared" si="135"/>
        <v>0</v>
      </c>
      <c r="H543" s="88">
        <f t="shared" si="131"/>
        <v>0</v>
      </c>
      <c r="I543" s="86">
        <f t="shared" si="132"/>
        <v>0</v>
      </c>
      <c r="J543" s="87">
        <f t="shared" si="136"/>
        <v>0</v>
      </c>
      <c r="K543" s="87">
        <f t="shared" si="137"/>
        <v>0</v>
      </c>
      <c r="L543" s="88">
        <f t="shared" si="138"/>
        <v>0</v>
      </c>
      <c r="M543" s="82"/>
      <c r="N543" s="83"/>
      <c r="O543" s="73">
        <f t="shared" si="133"/>
        <v>460</v>
      </c>
      <c r="P543" s="63">
        <f t="shared" si="139"/>
        <v>-366.90684931506848</v>
      </c>
      <c r="Q543" s="64">
        <f t="shared" si="134"/>
        <v>0</v>
      </c>
    </row>
    <row r="544" spans="1:17" x14ac:dyDescent="0.2">
      <c r="A544" s="93">
        <v>535</v>
      </c>
      <c r="D544" s="85">
        <f t="shared" si="128"/>
        <v>62732</v>
      </c>
      <c r="E544" s="86">
        <f t="shared" si="129"/>
        <v>0</v>
      </c>
      <c r="F544" s="87">
        <f t="shared" si="130"/>
        <v>0</v>
      </c>
      <c r="G544" s="87">
        <f t="shared" si="135"/>
        <v>0</v>
      </c>
      <c r="H544" s="88">
        <f t="shared" si="131"/>
        <v>0</v>
      </c>
      <c r="I544" s="86">
        <f t="shared" si="132"/>
        <v>0</v>
      </c>
      <c r="J544" s="87">
        <f t="shared" si="136"/>
        <v>0</v>
      </c>
      <c r="K544" s="87">
        <f t="shared" si="137"/>
        <v>0</v>
      </c>
      <c r="L544" s="88">
        <f t="shared" si="138"/>
        <v>0</v>
      </c>
      <c r="M544" s="82"/>
      <c r="N544" s="83"/>
      <c r="O544" s="73">
        <f t="shared" si="133"/>
        <v>460</v>
      </c>
      <c r="P544" s="63">
        <f t="shared" si="139"/>
        <v>-366.90684931506848</v>
      </c>
      <c r="Q544" s="64">
        <f t="shared" si="134"/>
        <v>0</v>
      </c>
    </row>
    <row r="545" spans="1:17" x14ac:dyDescent="0.2">
      <c r="A545" s="93">
        <v>536</v>
      </c>
      <c r="D545" s="85">
        <f t="shared" si="128"/>
        <v>62763</v>
      </c>
      <c r="E545" s="86">
        <f t="shared" si="129"/>
        <v>0</v>
      </c>
      <c r="F545" s="87">
        <f t="shared" si="130"/>
        <v>0</v>
      </c>
      <c r="G545" s="87">
        <f t="shared" si="135"/>
        <v>0</v>
      </c>
      <c r="H545" s="88">
        <f t="shared" si="131"/>
        <v>0</v>
      </c>
      <c r="I545" s="86">
        <f t="shared" si="132"/>
        <v>0</v>
      </c>
      <c r="J545" s="87">
        <f t="shared" si="136"/>
        <v>0</v>
      </c>
      <c r="K545" s="87">
        <f t="shared" si="137"/>
        <v>0</v>
      </c>
      <c r="L545" s="88">
        <f t="shared" si="138"/>
        <v>0</v>
      </c>
      <c r="M545" s="82"/>
      <c r="N545" s="83"/>
      <c r="O545" s="73">
        <f t="shared" si="133"/>
        <v>460</v>
      </c>
      <c r="P545" s="63">
        <f t="shared" si="139"/>
        <v>-366.90684931506848</v>
      </c>
      <c r="Q545" s="64">
        <f t="shared" si="134"/>
        <v>0</v>
      </c>
    </row>
    <row r="546" spans="1:17" x14ac:dyDescent="0.2">
      <c r="A546" s="93">
        <v>537</v>
      </c>
      <c r="D546" s="85">
        <f t="shared" si="128"/>
        <v>62793</v>
      </c>
      <c r="E546" s="86">
        <f t="shared" si="129"/>
        <v>0</v>
      </c>
      <c r="F546" s="87">
        <f t="shared" si="130"/>
        <v>0</v>
      </c>
      <c r="G546" s="87">
        <f t="shared" si="135"/>
        <v>0</v>
      </c>
      <c r="H546" s="88">
        <f t="shared" si="131"/>
        <v>0</v>
      </c>
      <c r="I546" s="86">
        <f t="shared" si="132"/>
        <v>0</v>
      </c>
      <c r="J546" s="87">
        <f t="shared" si="136"/>
        <v>0</v>
      </c>
      <c r="K546" s="87">
        <f t="shared" si="137"/>
        <v>0</v>
      </c>
      <c r="L546" s="88">
        <f t="shared" si="138"/>
        <v>0</v>
      </c>
      <c r="M546" s="82"/>
      <c r="N546" s="83"/>
      <c r="O546" s="73">
        <f t="shared" si="133"/>
        <v>460</v>
      </c>
      <c r="P546" s="63">
        <f t="shared" si="139"/>
        <v>-366.90684931506848</v>
      </c>
      <c r="Q546" s="64">
        <f t="shared" si="134"/>
        <v>0</v>
      </c>
    </row>
    <row r="547" spans="1:17" x14ac:dyDescent="0.2">
      <c r="A547" s="93">
        <v>538</v>
      </c>
      <c r="D547" s="85">
        <f t="shared" si="128"/>
        <v>62824</v>
      </c>
      <c r="E547" s="86">
        <f t="shared" si="129"/>
        <v>0</v>
      </c>
      <c r="F547" s="87">
        <f t="shared" si="130"/>
        <v>0</v>
      </c>
      <c r="G547" s="87">
        <f t="shared" si="135"/>
        <v>0</v>
      </c>
      <c r="H547" s="88">
        <f t="shared" si="131"/>
        <v>0</v>
      </c>
      <c r="I547" s="86">
        <f t="shared" si="132"/>
        <v>0</v>
      </c>
      <c r="J547" s="87">
        <f t="shared" si="136"/>
        <v>0</v>
      </c>
      <c r="K547" s="87">
        <f t="shared" si="137"/>
        <v>0</v>
      </c>
      <c r="L547" s="88">
        <f t="shared" si="138"/>
        <v>0</v>
      </c>
      <c r="M547" s="82"/>
      <c r="N547" s="83"/>
      <c r="O547" s="73">
        <f t="shared" si="133"/>
        <v>460</v>
      </c>
      <c r="P547" s="63">
        <f t="shared" si="139"/>
        <v>-366.90684931506848</v>
      </c>
      <c r="Q547" s="64">
        <f t="shared" si="134"/>
        <v>0</v>
      </c>
    </row>
    <row r="548" spans="1:17" x14ac:dyDescent="0.2">
      <c r="A548" s="93">
        <v>539</v>
      </c>
      <c r="D548" s="85">
        <f t="shared" si="128"/>
        <v>62855</v>
      </c>
      <c r="E548" s="86">
        <f t="shared" si="129"/>
        <v>0</v>
      </c>
      <c r="F548" s="87">
        <f t="shared" si="130"/>
        <v>0</v>
      </c>
      <c r="G548" s="87">
        <f t="shared" si="135"/>
        <v>0</v>
      </c>
      <c r="H548" s="88">
        <f t="shared" si="131"/>
        <v>0</v>
      </c>
      <c r="I548" s="86">
        <f t="shared" si="132"/>
        <v>0</v>
      </c>
      <c r="J548" s="87">
        <f t="shared" si="136"/>
        <v>0</v>
      </c>
      <c r="K548" s="87">
        <f t="shared" si="137"/>
        <v>0</v>
      </c>
      <c r="L548" s="88">
        <f t="shared" si="138"/>
        <v>0</v>
      </c>
      <c r="M548" s="82"/>
      <c r="N548" s="83"/>
      <c r="O548" s="73">
        <f t="shared" si="133"/>
        <v>460</v>
      </c>
      <c r="P548" s="63">
        <f t="shared" si="139"/>
        <v>-366.90684931506848</v>
      </c>
      <c r="Q548" s="64">
        <f t="shared" si="134"/>
        <v>0</v>
      </c>
    </row>
    <row r="549" spans="1:17" x14ac:dyDescent="0.2">
      <c r="A549" s="93">
        <v>540</v>
      </c>
      <c r="D549" s="85">
        <f t="shared" si="128"/>
        <v>62884</v>
      </c>
      <c r="E549" s="86">
        <f t="shared" si="129"/>
        <v>0</v>
      </c>
      <c r="F549" s="87">
        <f t="shared" si="130"/>
        <v>0</v>
      </c>
      <c r="G549" s="87">
        <f t="shared" si="135"/>
        <v>0</v>
      </c>
      <c r="H549" s="88">
        <f t="shared" si="131"/>
        <v>0</v>
      </c>
      <c r="I549" s="86">
        <f t="shared" si="132"/>
        <v>0</v>
      </c>
      <c r="J549" s="87">
        <f t="shared" si="136"/>
        <v>0</v>
      </c>
      <c r="K549" s="87">
        <f t="shared" si="137"/>
        <v>0</v>
      </c>
      <c r="L549" s="88">
        <f t="shared" si="138"/>
        <v>0</v>
      </c>
      <c r="M549" s="82"/>
      <c r="N549" s="83"/>
      <c r="O549" s="73">
        <f t="shared" si="133"/>
        <v>460</v>
      </c>
      <c r="P549" s="63">
        <f t="shared" si="139"/>
        <v>-366.90684931506848</v>
      </c>
      <c r="Q549" s="64">
        <f t="shared" si="134"/>
        <v>0</v>
      </c>
    </row>
    <row r="550" spans="1:17" x14ac:dyDescent="0.2">
      <c r="A550" s="94">
        <v>541</v>
      </c>
      <c r="B550" s="99"/>
      <c r="C550" s="99"/>
      <c r="D550" s="85">
        <f t="shared" si="128"/>
        <v>62915</v>
      </c>
      <c r="E550" s="86">
        <f t="shared" si="129"/>
        <v>0</v>
      </c>
      <c r="F550" s="95">
        <f t="shared" si="130"/>
        <v>0</v>
      </c>
      <c r="G550" s="87">
        <f t="shared" si="135"/>
        <v>0</v>
      </c>
      <c r="H550" s="96">
        <f t="shared" si="131"/>
        <v>0</v>
      </c>
      <c r="I550" s="86">
        <f t="shared" si="132"/>
        <v>0</v>
      </c>
      <c r="J550" s="95">
        <f t="shared" si="136"/>
        <v>0</v>
      </c>
      <c r="K550" s="87">
        <f t="shared" si="137"/>
        <v>0</v>
      </c>
      <c r="L550" s="96">
        <f t="shared" si="138"/>
        <v>0</v>
      </c>
      <c r="M550" s="97"/>
      <c r="N550" s="98"/>
      <c r="O550" s="73">
        <f t="shared" si="133"/>
        <v>460</v>
      </c>
      <c r="P550" s="63">
        <f t="shared" si="139"/>
        <v>-366.90684931506848</v>
      </c>
      <c r="Q550" s="64">
        <f t="shared" si="134"/>
        <v>0</v>
      </c>
    </row>
    <row r="551" spans="1:17" x14ac:dyDescent="0.2">
      <c r="A551" s="84">
        <v>542</v>
      </c>
      <c r="B551" s="99"/>
      <c r="C551" s="99"/>
      <c r="D551" s="85">
        <f t="shared" si="128"/>
        <v>62945</v>
      </c>
      <c r="E551" s="86">
        <f t="shared" si="129"/>
        <v>0</v>
      </c>
      <c r="F551" s="87">
        <f t="shared" si="130"/>
        <v>0</v>
      </c>
      <c r="G551" s="87">
        <f t="shared" si="135"/>
        <v>0</v>
      </c>
      <c r="H551" s="88">
        <f t="shared" si="131"/>
        <v>0</v>
      </c>
      <c r="I551" s="86">
        <f t="shared" si="132"/>
        <v>0</v>
      </c>
      <c r="J551" s="87">
        <f t="shared" si="136"/>
        <v>0</v>
      </c>
      <c r="K551" s="87">
        <f t="shared" si="137"/>
        <v>0</v>
      </c>
      <c r="L551" s="88">
        <f t="shared" si="138"/>
        <v>0</v>
      </c>
      <c r="M551" s="82"/>
      <c r="N551" s="83"/>
      <c r="O551" s="73">
        <f t="shared" si="133"/>
        <v>460</v>
      </c>
      <c r="P551" s="63">
        <f t="shared" si="139"/>
        <v>-366.90684931506848</v>
      </c>
      <c r="Q551" s="64">
        <f t="shared" si="134"/>
        <v>0</v>
      </c>
    </row>
    <row r="552" spans="1:17" x14ac:dyDescent="0.2">
      <c r="A552" s="84">
        <v>543</v>
      </c>
      <c r="B552" s="99"/>
      <c r="C552" s="99"/>
      <c r="D552" s="85">
        <f t="shared" si="128"/>
        <v>62976</v>
      </c>
      <c r="E552" s="86">
        <f t="shared" si="129"/>
        <v>0</v>
      </c>
      <c r="F552" s="87">
        <f t="shared" si="130"/>
        <v>0</v>
      </c>
      <c r="G552" s="87">
        <f t="shared" si="135"/>
        <v>0</v>
      </c>
      <c r="H552" s="88">
        <f t="shared" si="131"/>
        <v>0</v>
      </c>
      <c r="I552" s="86">
        <f t="shared" si="132"/>
        <v>0</v>
      </c>
      <c r="J552" s="87">
        <f t="shared" si="136"/>
        <v>0</v>
      </c>
      <c r="K552" s="87">
        <f t="shared" si="137"/>
        <v>0</v>
      </c>
      <c r="L552" s="88">
        <f t="shared" si="138"/>
        <v>0</v>
      </c>
      <c r="M552" s="82"/>
      <c r="N552" s="83"/>
      <c r="O552" s="73">
        <f t="shared" si="133"/>
        <v>460</v>
      </c>
      <c r="P552" s="63">
        <f t="shared" si="139"/>
        <v>-366.90684931506848</v>
      </c>
      <c r="Q552" s="64">
        <f t="shared" si="134"/>
        <v>0</v>
      </c>
    </row>
    <row r="553" spans="1:17" x14ac:dyDescent="0.2">
      <c r="A553" s="84">
        <v>544</v>
      </c>
      <c r="B553" s="99"/>
      <c r="C553" s="99"/>
      <c r="D553" s="85">
        <f t="shared" si="128"/>
        <v>63006</v>
      </c>
      <c r="E553" s="86">
        <f t="shared" si="129"/>
        <v>0</v>
      </c>
      <c r="F553" s="87">
        <f t="shared" si="130"/>
        <v>0</v>
      </c>
      <c r="G553" s="87">
        <f t="shared" si="135"/>
        <v>0</v>
      </c>
      <c r="H553" s="88">
        <f t="shared" si="131"/>
        <v>0</v>
      </c>
      <c r="I553" s="86">
        <f t="shared" si="132"/>
        <v>0</v>
      </c>
      <c r="J553" s="87">
        <f t="shared" si="136"/>
        <v>0</v>
      </c>
      <c r="K553" s="87">
        <f t="shared" si="137"/>
        <v>0</v>
      </c>
      <c r="L553" s="88">
        <f t="shared" si="138"/>
        <v>0</v>
      </c>
      <c r="M553" s="82"/>
      <c r="N553" s="83"/>
      <c r="O553" s="73">
        <f t="shared" si="133"/>
        <v>460</v>
      </c>
      <c r="P553" s="63">
        <f t="shared" si="139"/>
        <v>-366.90684931506848</v>
      </c>
      <c r="Q553" s="64">
        <f t="shared" si="134"/>
        <v>0</v>
      </c>
    </row>
    <row r="554" spans="1:17" x14ac:dyDescent="0.2">
      <c r="A554" s="84">
        <v>545</v>
      </c>
      <c r="B554" s="99"/>
      <c r="C554" s="99"/>
      <c r="D554" s="85">
        <f t="shared" si="128"/>
        <v>63037</v>
      </c>
      <c r="E554" s="86">
        <f t="shared" si="129"/>
        <v>0</v>
      </c>
      <c r="F554" s="87">
        <f t="shared" si="130"/>
        <v>0</v>
      </c>
      <c r="G554" s="87">
        <f t="shared" si="135"/>
        <v>0</v>
      </c>
      <c r="H554" s="88">
        <f t="shared" si="131"/>
        <v>0</v>
      </c>
      <c r="I554" s="86">
        <f t="shared" si="132"/>
        <v>0</v>
      </c>
      <c r="J554" s="87">
        <f t="shared" si="136"/>
        <v>0</v>
      </c>
      <c r="K554" s="87">
        <f t="shared" si="137"/>
        <v>0</v>
      </c>
      <c r="L554" s="88">
        <f t="shared" si="138"/>
        <v>0</v>
      </c>
      <c r="M554" s="82"/>
      <c r="N554" s="83"/>
      <c r="O554" s="73">
        <f t="shared" si="133"/>
        <v>460</v>
      </c>
      <c r="P554" s="63">
        <f t="shared" si="139"/>
        <v>-366.90684931506848</v>
      </c>
      <c r="Q554" s="64">
        <f t="shared" si="134"/>
        <v>0</v>
      </c>
    </row>
    <row r="555" spans="1:17" x14ac:dyDescent="0.2">
      <c r="A555" s="84">
        <v>546</v>
      </c>
      <c r="B555" s="99"/>
      <c r="C555" s="99"/>
      <c r="D555" s="85">
        <f t="shared" si="128"/>
        <v>63068</v>
      </c>
      <c r="E555" s="86">
        <f t="shared" si="129"/>
        <v>0</v>
      </c>
      <c r="F555" s="87">
        <f t="shared" si="130"/>
        <v>0</v>
      </c>
      <c r="G555" s="87">
        <f t="shared" si="135"/>
        <v>0</v>
      </c>
      <c r="H555" s="88">
        <f t="shared" si="131"/>
        <v>0</v>
      </c>
      <c r="I555" s="86">
        <f t="shared" si="132"/>
        <v>0</v>
      </c>
      <c r="J555" s="87">
        <f t="shared" si="136"/>
        <v>0</v>
      </c>
      <c r="K555" s="87">
        <f t="shared" si="137"/>
        <v>0</v>
      </c>
      <c r="L555" s="88">
        <f t="shared" si="138"/>
        <v>0</v>
      </c>
      <c r="M555" s="82"/>
      <c r="N555" s="83"/>
      <c r="O555" s="73">
        <f t="shared" si="133"/>
        <v>460</v>
      </c>
      <c r="P555" s="63">
        <f t="shared" si="139"/>
        <v>-366.90684931506848</v>
      </c>
      <c r="Q555" s="64">
        <f t="shared" si="134"/>
        <v>0</v>
      </c>
    </row>
    <row r="556" spans="1:17" x14ac:dyDescent="0.2">
      <c r="A556" s="84">
        <v>547</v>
      </c>
      <c r="B556" s="99"/>
      <c r="C556" s="99"/>
      <c r="D556" s="85">
        <f t="shared" si="128"/>
        <v>63098</v>
      </c>
      <c r="E556" s="86">
        <f t="shared" si="129"/>
        <v>0</v>
      </c>
      <c r="F556" s="87">
        <f t="shared" si="130"/>
        <v>0</v>
      </c>
      <c r="G556" s="87">
        <f t="shared" si="135"/>
        <v>0</v>
      </c>
      <c r="H556" s="88">
        <f t="shared" si="131"/>
        <v>0</v>
      </c>
      <c r="I556" s="86">
        <f t="shared" si="132"/>
        <v>0</v>
      </c>
      <c r="J556" s="87">
        <f t="shared" si="136"/>
        <v>0</v>
      </c>
      <c r="K556" s="87">
        <f t="shared" si="137"/>
        <v>0</v>
      </c>
      <c r="L556" s="88">
        <f t="shared" si="138"/>
        <v>0</v>
      </c>
      <c r="M556" s="82"/>
      <c r="N556" s="83"/>
      <c r="O556" s="73">
        <f t="shared" si="133"/>
        <v>460</v>
      </c>
      <c r="P556" s="63">
        <f t="shared" si="139"/>
        <v>-366.90684931506848</v>
      </c>
      <c r="Q556" s="64">
        <f t="shared" si="134"/>
        <v>0</v>
      </c>
    </row>
    <row r="557" spans="1:17" x14ac:dyDescent="0.2">
      <c r="A557" s="84">
        <v>548</v>
      </c>
      <c r="B557" s="99"/>
      <c r="C557" s="99"/>
      <c r="D557" s="85">
        <f t="shared" si="128"/>
        <v>63129</v>
      </c>
      <c r="E557" s="86">
        <f t="shared" si="129"/>
        <v>0</v>
      </c>
      <c r="F557" s="87">
        <f t="shared" si="130"/>
        <v>0</v>
      </c>
      <c r="G557" s="87">
        <f t="shared" si="135"/>
        <v>0</v>
      </c>
      <c r="H557" s="88">
        <f t="shared" si="131"/>
        <v>0</v>
      </c>
      <c r="I557" s="86">
        <f t="shared" si="132"/>
        <v>0</v>
      </c>
      <c r="J557" s="87">
        <f t="shared" si="136"/>
        <v>0</v>
      </c>
      <c r="K557" s="87">
        <f t="shared" si="137"/>
        <v>0</v>
      </c>
      <c r="L557" s="88">
        <f t="shared" si="138"/>
        <v>0</v>
      </c>
      <c r="M557" s="82"/>
      <c r="N557" s="83"/>
      <c r="O557" s="73">
        <f t="shared" si="133"/>
        <v>460</v>
      </c>
      <c r="P557" s="63">
        <f t="shared" si="139"/>
        <v>-366.90684931506848</v>
      </c>
      <c r="Q557" s="64">
        <f t="shared" si="134"/>
        <v>0</v>
      </c>
    </row>
    <row r="558" spans="1:17" x14ac:dyDescent="0.2">
      <c r="A558" s="84">
        <v>549</v>
      </c>
      <c r="B558" s="99"/>
      <c r="C558" s="99"/>
      <c r="D558" s="85">
        <f t="shared" si="128"/>
        <v>63159</v>
      </c>
      <c r="E558" s="86">
        <f t="shared" si="129"/>
        <v>0</v>
      </c>
      <c r="F558" s="87">
        <f t="shared" si="130"/>
        <v>0</v>
      </c>
      <c r="G558" s="87">
        <f t="shared" si="135"/>
        <v>0</v>
      </c>
      <c r="H558" s="88">
        <f t="shared" si="131"/>
        <v>0</v>
      </c>
      <c r="I558" s="86">
        <f t="shared" si="132"/>
        <v>0</v>
      </c>
      <c r="J558" s="87">
        <f t="shared" si="136"/>
        <v>0</v>
      </c>
      <c r="K558" s="87">
        <f t="shared" si="137"/>
        <v>0</v>
      </c>
      <c r="L558" s="88">
        <f t="shared" si="138"/>
        <v>0</v>
      </c>
      <c r="M558" s="82"/>
      <c r="N558" s="83"/>
      <c r="O558" s="73">
        <f t="shared" si="133"/>
        <v>460</v>
      </c>
      <c r="P558" s="63">
        <f t="shared" si="139"/>
        <v>-366.90684931506848</v>
      </c>
      <c r="Q558" s="64">
        <f t="shared" si="134"/>
        <v>0</v>
      </c>
    </row>
    <row r="559" spans="1:17" x14ac:dyDescent="0.2">
      <c r="A559" s="84">
        <v>550</v>
      </c>
      <c r="B559" s="99"/>
      <c r="C559" s="99"/>
      <c r="D559" s="85">
        <f t="shared" si="128"/>
        <v>63190</v>
      </c>
      <c r="E559" s="86">
        <f t="shared" si="129"/>
        <v>0</v>
      </c>
      <c r="F559" s="87">
        <f t="shared" si="130"/>
        <v>0</v>
      </c>
      <c r="G559" s="87">
        <f t="shared" si="135"/>
        <v>0</v>
      </c>
      <c r="H559" s="88">
        <f t="shared" si="131"/>
        <v>0</v>
      </c>
      <c r="I559" s="86">
        <f t="shared" si="132"/>
        <v>0</v>
      </c>
      <c r="J559" s="87">
        <f t="shared" si="136"/>
        <v>0</v>
      </c>
      <c r="K559" s="87">
        <f t="shared" si="137"/>
        <v>0</v>
      </c>
      <c r="L559" s="88">
        <f t="shared" si="138"/>
        <v>0</v>
      </c>
      <c r="M559" s="82"/>
      <c r="N559" s="83"/>
      <c r="O559" s="73">
        <f t="shared" si="133"/>
        <v>460</v>
      </c>
      <c r="P559" s="63">
        <f t="shared" si="139"/>
        <v>-366.90684931506848</v>
      </c>
      <c r="Q559" s="64">
        <f t="shared" si="134"/>
        <v>0</v>
      </c>
    </row>
    <row r="560" spans="1:17" x14ac:dyDescent="0.2">
      <c r="A560" s="84">
        <v>551</v>
      </c>
      <c r="B560" s="99"/>
      <c r="C560" s="99"/>
      <c r="D560" s="85">
        <f t="shared" si="128"/>
        <v>63221</v>
      </c>
      <c r="E560" s="86">
        <f t="shared" si="129"/>
        <v>0</v>
      </c>
      <c r="F560" s="87">
        <f t="shared" si="130"/>
        <v>0</v>
      </c>
      <c r="G560" s="87">
        <f t="shared" si="135"/>
        <v>0</v>
      </c>
      <c r="H560" s="88">
        <f t="shared" si="131"/>
        <v>0</v>
      </c>
      <c r="I560" s="86">
        <f t="shared" si="132"/>
        <v>0</v>
      </c>
      <c r="J560" s="87">
        <f t="shared" si="136"/>
        <v>0</v>
      </c>
      <c r="K560" s="87">
        <f t="shared" si="137"/>
        <v>0</v>
      </c>
      <c r="L560" s="88">
        <f t="shared" si="138"/>
        <v>0</v>
      </c>
      <c r="M560" s="82"/>
      <c r="N560" s="83"/>
      <c r="O560" s="73">
        <f t="shared" si="133"/>
        <v>460</v>
      </c>
      <c r="P560" s="63">
        <f t="shared" si="139"/>
        <v>-366.90684931506848</v>
      </c>
      <c r="Q560" s="64">
        <f t="shared" si="134"/>
        <v>0</v>
      </c>
    </row>
    <row r="561" spans="1:17" x14ac:dyDescent="0.2">
      <c r="A561" s="81">
        <v>552</v>
      </c>
      <c r="B561" s="99"/>
      <c r="C561" s="99"/>
      <c r="D561" s="85">
        <f t="shared" si="128"/>
        <v>63249</v>
      </c>
      <c r="E561" s="86">
        <f t="shared" si="129"/>
        <v>0</v>
      </c>
      <c r="F561" s="89">
        <f t="shared" si="130"/>
        <v>0</v>
      </c>
      <c r="G561" s="87">
        <f t="shared" si="135"/>
        <v>0</v>
      </c>
      <c r="H561" s="90">
        <f t="shared" si="131"/>
        <v>0</v>
      </c>
      <c r="I561" s="86">
        <f t="shared" si="132"/>
        <v>0</v>
      </c>
      <c r="J561" s="89">
        <f t="shared" si="136"/>
        <v>0</v>
      </c>
      <c r="K561" s="87">
        <f t="shared" si="137"/>
        <v>0</v>
      </c>
      <c r="L561" s="90">
        <f t="shared" si="138"/>
        <v>0</v>
      </c>
      <c r="M561" s="91"/>
      <c r="N561" s="92"/>
      <c r="O561" s="73">
        <f t="shared" si="133"/>
        <v>460</v>
      </c>
      <c r="P561" s="63">
        <f t="shared" si="139"/>
        <v>-366.90684931506848</v>
      </c>
      <c r="Q561" s="64">
        <f t="shared" si="134"/>
        <v>0</v>
      </c>
    </row>
    <row r="562" spans="1:17" x14ac:dyDescent="0.2">
      <c r="A562" s="93">
        <v>553</v>
      </c>
      <c r="D562" s="85">
        <f t="shared" si="128"/>
        <v>63280</v>
      </c>
      <c r="E562" s="86">
        <f t="shared" si="129"/>
        <v>0</v>
      </c>
      <c r="F562" s="87">
        <f t="shared" si="130"/>
        <v>0</v>
      </c>
      <c r="G562" s="87">
        <f t="shared" si="135"/>
        <v>0</v>
      </c>
      <c r="H562" s="88">
        <f t="shared" si="131"/>
        <v>0</v>
      </c>
      <c r="I562" s="86">
        <f t="shared" si="132"/>
        <v>0</v>
      </c>
      <c r="J562" s="87">
        <f t="shared" si="136"/>
        <v>0</v>
      </c>
      <c r="K562" s="87">
        <f t="shared" si="137"/>
        <v>0</v>
      </c>
      <c r="L562" s="88">
        <f t="shared" si="138"/>
        <v>0</v>
      </c>
      <c r="M562" s="82"/>
      <c r="N562" s="83"/>
      <c r="O562" s="73">
        <f t="shared" si="133"/>
        <v>460</v>
      </c>
      <c r="P562" s="63">
        <f t="shared" si="139"/>
        <v>-366.90684931506848</v>
      </c>
      <c r="Q562" s="64">
        <f t="shared" si="134"/>
        <v>0</v>
      </c>
    </row>
    <row r="563" spans="1:17" x14ac:dyDescent="0.2">
      <c r="A563" s="93">
        <v>554</v>
      </c>
      <c r="D563" s="85">
        <f t="shared" si="128"/>
        <v>63310</v>
      </c>
      <c r="E563" s="86">
        <f t="shared" si="129"/>
        <v>0</v>
      </c>
      <c r="F563" s="87">
        <f t="shared" si="130"/>
        <v>0</v>
      </c>
      <c r="G563" s="87">
        <f t="shared" si="135"/>
        <v>0</v>
      </c>
      <c r="H563" s="88">
        <f t="shared" si="131"/>
        <v>0</v>
      </c>
      <c r="I563" s="86">
        <f t="shared" si="132"/>
        <v>0</v>
      </c>
      <c r="J563" s="87">
        <f t="shared" si="136"/>
        <v>0</v>
      </c>
      <c r="K563" s="87">
        <f t="shared" si="137"/>
        <v>0</v>
      </c>
      <c r="L563" s="88">
        <f t="shared" si="138"/>
        <v>0</v>
      </c>
      <c r="M563" s="82"/>
      <c r="N563" s="83"/>
      <c r="O563" s="73">
        <f t="shared" si="133"/>
        <v>460</v>
      </c>
      <c r="P563" s="63">
        <f t="shared" si="139"/>
        <v>-366.90684931506848</v>
      </c>
      <c r="Q563" s="64">
        <f t="shared" si="134"/>
        <v>0</v>
      </c>
    </row>
    <row r="564" spans="1:17" x14ac:dyDescent="0.2">
      <c r="A564" s="93">
        <v>555</v>
      </c>
      <c r="D564" s="85">
        <f t="shared" si="128"/>
        <v>63341</v>
      </c>
      <c r="E564" s="86">
        <f t="shared" si="129"/>
        <v>0</v>
      </c>
      <c r="F564" s="87">
        <f t="shared" si="130"/>
        <v>0</v>
      </c>
      <c r="G564" s="87">
        <f t="shared" si="135"/>
        <v>0</v>
      </c>
      <c r="H564" s="88">
        <f t="shared" si="131"/>
        <v>0</v>
      </c>
      <c r="I564" s="86">
        <f t="shared" si="132"/>
        <v>0</v>
      </c>
      <c r="J564" s="87">
        <f t="shared" si="136"/>
        <v>0</v>
      </c>
      <c r="K564" s="87">
        <f t="shared" si="137"/>
        <v>0</v>
      </c>
      <c r="L564" s="88">
        <f t="shared" si="138"/>
        <v>0</v>
      </c>
      <c r="M564" s="82"/>
      <c r="N564" s="83"/>
      <c r="O564" s="73">
        <f t="shared" si="133"/>
        <v>460</v>
      </c>
      <c r="P564" s="63">
        <f t="shared" si="139"/>
        <v>-366.90684931506848</v>
      </c>
      <c r="Q564" s="64">
        <f t="shared" si="134"/>
        <v>0</v>
      </c>
    </row>
    <row r="565" spans="1:17" x14ac:dyDescent="0.2">
      <c r="A565" s="93">
        <v>556</v>
      </c>
      <c r="D565" s="85">
        <f t="shared" si="128"/>
        <v>63371</v>
      </c>
      <c r="E565" s="86">
        <f t="shared" si="129"/>
        <v>0</v>
      </c>
      <c r="F565" s="87">
        <f t="shared" si="130"/>
        <v>0</v>
      </c>
      <c r="G565" s="87">
        <f t="shared" si="135"/>
        <v>0</v>
      </c>
      <c r="H565" s="88">
        <f t="shared" si="131"/>
        <v>0</v>
      </c>
      <c r="I565" s="86">
        <f t="shared" si="132"/>
        <v>0</v>
      </c>
      <c r="J565" s="87">
        <f t="shared" si="136"/>
        <v>0</v>
      </c>
      <c r="K565" s="87">
        <f t="shared" si="137"/>
        <v>0</v>
      </c>
      <c r="L565" s="88">
        <f t="shared" si="138"/>
        <v>0</v>
      </c>
      <c r="M565" s="82"/>
      <c r="N565" s="83"/>
      <c r="O565" s="73">
        <f t="shared" si="133"/>
        <v>460</v>
      </c>
      <c r="P565" s="63">
        <f t="shared" si="139"/>
        <v>-366.90684931506848</v>
      </c>
      <c r="Q565" s="64">
        <f t="shared" si="134"/>
        <v>0</v>
      </c>
    </row>
    <row r="566" spans="1:17" x14ac:dyDescent="0.2">
      <c r="A566" s="93">
        <v>557</v>
      </c>
      <c r="D566" s="85">
        <f t="shared" si="128"/>
        <v>63402</v>
      </c>
      <c r="E566" s="86">
        <f t="shared" si="129"/>
        <v>0</v>
      </c>
      <c r="F566" s="87">
        <f t="shared" si="130"/>
        <v>0</v>
      </c>
      <c r="G566" s="87">
        <f t="shared" si="135"/>
        <v>0</v>
      </c>
      <c r="H566" s="88">
        <f t="shared" si="131"/>
        <v>0</v>
      </c>
      <c r="I566" s="86">
        <f t="shared" si="132"/>
        <v>0</v>
      </c>
      <c r="J566" s="87">
        <f t="shared" si="136"/>
        <v>0</v>
      </c>
      <c r="K566" s="87">
        <f t="shared" si="137"/>
        <v>0</v>
      </c>
      <c r="L566" s="88">
        <f t="shared" si="138"/>
        <v>0</v>
      </c>
      <c r="M566" s="82"/>
      <c r="N566" s="83"/>
      <c r="O566" s="73">
        <f t="shared" si="133"/>
        <v>460</v>
      </c>
      <c r="P566" s="63">
        <f t="shared" si="139"/>
        <v>-366.90684931506848</v>
      </c>
      <c r="Q566" s="64">
        <f t="shared" si="134"/>
        <v>0</v>
      </c>
    </row>
    <row r="567" spans="1:17" x14ac:dyDescent="0.2">
      <c r="A567" s="93">
        <v>558</v>
      </c>
      <c r="D567" s="85">
        <f t="shared" si="128"/>
        <v>63433</v>
      </c>
      <c r="E567" s="86">
        <f t="shared" si="129"/>
        <v>0</v>
      </c>
      <c r="F567" s="87">
        <f t="shared" si="130"/>
        <v>0</v>
      </c>
      <c r="G567" s="87">
        <f t="shared" si="135"/>
        <v>0</v>
      </c>
      <c r="H567" s="88">
        <f t="shared" si="131"/>
        <v>0</v>
      </c>
      <c r="I567" s="86">
        <f t="shared" si="132"/>
        <v>0</v>
      </c>
      <c r="J567" s="87">
        <f t="shared" si="136"/>
        <v>0</v>
      </c>
      <c r="K567" s="87">
        <f t="shared" si="137"/>
        <v>0</v>
      </c>
      <c r="L567" s="88">
        <f t="shared" si="138"/>
        <v>0</v>
      </c>
      <c r="M567" s="82"/>
      <c r="N567" s="83"/>
      <c r="O567" s="73">
        <f t="shared" si="133"/>
        <v>460</v>
      </c>
      <c r="P567" s="63">
        <f t="shared" si="139"/>
        <v>-366.90684931506848</v>
      </c>
      <c r="Q567" s="64">
        <f t="shared" si="134"/>
        <v>0</v>
      </c>
    </row>
    <row r="568" spans="1:17" x14ac:dyDescent="0.2">
      <c r="A568" s="93">
        <v>559</v>
      </c>
      <c r="D568" s="85">
        <f t="shared" si="128"/>
        <v>63463</v>
      </c>
      <c r="E568" s="86">
        <f t="shared" si="129"/>
        <v>0</v>
      </c>
      <c r="F568" s="87">
        <f t="shared" si="130"/>
        <v>0</v>
      </c>
      <c r="G568" s="87">
        <f t="shared" si="135"/>
        <v>0</v>
      </c>
      <c r="H568" s="88">
        <f t="shared" si="131"/>
        <v>0</v>
      </c>
      <c r="I568" s="86">
        <f t="shared" si="132"/>
        <v>0</v>
      </c>
      <c r="J568" s="87">
        <f t="shared" si="136"/>
        <v>0</v>
      </c>
      <c r="K568" s="87">
        <f t="shared" si="137"/>
        <v>0</v>
      </c>
      <c r="L568" s="88">
        <f t="shared" si="138"/>
        <v>0</v>
      </c>
      <c r="M568" s="82"/>
      <c r="N568" s="83"/>
      <c r="O568" s="73">
        <f t="shared" si="133"/>
        <v>460</v>
      </c>
      <c r="P568" s="63">
        <f t="shared" si="139"/>
        <v>-366.90684931506848</v>
      </c>
      <c r="Q568" s="64">
        <f t="shared" si="134"/>
        <v>0</v>
      </c>
    </row>
    <row r="569" spans="1:17" x14ac:dyDescent="0.2">
      <c r="A569" s="93">
        <v>560</v>
      </c>
      <c r="D569" s="85">
        <f t="shared" si="128"/>
        <v>63494</v>
      </c>
      <c r="E569" s="86">
        <f t="shared" si="129"/>
        <v>0</v>
      </c>
      <c r="F569" s="87">
        <f t="shared" si="130"/>
        <v>0</v>
      </c>
      <c r="G569" s="87">
        <f t="shared" si="135"/>
        <v>0</v>
      </c>
      <c r="H569" s="88">
        <f t="shared" si="131"/>
        <v>0</v>
      </c>
      <c r="I569" s="86">
        <f t="shared" si="132"/>
        <v>0</v>
      </c>
      <c r="J569" s="87">
        <f t="shared" si="136"/>
        <v>0</v>
      </c>
      <c r="K569" s="87">
        <f t="shared" si="137"/>
        <v>0</v>
      </c>
      <c r="L569" s="88">
        <f t="shared" si="138"/>
        <v>0</v>
      </c>
      <c r="M569" s="82"/>
      <c r="N569" s="83"/>
      <c r="O569" s="73">
        <f t="shared" si="133"/>
        <v>460</v>
      </c>
      <c r="P569" s="63">
        <f t="shared" si="139"/>
        <v>-366.90684931506848</v>
      </c>
      <c r="Q569" s="64">
        <f t="shared" si="134"/>
        <v>0</v>
      </c>
    </row>
    <row r="570" spans="1:17" x14ac:dyDescent="0.2">
      <c r="A570" s="93">
        <v>561</v>
      </c>
      <c r="D570" s="85">
        <f t="shared" si="128"/>
        <v>63524</v>
      </c>
      <c r="E570" s="86">
        <f t="shared" si="129"/>
        <v>0</v>
      </c>
      <c r="F570" s="87">
        <f t="shared" si="130"/>
        <v>0</v>
      </c>
      <c r="G570" s="87">
        <f t="shared" si="135"/>
        <v>0</v>
      </c>
      <c r="H570" s="88">
        <f t="shared" si="131"/>
        <v>0</v>
      </c>
      <c r="I570" s="86">
        <f t="shared" si="132"/>
        <v>0</v>
      </c>
      <c r="J570" s="87">
        <f t="shared" si="136"/>
        <v>0</v>
      </c>
      <c r="K570" s="87">
        <f t="shared" si="137"/>
        <v>0</v>
      </c>
      <c r="L570" s="88">
        <f t="shared" si="138"/>
        <v>0</v>
      </c>
      <c r="M570" s="82"/>
      <c r="N570" s="83"/>
      <c r="O570" s="73">
        <f t="shared" si="133"/>
        <v>460</v>
      </c>
      <c r="P570" s="63">
        <f t="shared" si="139"/>
        <v>-366.90684931506848</v>
      </c>
      <c r="Q570" s="64">
        <f t="shared" si="134"/>
        <v>0</v>
      </c>
    </row>
    <row r="571" spans="1:17" x14ac:dyDescent="0.2">
      <c r="A571" s="93">
        <v>562</v>
      </c>
      <c r="D571" s="85">
        <f t="shared" si="128"/>
        <v>63555</v>
      </c>
      <c r="E571" s="86">
        <f t="shared" si="129"/>
        <v>0</v>
      </c>
      <c r="F571" s="87">
        <f t="shared" si="130"/>
        <v>0</v>
      </c>
      <c r="G571" s="87">
        <f t="shared" si="135"/>
        <v>0</v>
      </c>
      <c r="H571" s="88">
        <f t="shared" si="131"/>
        <v>0</v>
      </c>
      <c r="I571" s="86">
        <f t="shared" si="132"/>
        <v>0</v>
      </c>
      <c r="J571" s="87">
        <f t="shared" si="136"/>
        <v>0</v>
      </c>
      <c r="K571" s="87">
        <f t="shared" si="137"/>
        <v>0</v>
      </c>
      <c r="L571" s="88">
        <f t="shared" si="138"/>
        <v>0</v>
      </c>
      <c r="M571" s="82"/>
      <c r="N571" s="83"/>
      <c r="O571" s="73">
        <f t="shared" si="133"/>
        <v>460</v>
      </c>
      <c r="P571" s="63">
        <f t="shared" si="139"/>
        <v>-366.90684931506848</v>
      </c>
      <c r="Q571" s="64">
        <f t="shared" si="134"/>
        <v>0</v>
      </c>
    </row>
    <row r="572" spans="1:17" x14ac:dyDescent="0.2">
      <c r="A572" s="93">
        <v>563</v>
      </c>
      <c r="D572" s="85">
        <f t="shared" si="128"/>
        <v>63586</v>
      </c>
      <c r="E572" s="86">
        <f t="shared" si="129"/>
        <v>0</v>
      </c>
      <c r="F572" s="87">
        <f t="shared" si="130"/>
        <v>0</v>
      </c>
      <c r="G572" s="87">
        <f t="shared" si="135"/>
        <v>0</v>
      </c>
      <c r="H572" s="88">
        <f t="shared" si="131"/>
        <v>0</v>
      </c>
      <c r="I572" s="86">
        <f t="shared" si="132"/>
        <v>0</v>
      </c>
      <c r="J572" s="87">
        <f t="shared" si="136"/>
        <v>0</v>
      </c>
      <c r="K572" s="87">
        <f t="shared" si="137"/>
        <v>0</v>
      </c>
      <c r="L572" s="88">
        <f t="shared" si="138"/>
        <v>0</v>
      </c>
      <c r="M572" s="82"/>
      <c r="N572" s="83"/>
      <c r="O572" s="73">
        <f t="shared" si="133"/>
        <v>460</v>
      </c>
      <c r="P572" s="63">
        <f t="shared" si="139"/>
        <v>-366.90684931506848</v>
      </c>
      <c r="Q572" s="64">
        <f t="shared" si="134"/>
        <v>0</v>
      </c>
    </row>
    <row r="573" spans="1:17" x14ac:dyDescent="0.2">
      <c r="A573" s="93">
        <v>564</v>
      </c>
      <c r="D573" s="85">
        <f t="shared" si="128"/>
        <v>63614</v>
      </c>
      <c r="E573" s="86">
        <f t="shared" si="129"/>
        <v>0</v>
      </c>
      <c r="F573" s="87">
        <f t="shared" si="130"/>
        <v>0</v>
      </c>
      <c r="G573" s="87">
        <f t="shared" si="135"/>
        <v>0</v>
      </c>
      <c r="H573" s="88">
        <f t="shared" si="131"/>
        <v>0</v>
      </c>
      <c r="I573" s="86">
        <f t="shared" si="132"/>
        <v>0</v>
      </c>
      <c r="J573" s="87">
        <f t="shared" si="136"/>
        <v>0</v>
      </c>
      <c r="K573" s="87">
        <f t="shared" si="137"/>
        <v>0</v>
      </c>
      <c r="L573" s="88">
        <f t="shared" si="138"/>
        <v>0</v>
      </c>
      <c r="M573" s="82"/>
      <c r="N573" s="83"/>
      <c r="O573" s="73">
        <f t="shared" si="133"/>
        <v>460</v>
      </c>
      <c r="P573" s="63">
        <f t="shared" si="139"/>
        <v>-366.90684931506848</v>
      </c>
      <c r="Q573" s="64">
        <f t="shared" si="134"/>
        <v>0</v>
      </c>
    </row>
    <row r="574" spans="1:17" x14ac:dyDescent="0.2">
      <c r="A574" s="94">
        <v>565</v>
      </c>
      <c r="B574" s="99"/>
      <c r="C574" s="99"/>
      <c r="D574" s="85">
        <f t="shared" si="128"/>
        <v>63645</v>
      </c>
      <c r="E574" s="86">
        <f t="shared" si="129"/>
        <v>0</v>
      </c>
      <c r="F574" s="95">
        <f t="shared" si="130"/>
        <v>0</v>
      </c>
      <c r="G574" s="87">
        <f t="shared" si="135"/>
        <v>0</v>
      </c>
      <c r="H574" s="96">
        <f t="shared" si="131"/>
        <v>0</v>
      </c>
      <c r="I574" s="86">
        <f t="shared" si="132"/>
        <v>0</v>
      </c>
      <c r="J574" s="95">
        <f t="shared" si="136"/>
        <v>0</v>
      </c>
      <c r="K574" s="87">
        <f t="shared" si="137"/>
        <v>0</v>
      </c>
      <c r="L574" s="96">
        <f t="shared" si="138"/>
        <v>0</v>
      </c>
      <c r="M574" s="97"/>
      <c r="N574" s="98"/>
      <c r="O574" s="73">
        <f t="shared" si="133"/>
        <v>460</v>
      </c>
      <c r="P574" s="63">
        <f t="shared" si="139"/>
        <v>-366.90684931506848</v>
      </c>
      <c r="Q574" s="64">
        <f t="shared" si="134"/>
        <v>0</v>
      </c>
    </row>
    <row r="575" spans="1:17" x14ac:dyDescent="0.2">
      <c r="A575" s="84">
        <v>566</v>
      </c>
      <c r="B575" s="99"/>
      <c r="C575" s="99"/>
      <c r="D575" s="85">
        <f t="shared" si="128"/>
        <v>63675</v>
      </c>
      <c r="E575" s="86">
        <f t="shared" si="129"/>
        <v>0</v>
      </c>
      <c r="F575" s="87">
        <f t="shared" si="130"/>
        <v>0</v>
      </c>
      <c r="G575" s="87">
        <f t="shared" si="135"/>
        <v>0</v>
      </c>
      <c r="H575" s="88">
        <f t="shared" si="131"/>
        <v>0</v>
      </c>
      <c r="I575" s="86">
        <f t="shared" si="132"/>
        <v>0</v>
      </c>
      <c r="J575" s="87">
        <f t="shared" si="136"/>
        <v>0</v>
      </c>
      <c r="K575" s="87">
        <f t="shared" si="137"/>
        <v>0</v>
      </c>
      <c r="L575" s="88">
        <f t="shared" si="138"/>
        <v>0</v>
      </c>
      <c r="M575" s="82"/>
      <c r="N575" s="83"/>
      <c r="O575" s="73">
        <f t="shared" si="133"/>
        <v>460</v>
      </c>
      <c r="P575" s="63">
        <f t="shared" si="139"/>
        <v>-366.90684931506848</v>
      </c>
      <c r="Q575" s="64">
        <f t="shared" si="134"/>
        <v>0</v>
      </c>
    </row>
    <row r="576" spans="1:17" x14ac:dyDescent="0.2">
      <c r="A576" s="84">
        <v>567</v>
      </c>
      <c r="B576" s="99"/>
      <c r="C576" s="99"/>
      <c r="D576" s="85">
        <f t="shared" si="128"/>
        <v>63706</v>
      </c>
      <c r="E576" s="86">
        <f t="shared" si="129"/>
        <v>0</v>
      </c>
      <c r="F576" s="87">
        <f t="shared" si="130"/>
        <v>0</v>
      </c>
      <c r="G576" s="87">
        <f t="shared" si="135"/>
        <v>0</v>
      </c>
      <c r="H576" s="88">
        <f t="shared" si="131"/>
        <v>0</v>
      </c>
      <c r="I576" s="86">
        <f t="shared" si="132"/>
        <v>0</v>
      </c>
      <c r="J576" s="87">
        <f t="shared" si="136"/>
        <v>0</v>
      </c>
      <c r="K576" s="87">
        <f t="shared" si="137"/>
        <v>0</v>
      </c>
      <c r="L576" s="88">
        <f t="shared" si="138"/>
        <v>0</v>
      </c>
      <c r="M576" s="82"/>
      <c r="N576" s="83"/>
      <c r="O576" s="73">
        <f t="shared" si="133"/>
        <v>460</v>
      </c>
      <c r="P576" s="63">
        <f t="shared" si="139"/>
        <v>-366.90684931506848</v>
      </c>
      <c r="Q576" s="64">
        <f t="shared" si="134"/>
        <v>0</v>
      </c>
    </row>
    <row r="577" spans="1:17" x14ac:dyDescent="0.2">
      <c r="A577" s="84">
        <v>568</v>
      </c>
      <c r="B577" s="99"/>
      <c r="C577" s="99"/>
      <c r="D577" s="85">
        <f t="shared" si="128"/>
        <v>63736</v>
      </c>
      <c r="E577" s="86">
        <f t="shared" si="129"/>
        <v>0</v>
      </c>
      <c r="F577" s="87">
        <f t="shared" si="130"/>
        <v>0</v>
      </c>
      <c r="G577" s="87">
        <f t="shared" si="135"/>
        <v>0</v>
      </c>
      <c r="H577" s="88">
        <f t="shared" si="131"/>
        <v>0</v>
      </c>
      <c r="I577" s="86">
        <f t="shared" si="132"/>
        <v>0</v>
      </c>
      <c r="J577" s="87">
        <f t="shared" si="136"/>
        <v>0</v>
      </c>
      <c r="K577" s="87">
        <f t="shared" si="137"/>
        <v>0</v>
      </c>
      <c r="L577" s="88">
        <f t="shared" si="138"/>
        <v>0</v>
      </c>
      <c r="M577" s="82"/>
      <c r="N577" s="83"/>
      <c r="O577" s="73">
        <f t="shared" si="133"/>
        <v>460</v>
      </c>
      <c r="P577" s="63">
        <f t="shared" si="139"/>
        <v>-366.90684931506848</v>
      </c>
      <c r="Q577" s="64">
        <f t="shared" si="134"/>
        <v>0</v>
      </c>
    </row>
    <row r="578" spans="1:17" x14ac:dyDescent="0.2">
      <c r="A578" s="84">
        <v>569</v>
      </c>
      <c r="B578" s="99"/>
      <c r="C578" s="99"/>
      <c r="D578" s="85">
        <f t="shared" si="128"/>
        <v>63767</v>
      </c>
      <c r="E578" s="86">
        <f t="shared" si="129"/>
        <v>0</v>
      </c>
      <c r="F578" s="87">
        <f t="shared" si="130"/>
        <v>0</v>
      </c>
      <c r="G578" s="87">
        <f t="shared" si="135"/>
        <v>0</v>
      </c>
      <c r="H578" s="88">
        <f t="shared" si="131"/>
        <v>0</v>
      </c>
      <c r="I578" s="86">
        <f t="shared" si="132"/>
        <v>0</v>
      </c>
      <c r="J578" s="87">
        <f t="shared" si="136"/>
        <v>0</v>
      </c>
      <c r="K578" s="87">
        <f t="shared" si="137"/>
        <v>0</v>
      </c>
      <c r="L578" s="88">
        <f t="shared" si="138"/>
        <v>0</v>
      </c>
      <c r="M578" s="82"/>
      <c r="N578" s="83"/>
      <c r="O578" s="73">
        <f t="shared" si="133"/>
        <v>460</v>
      </c>
      <c r="P578" s="63">
        <f t="shared" si="139"/>
        <v>-366.90684931506848</v>
      </c>
      <c r="Q578" s="64">
        <f t="shared" si="134"/>
        <v>0</v>
      </c>
    </row>
    <row r="579" spans="1:17" x14ac:dyDescent="0.2">
      <c r="A579" s="84">
        <v>570</v>
      </c>
      <c r="B579" s="99"/>
      <c r="C579" s="99"/>
      <c r="D579" s="85">
        <f t="shared" si="128"/>
        <v>63798</v>
      </c>
      <c r="E579" s="86">
        <f t="shared" si="129"/>
        <v>0</v>
      </c>
      <c r="F579" s="87">
        <f t="shared" si="130"/>
        <v>0</v>
      </c>
      <c r="G579" s="87">
        <f t="shared" si="135"/>
        <v>0</v>
      </c>
      <c r="H579" s="88">
        <f t="shared" si="131"/>
        <v>0</v>
      </c>
      <c r="I579" s="86">
        <f t="shared" si="132"/>
        <v>0</v>
      </c>
      <c r="J579" s="87">
        <f t="shared" si="136"/>
        <v>0</v>
      </c>
      <c r="K579" s="87">
        <f t="shared" si="137"/>
        <v>0</v>
      </c>
      <c r="L579" s="88">
        <f t="shared" si="138"/>
        <v>0</v>
      </c>
      <c r="M579" s="82"/>
      <c r="N579" s="83"/>
      <c r="O579" s="73">
        <f t="shared" si="133"/>
        <v>460</v>
      </c>
      <c r="P579" s="63">
        <f t="shared" si="139"/>
        <v>-366.90684931506848</v>
      </c>
      <c r="Q579" s="64">
        <f t="shared" si="134"/>
        <v>0</v>
      </c>
    </row>
    <row r="580" spans="1:17" x14ac:dyDescent="0.2">
      <c r="A580" s="84">
        <v>571</v>
      </c>
      <c r="B580" s="99"/>
      <c r="C580" s="99"/>
      <c r="D580" s="85">
        <f t="shared" si="128"/>
        <v>63828</v>
      </c>
      <c r="E580" s="86">
        <f t="shared" si="129"/>
        <v>0</v>
      </c>
      <c r="F580" s="87">
        <f t="shared" si="130"/>
        <v>0</v>
      </c>
      <c r="G580" s="87">
        <f t="shared" si="135"/>
        <v>0</v>
      </c>
      <c r="H580" s="88">
        <f t="shared" si="131"/>
        <v>0</v>
      </c>
      <c r="I580" s="86">
        <f t="shared" si="132"/>
        <v>0</v>
      </c>
      <c r="J580" s="87">
        <f t="shared" si="136"/>
        <v>0</v>
      </c>
      <c r="K580" s="87">
        <f t="shared" si="137"/>
        <v>0</v>
      </c>
      <c r="L580" s="88">
        <f t="shared" si="138"/>
        <v>0</v>
      </c>
      <c r="M580" s="82"/>
      <c r="N580" s="83"/>
      <c r="O580" s="73">
        <f t="shared" si="133"/>
        <v>460</v>
      </c>
      <c r="P580" s="63">
        <f t="shared" si="139"/>
        <v>-366.90684931506848</v>
      </c>
      <c r="Q580" s="64">
        <f t="shared" si="134"/>
        <v>0</v>
      </c>
    </row>
    <row r="581" spans="1:17" x14ac:dyDescent="0.2">
      <c r="A581" s="84">
        <v>572</v>
      </c>
      <c r="B581" s="99"/>
      <c r="C581" s="99"/>
      <c r="D581" s="85">
        <f t="shared" si="128"/>
        <v>63859</v>
      </c>
      <c r="E581" s="86">
        <f t="shared" si="129"/>
        <v>0</v>
      </c>
      <c r="F581" s="87">
        <f t="shared" si="130"/>
        <v>0</v>
      </c>
      <c r="G581" s="87">
        <f t="shared" si="135"/>
        <v>0</v>
      </c>
      <c r="H581" s="88">
        <f t="shared" si="131"/>
        <v>0</v>
      </c>
      <c r="I581" s="86">
        <f t="shared" si="132"/>
        <v>0</v>
      </c>
      <c r="J581" s="87">
        <f t="shared" si="136"/>
        <v>0</v>
      </c>
      <c r="K581" s="87">
        <f t="shared" si="137"/>
        <v>0</v>
      </c>
      <c r="L581" s="88">
        <f t="shared" si="138"/>
        <v>0</v>
      </c>
      <c r="M581" s="82"/>
      <c r="N581" s="83"/>
      <c r="O581" s="73">
        <f t="shared" si="133"/>
        <v>460</v>
      </c>
      <c r="P581" s="63">
        <f t="shared" si="139"/>
        <v>-366.90684931506848</v>
      </c>
      <c r="Q581" s="64">
        <f t="shared" si="134"/>
        <v>0</v>
      </c>
    </row>
    <row r="582" spans="1:17" x14ac:dyDescent="0.2">
      <c r="A582" s="84">
        <v>573</v>
      </c>
      <c r="B582" s="99"/>
      <c r="C582" s="99"/>
      <c r="D582" s="85">
        <f t="shared" si="128"/>
        <v>63889</v>
      </c>
      <c r="E582" s="86">
        <f t="shared" si="129"/>
        <v>0</v>
      </c>
      <c r="F582" s="87">
        <f t="shared" si="130"/>
        <v>0</v>
      </c>
      <c r="G582" s="87">
        <f t="shared" si="135"/>
        <v>0</v>
      </c>
      <c r="H582" s="88">
        <f t="shared" si="131"/>
        <v>0</v>
      </c>
      <c r="I582" s="86">
        <f t="shared" si="132"/>
        <v>0</v>
      </c>
      <c r="J582" s="87">
        <f t="shared" si="136"/>
        <v>0</v>
      </c>
      <c r="K582" s="87">
        <f t="shared" si="137"/>
        <v>0</v>
      </c>
      <c r="L582" s="88">
        <f t="shared" si="138"/>
        <v>0</v>
      </c>
      <c r="M582" s="82"/>
      <c r="N582" s="83"/>
      <c r="O582" s="73">
        <f t="shared" si="133"/>
        <v>460</v>
      </c>
      <c r="P582" s="63">
        <f t="shared" si="139"/>
        <v>-366.90684931506848</v>
      </c>
      <c r="Q582" s="64">
        <f t="shared" si="134"/>
        <v>0</v>
      </c>
    </row>
    <row r="583" spans="1:17" x14ac:dyDescent="0.2">
      <c r="A583" s="84">
        <v>574</v>
      </c>
      <c r="B583" s="99"/>
      <c r="C583" s="99"/>
      <c r="D583" s="85">
        <f t="shared" si="128"/>
        <v>63920</v>
      </c>
      <c r="E583" s="86">
        <f t="shared" si="129"/>
        <v>0</v>
      </c>
      <c r="F583" s="87">
        <f t="shared" si="130"/>
        <v>0</v>
      </c>
      <c r="G583" s="87">
        <f t="shared" si="135"/>
        <v>0</v>
      </c>
      <c r="H583" s="88">
        <f t="shared" si="131"/>
        <v>0</v>
      </c>
      <c r="I583" s="86">
        <f t="shared" si="132"/>
        <v>0</v>
      </c>
      <c r="J583" s="87">
        <f t="shared" si="136"/>
        <v>0</v>
      </c>
      <c r="K583" s="87">
        <f t="shared" si="137"/>
        <v>0</v>
      </c>
      <c r="L583" s="88">
        <f t="shared" si="138"/>
        <v>0</v>
      </c>
      <c r="M583" s="82"/>
      <c r="N583" s="83"/>
      <c r="O583" s="73">
        <f t="shared" si="133"/>
        <v>460</v>
      </c>
      <c r="P583" s="63">
        <f t="shared" si="139"/>
        <v>-366.90684931506848</v>
      </c>
      <c r="Q583" s="64">
        <f t="shared" si="134"/>
        <v>0</v>
      </c>
    </row>
    <row r="584" spans="1:17" x14ac:dyDescent="0.2">
      <c r="A584" s="84">
        <v>575</v>
      </c>
      <c r="B584" s="99"/>
      <c r="C584" s="99"/>
      <c r="D584" s="85">
        <f t="shared" si="128"/>
        <v>63951</v>
      </c>
      <c r="E584" s="86">
        <f t="shared" si="129"/>
        <v>0</v>
      </c>
      <c r="F584" s="87">
        <f t="shared" si="130"/>
        <v>0</v>
      </c>
      <c r="G584" s="87">
        <f t="shared" si="135"/>
        <v>0</v>
      </c>
      <c r="H584" s="88">
        <f t="shared" si="131"/>
        <v>0</v>
      </c>
      <c r="I584" s="86">
        <f t="shared" si="132"/>
        <v>0</v>
      </c>
      <c r="J584" s="87">
        <f t="shared" si="136"/>
        <v>0</v>
      </c>
      <c r="K584" s="87">
        <f t="shared" si="137"/>
        <v>0</v>
      </c>
      <c r="L584" s="88">
        <f t="shared" si="138"/>
        <v>0</v>
      </c>
      <c r="M584" s="82"/>
      <c r="N584" s="83"/>
      <c r="O584" s="73">
        <f t="shared" si="133"/>
        <v>460</v>
      </c>
      <c r="P584" s="63">
        <f t="shared" si="139"/>
        <v>-366.90684931506848</v>
      </c>
      <c r="Q584" s="64">
        <f t="shared" si="134"/>
        <v>0</v>
      </c>
    </row>
    <row r="585" spans="1:17" x14ac:dyDescent="0.2">
      <c r="A585" s="81">
        <v>576</v>
      </c>
      <c r="B585" s="99"/>
      <c r="C585" s="99"/>
      <c r="D585" s="85">
        <f t="shared" si="128"/>
        <v>63979</v>
      </c>
      <c r="E585" s="86">
        <f t="shared" si="129"/>
        <v>0</v>
      </c>
      <c r="F585" s="89">
        <f t="shared" si="130"/>
        <v>0</v>
      </c>
      <c r="G585" s="87">
        <f t="shared" si="135"/>
        <v>0</v>
      </c>
      <c r="H585" s="90">
        <f t="shared" si="131"/>
        <v>0</v>
      </c>
      <c r="I585" s="86">
        <f t="shared" si="132"/>
        <v>0</v>
      </c>
      <c r="J585" s="89">
        <f t="shared" si="136"/>
        <v>0</v>
      </c>
      <c r="K585" s="87">
        <f t="shared" si="137"/>
        <v>0</v>
      </c>
      <c r="L585" s="90">
        <f t="shared" si="138"/>
        <v>0</v>
      </c>
      <c r="M585" s="91"/>
      <c r="N585" s="92"/>
      <c r="O585" s="73">
        <f t="shared" si="133"/>
        <v>460</v>
      </c>
      <c r="P585" s="63">
        <f t="shared" si="139"/>
        <v>-366.90684931506848</v>
      </c>
      <c r="Q585" s="64">
        <f t="shared" si="134"/>
        <v>0</v>
      </c>
    </row>
    <row r="586" spans="1:17" x14ac:dyDescent="0.2">
      <c r="A586" s="93">
        <v>577</v>
      </c>
      <c r="D586" s="85">
        <f t="shared" ref="D586:D609" si="140">DATE(YEAR(D585),MONTH(D585)+1,DAY(D585))</f>
        <v>64010</v>
      </c>
      <c r="E586" s="86">
        <f t="shared" ref="E586:E609" si="141">IF(Q586*$N$4/100/12/(1-(1+$N$4/100/12)^(-P586))&lt;H585,ROUNDUP(Q586*$N$4/100/12/(1-(1+$N$4/100/12)^(-P586)),0),H585+G586)</f>
        <v>0</v>
      </c>
      <c r="F586" s="87">
        <f t="shared" ref="F586:F609" si="142">E586-G586</f>
        <v>0</v>
      </c>
      <c r="G586" s="87">
        <f t="shared" si="135"/>
        <v>0</v>
      </c>
      <c r="H586" s="88">
        <f t="shared" ref="H586:H609" si="143">H585-F586-M586-N586</f>
        <v>0</v>
      </c>
      <c r="I586" s="86">
        <f t="shared" ref="I586:I609" si="144">J586+K586</f>
        <v>0</v>
      </c>
      <c r="J586" s="87">
        <f t="shared" si="136"/>
        <v>0</v>
      </c>
      <c r="K586" s="87">
        <f t="shared" si="137"/>
        <v>0</v>
      </c>
      <c r="L586" s="88">
        <f t="shared" si="138"/>
        <v>0</v>
      </c>
      <c r="M586" s="82"/>
      <c r="N586" s="83"/>
      <c r="O586" s="73">
        <f t="shared" ref="O586:O609" si="145">IF(ISBLANK(M585),VALUE(O585),ROW(M585))</f>
        <v>460</v>
      </c>
      <c r="P586" s="63">
        <f t="shared" si="139"/>
        <v>-366.90684931506848</v>
      </c>
      <c r="Q586" s="64">
        <f t="shared" ref="Q586:Q609" si="146">INDEX(H:H,O586,1)</f>
        <v>0</v>
      </c>
    </row>
    <row r="587" spans="1:17" x14ac:dyDescent="0.2">
      <c r="A587" s="93">
        <v>578</v>
      </c>
      <c r="D587" s="85">
        <f t="shared" si="140"/>
        <v>64040</v>
      </c>
      <c r="E587" s="86">
        <f t="shared" si="141"/>
        <v>0</v>
      </c>
      <c r="F587" s="87">
        <f t="shared" si="142"/>
        <v>0</v>
      </c>
      <c r="G587" s="87">
        <f t="shared" ref="G587:G650" si="147">H586*$N$4*(D587-D586)/(DATE(YEAR(D587)+1,1,1)-DATE(YEAR(D587),1,1))/100</f>
        <v>0</v>
      </c>
      <c r="H587" s="88">
        <f t="shared" si="143"/>
        <v>0</v>
      </c>
      <c r="I587" s="86">
        <f t="shared" si="144"/>
        <v>0</v>
      </c>
      <c r="J587" s="87">
        <f t="shared" ref="J587:J609" si="148">IF($N$3/$N$5&lt;L586,$N$3/$N$5,L586)</f>
        <v>0</v>
      </c>
      <c r="K587" s="87">
        <f t="shared" ref="K587:K609" si="149">L586*$N$4/12/100</f>
        <v>0</v>
      </c>
      <c r="L587" s="88">
        <f t="shared" ref="L587:L609" si="150">L586-J587-M587-N587</f>
        <v>0</v>
      </c>
      <c r="M587" s="82"/>
      <c r="N587" s="83"/>
      <c r="O587" s="73">
        <f t="shared" si="145"/>
        <v>460</v>
      </c>
      <c r="P587" s="63">
        <f t="shared" ref="P587:P609" si="151">P586+O586-O587</f>
        <v>-366.90684931506848</v>
      </c>
      <c r="Q587" s="64">
        <f t="shared" si="146"/>
        <v>0</v>
      </c>
    </row>
    <row r="588" spans="1:17" x14ac:dyDescent="0.2">
      <c r="A588" s="93">
        <v>579</v>
      </c>
      <c r="D588" s="85">
        <f t="shared" si="140"/>
        <v>64071</v>
      </c>
      <c r="E588" s="86">
        <f t="shared" si="141"/>
        <v>0</v>
      </c>
      <c r="F588" s="87">
        <f t="shared" si="142"/>
        <v>0</v>
      </c>
      <c r="G588" s="87">
        <f t="shared" si="147"/>
        <v>0</v>
      </c>
      <c r="H588" s="88">
        <f t="shared" si="143"/>
        <v>0</v>
      </c>
      <c r="I588" s="86">
        <f t="shared" si="144"/>
        <v>0</v>
      </c>
      <c r="J588" s="87">
        <f t="shared" si="148"/>
        <v>0</v>
      </c>
      <c r="K588" s="87">
        <f t="shared" si="149"/>
        <v>0</v>
      </c>
      <c r="L588" s="88">
        <f t="shared" si="150"/>
        <v>0</v>
      </c>
      <c r="M588" s="82"/>
      <c r="N588" s="83"/>
      <c r="O588" s="73">
        <f t="shared" si="145"/>
        <v>460</v>
      </c>
      <c r="P588" s="63">
        <f t="shared" si="151"/>
        <v>-366.90684931506848</v>
      </c>
      <c r="Q588" s="64">
        <f t="shared" si="146"/>
        <v>0</v>
      </c>
    </row>
    <row r="589" spans="1:17" x14ac:dyDescent="0.2">
      <c r="A589" s="93">
        <v>580</v>
      </c>
      <c r="D589" s="85">
        <f t="shared" si="140"/>
        <v>64101</v>
      </c>
      <c r="E589" s="86">
        <f t="shared" si="141"/>
        <v>0</v>
      </c>
      <c r="F589" s="87">
        <f t="shared" si="142"/>
        <v>0</v>
      </c>
      <c r="G589" s="87">
        <f t="shared" si="147"/>
        <v>0</v>
      </c>
      <c r="H589" s="88">
        <f t="shared" si="143"/>
        <v>0</v>
      </c>
      <c r="I589" s="86">
        <f t="shared" si="144"/>
        <v>0</v>
      </c>
      <c r="J589" s="87">
        <f t="shared" si="148"/>
        <v>0</v>
      </c>
      <c r="K589" s="87">
        <f t="shared" si="149"/>
        <v>0</v>
      </c>
      <c r="L589" s="88">
        <f t="shared" si="150"/>
        <v>0</v>
      </c>
      <c r="M589" s="82"/>
      <c r="N589" s="83"/>
      <c r="O589" s="73">
        <f t="shared" si="145"/>
        <v>460</v>
      </c>
      <c r="P589" s="63">
        <f t="shared" si="151"/>
        <v>-366.90684931506848</v>
      </c>
      <c r="Q589" s="64">
        <f t="shared" si="146"/>
        <v>0</v>
      </c>
    </row>
    <row r="590" spans="1:17" x14ac:dyDescent="0.2">
      <c r="A590" s="93">
        <v>581</v>
      </c>
      <c r="D590" s="85">
        <f t="shared" si="140"/>
        <v>64132</v>
      </c>
      <c r="E590" s="86">
        <f t="shared" si="141"/>
        <v>0</v>
      </c>
      <c r="F590" s="87">
        <f t="shared" si="142"/>
        <v>0</v>
      </c>
      <c r="G590" s="87">
        <f t="shared" si="147"/>
        <v>0</v>
      </c>
      <c r="H590" s="88">
        <f t="shared" si="143"/>
        <v>0</v>
      </c>
      <c r="I590" s="86">
        <f t="shared" si="144"/>
        <v>0</v>
      </c>
      <c r="J590" s="87">
        <f t="shared" si="148"/>
        <v>0</v>
      </c>
      <c r="K590" s="87">
        <f t="shared" si="149"/>
        <v>0</v>
      </c>
      <c r="L590" s="88">
        <f t="shared" si="150"/>
        <v>0</v>
      </c>
      <c r="M590" s="82"/>
      <c r="N590" s="83"/>
      <c r="O590" s="73">
        <f t="shared" si="145"/>
        <v>460</v>
      </c>
      <c r="P590" s="63">
        <f t="shared" si="151"/>
        <v>-366.90684931506848</v>
      </c>
      <c r="Q590" s="64">
        <f t="shared" si="146"/>
        <v>0</v>
      </c>
    </row>
    <row r="591" spans="1:17" x14ac:dyDescent="0.2">
      <c r="A591" s="93">
        <v>582</v>
      </c>
      <c r="D591" s="85">
        <f t="shared" si="140"/>
        <v>64163</v>
      </c>
      <c r="E591" s="86">
        <f t="shared" si="141"/>
        <v>0</v>
      </c>
      <c r="F591" s="87">
        <f t="shared" si="142"/>
        <v>0</v>
      </c>
      <c r="G591" s="87">
        <f t="shared" si="147"/>
        <v>0</v>
      </c>
      <c r="H591" s="88">
        <f t="shared" si="143"/>
        <v>0</v>
      </c>
      <c r="I591" s="86">
        <f t="shared" si="144"/>
        <v>0</v>
      </c>
      <c r="J591" s="87">
        <f t="shared" si="148"/>
        <v>0</v>
      </c>
      <c r="K591" s="87">
        <f t="shared" si="149"/>
        <v>0</v>
      </c>
      <c r="L591" s="88">
        <f t="shared" si="150"/>
        <v>0</v>
      </c>
      <c r="M591" s="82"/>
      <c r="N591" s="83"/>
      <c r="O591" s="73">
        <f t="shared" si="145"/>
        <v>460</v>
      </c>
      <c r="P591" s="63">
        <f t="shared" si="151"/>
        <v>-366.90684931506848</v>
      </c>
      <c r="Q591" s="64">
        <f t="shared" si="146"/>
        <v>0</v>
      </c>
    </row>
    <row r="592" spans="1:17" x14ac:dyDescent="0.2">
      <c r="A592" s="93">
        <v>583</v>
      </c>
      <c r="D592" s="85">
        <f t="shared" si="140"/>
        <v>64193</v>
      </c>
      <c r="E592" s="86">
        <f t="shared" si="141"/>
        <v>0</v>
      </c>
      <c r="F592" s="87">
        <f t="shared" si="142"/>
        <v>0</v>
      </c>
      <c r="G592" s="87">
        <f t="shared" si="147"/>
        <v>0</v>
      </c>
      <c r="H592" s="88">
        <f t="shared" si="143"/>
        <v>0</v>
      </c>
      <c r="I592" s="86">
        <f t="shared" si="144"/>
        <v>0</v>
      </c>
      <c r="J592" s="87">
        <f t="shared" si="148"/>
        <v>0</v>
      </c>
      <c r="K592" s="87">
        <f t="shared" si="149"/>
        <v>0</v>
      </c>
      <c r="L592" s="88">
        <f t="shared" si="150"/>
        <v>0</v>
      </c>
      <c r="M592" s="82"/>
      <c r="N592" s="83"/>
      <c r="O592" s="73">
        <f t="shared" si="145"/>
        <v>460</v>
      </c>
      <c r="P592" s="63">
        <f t="shared" si="151"/>
        <v>-366.90684931506848</v>
      </c>
      <c r="Q592" s="64">
        <f t="shared" si="146"/>
        <v>0</v>
      </c>
    </row>
    <row r="593" spans="1:17" x14ac:dyDescent="0.2">
      <c r="A593" s="93">
        <v>584</v>
      </c>
      <c r="D593" s="85">
        <f t="shared" si="140"/>
        <v>64224</v>
      </c>
      <c r="E593" s="86">
        <f t="shared" si="141"/>
        <v>0</v>
      </c>
      <c r="F593" s="87">
        <f t="shared" si="142"/>
        <v>0</v>
      </c>
      <c r="G593" s="87">
        <f t="shared" si="147"/>
        <v>0</v>
      </c>
      <c r="H593" s="88">
        <f t="shared" si="143"/>
        <v>0</v>
      </c>
      <c r="I593" s="86">
        <f t="shared" si="144"/>
        <v>0</v>
      </c>
      <c r="J593" s="87">
        <f t="shared" si="148"/>
        <v>0</v>
      </c>
      <c r="K593" s="87">
        <f t="shared" si="149"/>
        <v>0</v>
      </c>
      <c r="L593" s="88">
        <f t="shared" si="150"/>
        <v>0</v>
      </c>
      <c r="M593" s="82"/>
      <c r="N593" s="83"/>
      <c r="O593" s="73">
        <f t="shared" si="145"/>
        <v>460</v>
      </c>
      <c r="P593" s="63">
        <f t="shared" si="151"/>
        <v>-366.90684931506848</v>
      </c>
      <c r="Q593" s="64">
        <f t="shared" si="146"/>
        <v>0</v>
      </c>
    </row>
    <row r="594" spans="1:17" x14ac:dyDescent="0.2">
      <c r="A594" s="93">
        <v>585</v>
      </c>
      <c r="D594" s="85">
        <f t="shared" si="140"/>
        <v>64254</v>
      </c>
      <c r="E594" s="86">
        <f t="shared" si="141"/>
        <v>0</v>
      </c>
      <c r="F594" s="87">
        <f t="shared" si="142"/>
        <v>0</v>
      </c>
      <c r="G594" s="87">
        <f t="shared" si="147"/>
        <v>0</v>
      </c>
      <c r="H594" s="88">
        <f t="shared" si="143"/>
        <v>0</v>
      </c>
      <c r="I594" s="86">
        <f t="shared" si="144"/>
        <v>0</v>
      </c>
      <c r="J594" s="87">
        <f t="shared" si="148"/>
        <v>0</v>
      </c>
      <c r="K594" s="87">
        <f t="shared" si="149"/>
        <v>0</v>
      </c>
      <c r="L594" s="88">
        <f t="shared" si="150"/>
        <v>0</v>
      </c>
      <c r="M594" s="82"/>
      <c r="N594" s="83"/>
      <c r="O594" s="73">
        <f t="shared" si="145"/>
        <v>460</v>
      </c>
      <c r="P594" s="63">
        <f t="shared" si="151"/>
        <v>-366.90684931506848</v>
      </c>
      <c r="Q594" s="64">
        <f t="shared" si="146"/>
        <v>0</v>
      </c>
    </row>
    <row r="595" spans="1:17" x14ac:dyDescent="0.2">
      <c r="A595" s="93">
        <v>586</v>
      </c>
      <c r="D595" s="85">
        <f t="shared" si="140"/>
        <v>64285</v>
      </c>
      <c r="E595" s="86">
        <f t="shared" si="141"/>
        <v>0</v>
      </c>
      <c r="F595" s="87">
        <f t="shared" si="142"/>
        <v>0</v>
      </c>
      <c r="G595" s="87">
        <f t="shared" si="147"/>
        <v>0</v>
      </c>
      <c r="H595" s="88">
        <f t="shared" si="143"/>
        <v>0</v>
      </c>
      <c r="I595" s="86">
        <f t="shared" si="144"/>
        <v>0</v>
      </c>
      <c r="J595" s="87">
        <f t="shared" si="148"/>
        <v>0</v>
      </c>
      <c r="K595" s="87">
        <f t="shared" si="149"/>
        <v>0</v>
      </c>
      <c r="L595" s="88">
        <f t="shared" si="150"/>
        <v>0</v>
      </c>
      <c r="M595" s="82"/>
      <c r="N595" s="83"/>
      <c r="O595" s="73">
        <f t="shared" si="145"/>
        <v>460</v>
      </c>
      <c r="P595" s="63">
        <f t="shared" si="151"/>
        <v>-366.90684931506848</v>
      </c>
      <c r="Q595" s="64">
        <f t="shared" si="146"/>
        <v>0</v>
      </c>
    </row>
    <row r="596" spans="1:17" x14ac:dyDescent="0.2">
      <c r="A596" s="93">
        <v>587</v>
      </c>
      <c r="D596" s="85">
        <f t="shared" si="140"/>
        <v>64316</v>
      </c>
      <c r="E596" s="86">
        <f t="shared" si="141"/>
        <v>0</v>
      </c>
      <c r="F596" s="87">
        <f t="shared" si="142"/>
        <v>0</v>
      </c>
      <c r="G596" s="87">
        <f t="shared" si="147"/>
        <v>0</v>
      </c>
      <c r="H596" s="88">
        <f t="shared" si="143"/>
        <v>0</v>
      </c>
      <c r="I596" s="86">
        <f t="shared" si="144"/>
        <v>0</v>
      </c>
      <c r="J596" s="87">
        <f t="shared" si="148"/>
        <v>0</v>
      </c>
      <c r="K596" s="87">
        <f t="shared" si="149"/>
        <v>0</v>
      </c>
      <c r="L596" s="88">
        <f t="shared" si="150"/>
        <v>0</v>
      </c>
      <c r="M596" s="82"/>
      <c r="N596" s="83"/>
      <c r="O596" s="73">
        <f t="shared" si="145"/>
        <v>460</v>
      </c>
      <c r="P596" s="63">
        <f t="shared" si="151"/>
        <v>-366.90684931506848</v>
      </c>
      <c r="Q596" s="64">
        <f t="shared" si="146"/>
        <v>0</v>
      </c>
    </row>
    <row r="597" spans="1:17" x14ac:dyDescent="0.2">
      <c r="A597" s="93">
        <v>588</v>
      </c>
      <c r="D597" s="85">
        <f t="shared" si="140"/>
        <v>64345</v>
      </c>
      <c r="E597" s="86">
        <f t="shared" si="141"/>
        <v>0</v>
      </c>
      <c r="F597" s="87">
        <f t="shared" si="142"/>
        <v>0</v>
      </c>
      <c r="G597" s="87">
        <f t="shared" si="147"/>
        <v>0</v>
      </c>
      <c r="H597" s="88">
        <f t="shared" si="143"/>
        <v>0</v>
      </c>
      <c r="I597" s="86">
        <f t="shared" si="144"/>
        <v>0</v>
      </c>
      <c r="J597" s="87">
        <f t="shared" si="148"/>
        <v>0</v>
      </c>
      <c r="K597" s="87">
        <f t="shared" si="149"/>
        <v>0</v>
      </c>
      <c r="L597" s="88">
        <f t="shared" si="150"/>
        <v>0</v>
      </c>
      <c r="M597" s="82"/>
      <c r="N597" s="83"/>
      <c r="O597" s="73">
        <f t="shared" si="145"/>
        <v>460</v>
      </c>
      <c r="P597" s="63">
        <f t="shared" si="151"/>
        <v>-366.90684931506848</v>
      </c>
      <c r="Q597" s="64">
        <f t="shared" si="146"/>
        <v>0</v>
      </c>
    </row>
    <row r="598" spans="1:17" x14ac:dyDescent="0.2">
      <c r="A598" s="94">
        <v>589</v>
      </c>
      <c r="B598" s="99"/>
      <c r="C598" s="99"/>
      <c r="D598" s="85">
        <f t="shared" si="140"/>
        <v>64376</v>
      </c>
      <c r="E598" s="86">
        <f t="shared" si="141"/>
        <v>0</v>
      </c>
      <c r="F598" s="95">
        <f t="shared" si="142"/>
        <v>0</v>
      </c>
      <c r="G598" s="87">
        <f t="shared" si="147"/>
        <v>0</v>
      </c>
      <c r="H598" s="96">
        <f t="shared" si="143"/>
        <v>0</v>
      </c>
      <c r="I598" s="86">
        <f t="shared" si="144"/>
        <v>0</v>
      </c>
      <c r="J598" s="95">
        <f t="shared" si="148"/>
        <v>0</v>
      </c>
      <c r="K598" s="87">
        <f t="shared" si="149"/>
        <v>0</v>
      </c>
      <c r="L598" s="96">
        <f t="shared" si="150"/>
        <v>0</v>
      </c>
      <c r="M598" s="97"/>
      <c r="N598" s="98"/>
      <c r="O598" s="73">
        <f t="shared" si="145"/>
        <v>460</v>
      </c>
      <c r="P598" s="63">
        <f t="shared" si="151"/>
        <v>-366.90684931506848</v>
      </c>
      <c r="Q598" s="64">
        <f t="shared" si="146"/>
        <v>0</v>
      </c>
    </row>
    <row r="599" spans="1:17" x14ac:dyDescent="0.2">
      <c r="A599" s="84">
        <v>590</v>
      </c>
      <c r="B599" s="99"/>
      <c r="C599" s="99"/>
      <c r="D599" s="85">
        <f t="shared" si="140"/>
        <v>64406</v>
      </c>
      <c r="E599" s="86">
        <f t="shared" si="141"/>
        <v>0</v>
      </c>
      <c r="F599" s="87">
        <f t="shared" si="142"/>
        <v>0</v>
      </c>
      <c r="G599" s="87">
        <f t="shared" si="147"/>
        <v>0</v>
      </c>
      <c r="H599" s="88">
        <f t="shared" si="143"/>
        <v>0</v>
      </c>
      <c r="I599" s="86">
        <f t="shared" si="144"/>
        <v>0</v>
      </c>
      <c r="J599" s="87">
        <f t="shared" si="148"/>
        <v>0</v>
      </c>
      <c r="K599" s="87">
        <f t="shared" si="149"/>
        <v>0</v>
      </c>
      <c r="L599" s="88">
        <f t="shared" si="150"/>
        <v>0</v>
      </c>
      <c r="M599" s="82"/>
      <c r="N599" s="83"/>
      <c r="O599" s="73">
        <f t="shared" si="145"/>
        <v>460</v>
      </c>
      <c r="P599" s="63">
        <f t="shared" si="151"/>
        <v>-366.90684931506848</v>
      </c>
      <c r="Q599" s="64">
        <f t="shared" si="146"/>
        <v>0</v>
      </c>
    </row>
    <row r="600" spans="1:17" x14ac:dyDescent="0.2">
      <c r="A600" s="84">
        <v>591</v>
      </c>
      <c r="B600" s="99"/>
      <c r="C600" s="99"/>
      <c r="D600" s="85">
        <f t="shared" si="140"/>
        <v>64437</v>
      </c>
      <c r="E600" s="86">
        <f t="shared" si="141"/>
        <v>0</v>
      </c>
      <c r="F600" s="87">
        <f t="shared" si="142"/>
        <v>0</v>
      </c>
      <c r="G600" s="87">
        <f t="shared" si="147"/>
        <v>0</v>
      </c>
      <c r="H600" s="88">
        <f t="shared" si="143"/>
        <v>0</v>
      </c>
      <c r="I600" s="86">
        <f t="shared" si="144"/>
        <v>0</v>
      </c>
      <c r="J600" s="87">
        <f t="shared" si="148"/>
        <v>0</v>
      </c>
      <c r="K600" s="87">
        <f t="shared" si="149"/>
        <v>0</v>
      </c>
      <c r="L600" s="88">
        <f t="shared" si="150"/>
        <v>0</v>
      </c>
      <c r="M600" s="82"/>
      <c r="N600" s="83"/>
      <c r="O600" s="73">
        <f t="shared" si="145"/>
        <v>460</v>
      </c>
      <c r="P600" s="63">
        <f t="shared" si="151"/>
        <v>-366.90684931506848</v>
      </c>
      <c r="Q600" s="64">
        <f t="shared" si="146"/>
        <v>0</v>
      </c>
    </row>
    <row r="601" spans="1:17" x14ac:dyDescent="0.2">
      <c r="A601" s="84">
        <v>592</v>
      </c>
      <c r="B601" s="99"/>
      <c r="C601" s="99"/>
      <c r="D601" s="85">
        <f t="shared" si="140"/>
        <v>64467</v>
      </c>
      <c r="E601" s="86">
        <f t="shared" si="141"/>
        <v>0</v>
      </c>
      <c r="F601" s="87">
        <f t="shared" si="142"/>
        <v>0</v>
      </c>
      <c r="G601" s="87">
        <f t="shared" si="147"/>
        <v>0</v>
      </c>
      <c r="H601" s="88">
        <f t="shared" si="143"/>
        <v>0</v>
      </c>
      <c r="I601" s="86">
        <f t="shared" si="144"/>
        <v>0</v>
      </c>
      <c r="J601" s="87">
        <f t="shared" si="148"/>
        <v>0</v>
      </c>
      <c r="K601" s="87">
        <f t="shared" si="149"/>
        <v>0</v>
      </c>
      <c r="L601" s="88">
        <f t="shared" si="150"/>
        <v>0</v>
      </c>
      <c r="M601" s="82"/>
      <c r="N601" s="83"/>
      <c r="O601" s="73">
        <f t="shared" si="145"/>
        <v>460</v>
      </c>
      <c r="P601" s="63">
        <f t="shared" si="151"/>
        <v>-366.90684931506848</v>
      </c>
      <c r="Q601" s="64">
        <f t="shared" si="146"/>
        <v>0</v>
      </c>
    </row>
    <row r="602" spans="1:17" x14ac:dyDescent="0.2">
      <c r="A602" s="84">
        <v>593</v>
      </c>
      <c r="B602" s="99"/>
      <c r="C602" s="99"/>
      <c r="D602" s="85">
        <f t="shared" si="140"/>
        <v>64498</v>
      </c>
      <c r="E602" s="86">
        <f t="shared" si="141"/>
        <v>0</v>
      </c>
      <c r="F602" s="87">
        <f t="shared" si="142"/>
        <v>0</v>
      </c>
      <c r="G602" s="87">
        <f t="shared" si="147"/>
        <v>0</v>
      </c>
      <c r="H602" s="88">
        <f t="shared" si="143"/>
        <v>0</v>
      </c>
      <c r="I602" s="86">
        <f t="shared" si="144"/>
        <v>0</v>
      </c>
      <c r="J602" s="87">
        <f t="shared" si="148"/>
        <v>0</v>
      </c>
      <c r="K602" s="87">
        <f t="shared" si="149"/>
        <v>0</v>
      </c>
      <c r="L602" s="88">
        <f t="shared" si="150"/>
        <v>0</v>
      </c>
      <c r="M602" s="82"/>
      <c r="N602" s="83"/>
      <c r="O602" s="73">
        <f t="shared" si="145"/>
        <v>460</v>
      </c>
      <c r="P602" s="63">
        <f t="shared" si="151"/>
        <v>-366.90684931506848</v>
      </c>
      <c r="Q602" s="64">
        <f t="shared" si="146"/>
        <v>0</v>
      </c>
    </row>
    <row r="603" spans="1:17" x14ac:dyDescent="0.2">
      <c r="A603" s="84">
        <v>594</v>
      </c>
      <c r="B603" s="99"/>
      <c r="C603" s="99"/>
      <c r="D603" s="85">
        <f t="shared" si="140"/>
        <v>64529</v>
      </c>
      <c r="E603" s="86">
        <f t="shared" si="141"/>
        <v>0</v>
      </c>
      <c r="F603" s="87">
        <f t="shared" si="142"/>
        <v>0</v>
      </c>
      <c r="G603" s="87">
        <f t="shared" si="147"/>
        <v>0</v>
      </c>
      <c r="H603" s="88">
        <f t="shared" si="143"/>
        <v>0</v>
      </c>
      <c r="I603" s="86">
        <f t="shared" si="144"/>
        <v>0</v>
      </c>
      <c r="J603" s="87">
        <f t="shared" si="148"/>
        <v>0</v>
      </c>
      <c r="K603" s="87">
        <f t="shared" si="149"/>
        <v>0</v>
      </c>
      <c r="L603" s="88">
        <f t="shared" si="150"/>
        <v>0</v>
      </c>
      <c r="M603" s="82"/>
      <c r="N603" s="83"/>
      <c r="O603" s="73">
        <f t="shared" si="145"/>
        <v>460</v>
      </c>
      <c r="P603" s="63">
        <f t="shared" si="151"/>
        <v>-366.90684931506848</v>
      </c>
      <c r="Q603" s="64">
        <f t="shared" si="146"/>
        <v>0</v>
      </c>
    </row>
    <row r="604" spans="1:17" x14ac:dyDescent="0.2">
      <c r="A604" s="84">
        <v>595</v>
      </c>
      <c r="B604" s="99"/>
      <c r="C604" s="99"/>
      <c r="D604" s="85">
        <f t="shared" si="140"/>
        <v>64559</v>
      </c>
      <c r="E604" s="86">
        <f t="shared" si="141"/>
        <v>0</v>
      </c>
      <c r="F604" s="87">
        <f t="shared" si="142"/>
        <v>0</v>
      </c>
      <c r="G604" s="87">
        <f t="shared" si="147"/>
        <v>0</v>
      </c>
      <c r="H604" s="88">
        <f t="shared" si="143"/>
        <v>0</v>
      </c>
      <c r="I604" s="86">
        <f t="shared" si="144"/>
        <v>0</v>
      </c>
      <c r="J604" s="87">
        <f t="shared" si="148"/>
        <v>0</v>
      </c>
      <c r="K604" s="87">
        <f t="shared" si="149"/>
        <v>0</v>
      </c>
      <c r="L604" s="88">
        <f t="shared" si="150"/>
        <v>0</v>
      </c>
      <c r="M604" s="82"/>
      <c r="N604" s="83"/>
      <c r="O604" s="73">
        <f t="shared" si="145"/>
        <v>460</v>
      </c>
      <c r="P604" s="63">
        <f t="shared" si="151"/>
        <v>-366.90684931506848</v>
      </c>
      <c r="Q604" s="64">
        <f t="shared" si="146"/>
        <v>0</v>
      </c>
    </row>
    <row r="605" spans="1:17" x14ac:dyDescent="0.2">
      <c r="A605" s="84">
        <v>596</v>
      </c>
      <c r="B605" s="99"/>
      <c r="C605" s="99"/>
      <c r="D605" s="85">
        <f t="shared" si="140"/>
        <v>64590</v>
      </c>
      <c r="E605" s="86">
        <f t="shared" si="141"/>
        <v>0</v>
      </c>
      <c r="F605" s="87">
        <f t="shared" si="142"/>
        <v>0</v>
      </c>
      <c r="G605" s="87">
        <f t="shared" si="147"/>
        <v>0</v>
      </c>
      <c r="H605" s="88">
        <f t="shared" si="143"/>
        <v>0</v>
      </c>
      <c r="I605" s="86">
        <f t="shared" si="144"/>
        <v>0</v>
      </c>
      <c r="J605" s="87">
        <f t="shared" si="148"/>
        <v>0</v>
      </c>
      <c r="K605" s="87">
        <f t="shared" si="149"/>
        <v>0</v>
      </c>
      <c r="L605" s="88">
        <f t="shared" si="150"/>
        <v>0</v>
      </c>
      <c r="M605" s="82"/>
      <c r="N605" s="83"/>
      <c r="O605" s="73">
        <f t="shared" si="145"/>
        <v>460</v>
      </c>
      <c r="P605" s="63">
        <f t="shared" si="151"/>
        <v>-366.90684931506848</v>
      </c>
      <c r="Q605" s="64">
        <f t="shared" si="146"/>
        <v>0</v>
      </c>
    </row>
    <row r="606" spans="1:17" x14ac:dyDescent="0.2">
      <c r="A606" s="84">
        <v>597</v>
      </c>
      <c r="B606" s="99"/>
      <c r="C606" s="99"/>
      <c r="D606" s="85">
        <f t="shared" si="140"/>
        <v>64620</v>
      </c>
      <c r="E606" s="86">
        <f t="shared" si="141"/>
        <v>0</v>
      </c>
      <c r="F606" s="87">
        <f t="shared" si="142"/>
        <v>0</v>
      </c>
      <c r="G606" s="87">
        <f t="shared" si="147"/>
        <v>0</v>
      </c>
      <c r="H606" s="88">
        <f t="shared" si="143"/>
        <v>0</v>
      </c>
      <c r="I606" s="86">
        <f t="shared" si="144"/>
        <v>0</v>
      </c>
      <c r="J606" s="87">
        <f t="shared" si="148"/>
        <v>0</v>
      </c>
      <c r="K606" s="87">
        <f t="shared" si="149"/>
        <v>0</v>
      </c>
      <c r="L606" s="88">
        <f t="shared" si="150"/>
        <v>0</v>
      </c>
      <c r="M606" s="82"/>
      <c r="N606" s="83"/>
      <c r="O606" s="73">
        <f t="shared" si="145"/>
        <v>460</v>
      </c>
      <c r="P606" s="63">
        <f t="shared" si="151"/>
        <v>-366.90684931506848</v>
      </c>
      <c r="Q606" s="64">
        <f t="shared" si="146"/>
        <v>0</v>
      </c>
    </row>
    <row r="607" spans="1:17" x14ac:dyDescent="0.2">
      <c r="A607" s="84">
        <v>598</v>
      </c>
      <c r="B607" s="99"/>
      <c r="C607" s="99"/>
      <c r="D607" s="85">
        <f t="shared" si="140"/>
        <v>64651</v>
      </c>
      <c r="E607" s="86">
        <f t="shared" si="141"/>
        <v>0</v>
      </c>
      <c r="F607" s="87">
        <f t="shared" si="142"/>
        <v>0</v>
      </c>
      <c r="G607" s="87">
        <f t="shared" si="147"/>
        <v>0</v>
      </c>
      <c r="H607" s="88">
        <f t="shared" si="143"/>
        <v>0</v>
      </c>
      <c r="I607" s="86">
        <f t="shared" si="144"/>
        <v>0</v>
      </c>
      <c r="J607" s="87">
        <f t="shared" si="148"/>
        <v>0</v>
      </c>
      <c r="K607" s="87">
        <f t="shared" si="149"/>
        <v>0</v>
      </c>
      <c r="L607" s="88">
        <f t="shared" si="150"/>
        <v>0</v>
      </c>
      <c r="M607" s="82"/>
      <c r="N607" s="83"/>
      <c r="O607" s="73">
        <f t="shared" si="145"/>
        <v>460</v>
      </c>
      <c r="P607" s="63">
        <f t="shared" si="151"/>
        <v>-366.90684931506848</v>
      </c>
      <c r="Q607" s="64">
        <f t="shared" si="146"/>
        <v>0</v>
      </c>
    </row>
    <row r="608" spans="1:17" x14ac:dyDescent="0.2">
      <c r="A608" s="84">
        <v>599</v>
      </c>
      <c r="B608" s="99"/>
      <c r="C608" s="99"/>
      <c r="D608" s="85">
        <f t="shared" si="140"/>
        <v>64682</v>
      </c>
      <c r="E608" s="86">
        <f t="shared" si="141"/>
        <v>0</v>
      </c>
      <c r="F608" s="87">
        <f t="shared" si="142"/>
        <v>0</v>
      </c>
      <c r="G608" s="87">
        <f t="shared" si="147"/>
        <v>0</v>
      </c>
      <c r="H608" s="88">
        <f t="shared" si="143"/>
        <v>0</v>
      </c>
      <c r="I608" s="86">
        <f t="shared" si="144"/>
        <v>0</v>
      </c>
      <c r="J608" s="87">
        <f t="shared" si="148"/>
        <v>0</v>
      </c>
      <c r="K608" s="87">
        <f t="shared" si="149"/>
        <v>0</v>
      </c>
      <c r="L608" s="88">
        <f t="shared" si="150"/>
        <v>0</v>
      </c>
      <c r="M608" s="82"/>
      <c r="N608" s="83"/>
      <c r="O608" s="73">
        <f t="shared" si="145"/>
        <v>460</v>
      </c>
      <c r="P608" s="63">
        <f t="shared" si="151"/>
        <v>-366.90684931506848</v>
      </c>
      <c r="Q608" s="64">
        <f t="shared" si="146"/>
        <v>0</v>
      </c>
    </row>
    <row r="609" spans="1:17" ht="13.5" thickBot="1" x14ac:dyDescent="0.25">
      <c r="A609" s="81">
        <v>600</v>
      </c>
      <c r="B609" s="99"/>
      <c r="C609" s="99"/>
      <c r="D609" s="85">
        <f t="shared" si="140"/>
        <v>64710</v>
      </c>
      <c r="E609" s="86">
        <f t="shared" si="141"/>
        <v>0</v>
      </c>
      <c r="F609" s="89">
        <f t="shared" si="142"/>
        <v>0</v>
      </c>
      <c r="G609" s="87">
        <f t="shared" si="147"/>
        <v>0</v>
      </c>
      <c r="H609" s="90">
        <f t="shared" si="143"/>
        <v>0</v>
      </c>
      <c r="I609" s="86">
        <f t="shared" si="144"/>
        <v>0</v>
      </c>
      <c r="J609" s="89">
        <f t="shared" si="148"/>
        <v>0</v>
      </c>
      <c r="K609" s="87">
        <f t="shared" si="149"/>
        <v>0</v>
      </c>
      <c r="L609" s="90">
        <f t="shared" si="150"/>
        <v>0</v>
      </c>
      <c r="M609" s="100"/>
      <c r="N609" s="101"/>
      <c r="O609" s="73">
        <f t="shared" si="145"/>
        <v>460</v>
      </c>
      <c r="P609" s="63">
        <f t="shared" si="151"/>
        <v>-366.90684931506848</v>
      </c>
      <c r="Q609" s="64">
        <f t="shared" si="146"/>
        <v>0</v>
      </c>
    </row>
    <row r="610" spans="1:17" x14ac:dyDescent="0.2">
      <c r="G610" s="87">
        <f t="shared" si="147"/>
        <v>0</v>
      </c>
      <c r="K610" s="87"/>
    </row>
    <row r="611" spans="1:17" x14ac:dyDescent="0.2">
      <c r="A611" s="65"/>
      <c r="B611" s="59"/>
      <c r="C611" s="59"/>
      <c r="E611" s="65"/>
      <c r="F611" s="65"/>
      <c r="G611" s="87">
        <f t="shared" si="147"/>
        <v>0</v>
      </c>
      <c r="H611" s="65"/>
      <c r="I611" s="65"/>
      <c r="J611" s="65"/>
      <c r="K611" s="87"/>
      <c r="L611" s="65"/>
      <c r="M611" s="65"/>
      <c r="N611" s="65"/>
      <c r="O611" s="65"/>
      <c r="P611" s="65"/>
      <c r="Q611" s="65"/>
    </row>
    <row r="612" spans="1:17" x14ac:dyDescent="0.2">
      <c r="A612" s="65"/>
      <c r="B612" s="59"/>
      <c r="C612" s="59"/>
      <c r="E612" s="65"/>
      <c r="F612" s="65"/>
      <c r="G612" s="87">
        <f t="shared" si="147"/>
        <v>0</v>
      </c>
      <c r="H612" s="65"/>
      <c r="I612" s="65"/>
      <c r="J612" s="65"/>
      <c r="K612" s="87"/>
      <c r="L612" s="65"/>
      <c r="M612" s="65"/>
      <c r="N612" s="65"/>
      <c r="O612" s="65"/>
      <c r="P612" s="65"/>
      <c r="Q612" s="65"/>
    </row>
    <row r="613" spans="1:17" x14ac:dyDescent="0.2">
      <c r="A613" s="65"/>
      <c r="B613" s="59"/>
      <c r="C613" s="59"/>
      <c r="E613" s="65"/>
      <c r="F613" s="65"/>
      <c r="G613" s="87">
        <f t="shared" si="147"/>
        <v>0</v>
      </c>
      <c r="H613" s="65"/>
      <c r="I613" s="65"/>
      <c r="J613" s="65"/>
      <c r="K613" s="87"/>
      <c r="L613" s="65"/>
      <c r="M613" s="65"/>
      <c r="N613" s="65"/>
      <c r="O613" s="65"/>
      <c r="P613" s="65"/>
      <c r="Q613" s="65"/>
    </row>
    <row r="614" spans="1:17" x14ac:dyDescent="0.2">
      <c r="A614" s="65"/>
      <c r="B614" s="59"/>
      <c r="C614" s="59"/>
      <c r="E614" s="65"/>
      <c r="F614" s="65"/>
      <c r="G614" s="87">
        <f t="shared" si="147"/>
        <v>0</v>
      </c>
      <c r="H614" s="65"/>
      <c r="I614" s="65"/>
      <c r="J614" s="65"/>
      <c r="K614" s="87"/>
      <c r="L614" s="65"/>
      <c r="M614" s="65"/>
      <c r="N614" s="65"/>
      <c r="O614" s="65"/>
      <c r="P614" s="65"/>
      <c r="Q614" s="65"/>
    </row>
    <row r="615" spans="1:17" x14ac:dyDescent="0.2">
      <c r="A615" s="65"/>
      <c r="B615" s="59"/>
      <c r="C615" s="59"/>
      <c r="E615" s="65"/>
      <c r="F615" s="65"/>
      <c r="G615" s="87">
        <f t="shared" si="147"/>
        <v>0</v>
      </c>
      <c r="H615" s="65"/>
      <c r="I615" s="65"/>
      <c r="J615" s="65"/>
      <c r="K615" s="87"/>
      <c r="L615" s="65"/>
      <c r="M615" s="65"/>
      <c r="N615" s="65"/>
      <c r="O615" s="65"/>
      <c r="P615" s="65"/>
      <c r="Q615" s="65"/>
    </row>
    <row r="616" spans="1:17" x14ac:dyDescent="0.2">
      <c r="A616" s="65"/>
      <c r="B616" s="59"/>
      <c r="C616" s="59"/>
      <c r="E616" s="65"/>
      <c r="F616" s="65"/>
      <c r="G616" s="87">
        <f t="shared" si="147"/>
        <v>0</v>
      </c>
      <c r="H616" s="65"/>
      <c r="I616" s="65"/>
      <c r="J616" s="65"/>
      <c r="K616" s="87"/>
      <c r="L616" s="65"/>
      <c r="M616" s="65"/>
      <c r="N616" s="65"/>
      <c r="O616" s="65"/>
      <c r="P616" s="65"/>
      <c r="Q616" s="65"/>
    </row>
    <row r="617" spans="1:17" x14ac:dyDescent="0.2">
      <c r="A617" s="65"/>
      <c r="B617" s="59"/>
      <c r="C617" s="59"/>
      <c r="E617" s="65"/>
      <c r="F617" s="65"/>
      <c r="G617" s="87">
        <f t="shared" si="147"/>
        <v>0</v>
      </c>
      <c r="H617" s="65"/>
      <c r="I617" s="65"/>
      <c r="J617" s="65"/>
      <c r="K617" s="87"/>
      <c r="L617" s="65"/>
      <c r="M617" s="65"/>
      <c r="N617" s="65"/>
      <c r="O617" s="65"/>
      <c r="P617" s="65"/>
      <c r="Q617" s="65"/>
    </row>
    <row r="618" spans="1:17" x14ac:dyDescent="0.2">
      <c r="A618" s="65"/>
      <c r="B618" s="59"/>
      <c r="C618" s="59"/>
      <c r="E618" s="65"/>
      <c r="F618" s="65"/>
      <c r="G618" s="87">
        <f t="shared" si="147"/>
        <v>0</v>
      </c>
      <c r="H618" s="65"/>
      <c r="I618" s="65"/>
      <c r="J618" s="65"/>
      <c r="K618" s="87"/>
      <c r="L618" s="65"/>
      <c r="M618" s="65"/>
      <c r="N618" s="65"/>
      <c r="O618" s="65"/>
      <c r="P618" s="65"/>
      <c r="Q618" s="65"/>
    </row>
    <row r="619" spans="1:17" x14ac:dyDescent="0.2">
      <c r="A619" s="65"/>
      <c r="B619" s="59"/>
      <c r="C619" s="59"/>
      <c r="E619" s="65"/>
      <c r="F619" s="65"/>
      <c r="G619" s="87">
        <f t="shared" si="147"/>
        <v>0</v>
      </c>
      <c r="H619" s="65"/>
      <c r="I619" s="65"/>
      <c r="J619" s="65"/>
      <c r="K619" s="87"/>
      <c r="L619" s="65"/>
      <c r="M619" s="65"/>
      <c r="N619" s="65"/>
      <c r="O619" s="65"/>
      <c r="P619" s="65"/>
      <c r="Q619" s="65"/>
    </row>
    <row r="620" spans="1:17" x14ac:dyDescent="0.2">
      <c r="A620" s="65"/>
      <c r="B620" s="59"/>
      <c r="C620" s="59"/>
      <c r="E620" s="65"/>
      <c r="F620" s="65"/>
      <c r="G620" s="87">
        <f t="shared" si="147"/>
        <v>0</v>
      </c>
      <c r="H620" s="65"/>
      <c r="I620" s="65"/>
      <c r="J620" s="65"/>
      <c r="K620" s="87"/>
      <c r="L620" s="65"/>
      <c r="M620" s="65"/>
      <c r="N620" s="65"/>
      <c r="O620" s="65"/>
      <c r="P620" s="65"/>
      <c r="Q620" s="65"/>
    </row>
    <row r="621" spans="1:17" x14ac:dyDescent="0.2">
      <c r="A621" s="65"/>
      <c r="B621" s="59"/>
      <c r="C621" s="59"/>
      <c r="E621" s="65"/>
      <c r="F621" s="65"/>
      <c r="G621" s="87">
        <f t="shared" si="147"/>
        <v>0</v>
      </c>
      <c r="H621" s="65"/>
      <c r="I621" s="65"/>
      <c r="J621" s="65"/>
      <c r="K621" s="87"/>
      <c r="L621" s="65"/>
      <c r="M621" s="65"/>
      <c r="N621" s="65"/>
      <c r="O621" s="65"/>
      <c r="P621" s="65"/>
      <c r="Q621" s="65"/>
    </row>
    <row r="622" spans="1:17" x14ac:dyDescent="0.2">
      <c r="A622" s="65"/>
      <c r="B622" s="59"/>
      <c r="C622" s="59"/>
      <c r="E622" s="65"/>
      <c r="F622" s="65"/>
      <c r="G622" s="87">
        <f t="shared" si="147"/>
        <v>0</v>
      </c>
      <c r="H622" s="65"/>
      <c r="I622" s="65"/>
      <c r="J622" s="65"/>
      <c r="K622" s="87"/>
      <c r="L622" s="65"/>
      <c r="M622" s="65"/>
      <c r="N622" s="65"/>
      <c r="O622" s="65"/>
      <c r="P622" s="65"/>
      <c r="Q622" s="65"/>
    </row>
    <row r="623" spans="1:17" x14ac:dyDescent="0.2">
      <c r="A623" s="65"/>
      <c r="B623" s="59"/>
      <c r="C623" s="59"/>
      <c r="E623" s="65"/>
      <c r="F623" s="65"/>
      <c r="G623" s="87">
        <f t="shared" si="147"/>
        <v>0</v>
      </c>
      <c r="H623" s="65"/>
      <c r="I623" s="65"/>
      <c r="J623" s="65"/>
      <c r="K623" s="87"/>
      <c r="L623" s="65"/>
      <c r="M623" s="65"/>
      <c r="N623" s="65"/>
      <c r="O623" s="65"/>
      <c r="P623" s="65"/>
      <c r="Q623" s="65"/>
    </row>
    <row r="624" spans="1:17" x14ac:dyDescent="0.2">
      <c r="A624" s="65"/>
      <c r="B624" s="59"/>
      <c r="C624" s="59"/>
      <c r="E624" s="65"/>
      <c r="F624" s="65"/>
      <c r="G624" s="87">
        <f t="shared" si="147"/>
        <v>0</v>
      </c>
      <c r="H624" s="65"/>
      <c r="I624" s="65"/>
      <c r="J624" s="65"/>
      <c r="K624" s="87"/>
      <c r="L624" s="65"/>
      <c r="M624" s="65"/>
      <c r="N624" s="65"/>
      <c r="O624" s="65"/>
      <c r="P624" s="65"/>
      <c r="Q624" s="65"/>
    </row>
    <row r="625" spans="2:19" s="65" customFormat="1" x14ac:dyDescent="0.2">
      <c r="B625" s="59"/>
      <c r="C625" s="59"/>
      <c r="D625" s="59"/>
      <c r="G625" s="87">
        <f t="shared" si="147"/>
        <v>0</v>
      </c>
      <c r="K625" s="87"/>
      <c r="S625" s="66"/>
    </row>
    <row r="626" spans="2:19" s="65" customFormat="1" x14ac:dyDescent="0.2">
      <c r="B626" s="59"/>
      <c r="C626" s="59"/>
      <c r="D626" s="59"/>
      <c r="G626" s="87">
        <f t="shared" si="147"/>
        <v>0</v>
      </c>
      <c r="K626" s="87"/>
      <c r="S626" s="66"/>
    </row>
    <row r="627" spans="2:19" s="65" customFormat="1" x14ac:dyDescent="0.2">
      <c r="B627" s="59"/>
      <c r="C627" s="59"/>
      <c r="D627" s="59"/>
      <c r="G627" s="87">
        <f t="shared" si="147"/>
        <v>0</v>
      </c>
      <c r="K627" s="87"/>
      <c r="S627" s="66"/>
    </row>
    <row r="628" spans="2:19" s="65" customFormat="1" x14ac:dyDescent="0.2">
      <c r="B628" s="59"/>
      <c r="C628" s="59"/>
      <c r="D628" s="59"/>
      <c r="G628" s="87">
        <f t="shared" si="147"/>
        <v>0</v>
      </c>
      <c r="K628" s="87"/>
      <c r="S628" s="66"/>
    </row>
    <row r="629" spans="2:19" s="65" customFormat="1" x14ac:dyDescent="0.2">
      <c r="B629" s="59"/>
      <c r="C629" s="59"/>
      <c r="D629" s="59"/>
      <c r="G629" s="87">
        <f t="shared" si="147"/>
        <v>0</v>
      </c>
      <c r="K629" s="87"/>
      <c r="S629" s="66"/>
    </row>
    <row r="630" spans="2:19" s="65" customFormat="1" x14ac:dyDescent="0.2">
      <c r="B630" s="59"/>
      <c r="C630" s="59"/>
      <c r="D630" s="59"/>
      <c r="G630" s="87">
        <f t="shared" si="147"/>
        <v>0</v>
      </c>
      <c r="K630" s="87"/>
      <c r="S630" s="66"/>
    </row>
    <row r="631" spans="2:19" s="65" customFormat="1" x14ac:dyDescent="0.2">
      <c r="B631" s="59"/>
      <c r="C631" s="59"/>
      <c r="D631" s="59"/>
      <c r="G631" s="87">
        <f t="shared" si="147"/>
        <v>0</v>
      </c>
      <c r="K631" s="87"/>
      <c r="S631" s="66"/>
    </row>
    <row r="632" spans="2:19" s="65" customFormat="1" x14ac:dyDescent="0.2">
      <c r="B632" s="59"/>
      <c r="C632" s="59"/>
      <c r="D632" s="59"/>
      <c r="G632" s="87">
        <f t="shared" si="147"/>
        <v>0</v>
      </c>
      <c r="K632" s="87"/>
      <c r="S632" s="66"/>
    </row>
    <row r="633" spans="2:19" s="65" customFormat="1" x14ac:dyDescent="0.2">
      <c r="B633" s="59"/>
      <c r="C633" s="59"/>
      <c r="D633" s="59"/>
      <c r="G633" s="87">
        <f t="shared" si="147"/>
        <v>0</v>
      </c>
      <c r="K633" s="87"/>
      <c r="S633" s="66"/>
    </row>
    <row r="634" spans="2:19" s="65" customFormat="1" x14ac:dyDescent="0.2">
      <c r="B634" s="59"/>
      <c r="C634" s="59"/>
      <c r="D634" s="59"/>
      <c r="G634" s="87">
        <f t="shared" si="147"/>
        <v>0</v>
      </c>
      <c r="K634" s="87"/>
      <c r="S634" s="66"/>
    </row>
    <row r="635" spans="2:19" s="65" customFormat="1" x14ac:dyDescent="0.2">
      <c r="B635" s="59"/>
      <c r="C635" s="59"/>
      <c r="D635" s="59"/>
      <c r="G635" s="87">
        <f t="shared" si="147"/>
        <v>0</v>
      </c>
      <c r="K635" s="87"/>
      <c r="S635" s="66"/>
    </row>
    <row r="636" spans="2:19" s="65" customFormat="1" x14ac:dyDescent="0.2">
      <c r="B636" s="59"/>
      <c r="C636" s="59"/>
      <c r="D636" s="59"/>
      <c r="G636" s="87">
        <f t="shared" si="147"/>
        <v>0</v>
      </c>
      <c r="K636" s="87"/>
      <c r="S636" s="66"/>
    </row>
    <row r="637" spans="2:19" s="65" customFormat="1" x14ac:dyDescent="0.2">
      <c r="B637" s="59"/>
      <c r="C637" s="59"/>
      <c r="D637" s="59"/>
      <c r="G637" s="87">
        <f t="shared" si="147"/>
        <v>0</v>
      </c>
      <c r="K637" s="87"/>
      <c r="S637" s="66"/>
    </row>
    <row r="638" spans="2:19" s="65" customFormat="1" x14ac:dyDescent="0.2">
      <c r="B638" s="59"/>
      <c r="C638" s="59"/>
      <c r="D638" s="59"/>
      <c r="G638" s="87">
        <f t="shared" si="147"/>
        <v>0</v>
      </c>
      <c r="K638" s="87"/>
      <c r="S638" s="66"/>
    </row>
    <row r="639" spans="2:19" s="65" customFormat="1" x14ac:dyDescent="0.2">
      <c r="B639" s="59"/>
      <c r="C639" s="59"/>
      <c r="D639" s="59"/>
      <c r="G639" s="87">
        <f t="shared" si="147"/>
        <v>0</v>
      </c>
      <c r="K639" s="87"/>
      <c r="S639" s="66"/>
    </row>
    <row r="640" spans="2:19" s="65" customFormat="1" x14ac:dyDescent="0.2">
      <c r="B640" s="59"/>
      <c r="C640" s="59"/>
      <c r="D640" s="59"/>
      <c r="G640" s="87">
        <f t="shared" si="147"/>
        <v>0</v>
      </c>
      <c r="K640" s="87"/>
      <c r="S640" s="66"/>
    </row>
    <row r="641" spans="2:19" s="65" customFormat="1" x14ac:dyDescent="0.2">
      <c r="B641" s="59"/>
      <c r="C641" s="59"/>
      <c r="D641" s="59"/>
      <c r="G641" s="87">
        <f t="shared" si="147"/>
        <v>0</v>
      </c>
      <c r="K641" s="87"/>
      <c r="S641" s="66"/>
    </row>
    <row r="642" spans="2:19" s="65" customFormat="1" x14ac:dyDescent="0.2">
      <c r="B642" s="59"/>
      <c r="C642" s="59"/>
      <c r="D642" s="59"/>
      <c r="G642" s="87">
        <f t="shared" si="147"/>
        <v>0</v>
      </c>
      <c r="K642" s="87"/>
      <c r="S642" s="66"/>
    </row>
    <row r="643" spans="2:19" s="65" customFormat="1" x14ac:dyDescent="0.2">
      <c r="B643" s="59"/>
      <c r="C643" s="59"/>
      <c r="D643" s="59"/>
      <c r="G643" s="87">
        <f t="shared" si="147"/>
        <v>0</v>
      </c>
      <c r="K643" s="87"/>
      <c r="S643" s="66"/>
    </row>
    <row r="644" spans="2:19" s="65" customFormat="1" x14ac:dyDescent="0.2">
      <c r="B644" s="59"/>
      <c r="C644" s="59"/>
      <c r="D644" s="59"/>
      <c r="G644" s="87">
        <f t="shared" si="147"/>
        <v>0</v>
      </c>
      <c r="K644" s="87"/>
      <c r="S644" s="66"/>
    </row>
    <row r="645" spans="2:19" s="65" customFormat="1" x14ac:dyDescent="0.2">
      <c r="B645" s="59"/>
      <c r="C645" s="59"/>
      <c r="D645" s="59"/>
      <c r="G645" s="87">
        <f t="shared" si="147"/>
        <v>0</v>
      </c>
      <c r="K645" s="87"/>
      <c r="S645" s="66"/>
    </row>
    <row r="646" spans="2:19" s="65" customFormat="1" x14ac:dyDescent="0.2">
      <c r="B646" s="59"/>
      <c r="C646" s="59"/>
      <c r="D646" s="59"/>
      <c r="G646" s="87">
        <f t="shared" si="147"/>
        <v>0</v>
      </c>
      <c r="K646" s="87"/>
      <c r="S646" s="66"/>
    </row>
    <row r="647" spans="2:19" s="65" customFormat="1" x14ac:dyDescent="0.2">
      <c r="B647" s="59"/>
      <c r="C647" s="59"/>
      <c r="D647" s="59"/>
      <c r="G647" s="87">
        <f t="shared" si="147"/>
        <v>0</v>
      </c>
      <c r="K647" s="87"/>
      <c r="S647" s="66"/>
    </row>
    <row r="648" spans="2:19" s="65" customFormat="1" x14ac:dyDescent="0.2">
      <c r="B648" s="59"/>
      <c r="C648" s="59"/>
      <c r="D648" s="59"/>
      <c r="G648" s="87">
        <f t="shared" si="147"/>
        <v>0</v>
      </c>
      <c r="K648" s="87"/>
      <c r="S648" s="66"/>
    </row>
    <row r="649" spans="2:19" s="65" customFormat="1" x14ac:dyDescent="0.2">
      <c r="B649" s="59"/>
      <c r="C649" s="59"/>
      <c r="D649" s="59"/>
      <c r="G649" s="87">
        <f t="shared" si="147"/>
        <v>0</v>
      </c>
      <c r="K649" s="87"/>
      <c r="S649" s="66"/>
    </row>
    <row r="650" spans="2:19" s="65" customFormat="1" x14ac:dyDescent="0.2">
      <c r="B650" s="59"/>
      <c r="C650" s="59"/>
      <c r="D650" s="59"/>
      <c r="G650" s="87">
        <f t="shared" si="147"/>
        <v>0</v>
      </c>
      <c r="K650" s="87"/>
      <c r="S650" s="66"/>
    </row>
    <row r="651" spans="2:19" s="65" customFormat="1" x14ac:dyDescent="0.2">
      <c r="B651" s="59"/>
      <c r="C651" s="59"/>
      <c r="D651" s="59"/>
      <c r="G651" s="87">
        <f t="shared" ref="G651:G706" si="152">H650*$N$4*(D651-D650)/(DATE(YEAR(D651)+1,1,1)-DATE(YEAR(D651),1,1))/100</f>
        <v>0</v>
      </c>
      <c r="K651" s="87"/>
      <c r="S651" s="66"/>
    </row>
    <row r="652" spans="2:19" s="65" customFormat="1" x14ac:dyDescent="0.2">
      <c r="B652" s="59"/>
      <c r="C652" s="59"/>
      <c r="D652" s="59"/>
      <c r="G652" s="87">
        <f t="shared" si="152"/>
        <v>0</v>
      </c>
      <c r="K652" s="87"/>
      <c r="S652" s="66"/>
    </row>
    <row r="653" spans="2:19" s="65" customFormat="1" x14ac:dyDescent="0.2">
      <c r="B653" s="59"/>
      <c r="C653" s="59"/>
      <c r="D653" s="59"/>
      <c r="G653" s="87">
        <f t="shared" si="152"/>
        <v>0</v>
      </c>
      <c r="K653" s="87"/>
      <c r="S653" s="66"/>
    </row>
    <row r="654" spans="2:19" s="65" customFormat="1" x14ac:dyDescent="0.2">
      <c r="B654" s="59"/>
      <c r="C654" s="59"/>
      <c r="D654" s="59"/>
      <c r="G654" s="87">
        <f t="shared" si="152"/>
        <v>0</v>
      </c>
      <c r="K654" s="87"/>
      <c r="S654" s="66"/>
    </row>
    <row r="655" spans="2:19" s="65" customFormat="1" x14ac:dyDescent="0.2">
      <c r="B655" s="59"/>
      <c r="C655" s="59"/>
      <c r="D655" s="59"/>
      <c r="G655" s="87">
        <f t="shared" si="152"/>
        <v>0</v>
      </c>
      <c r="K655" s="87"/>
      <c r="S655" s="66"/>
    </row>
    <row r="656" spans="2:19" s="65" customFormat="1" x14ac:dyDescent="0.2">
      <c r="B656" s="59"/>
      <c r="C656" s="59"/>
      <c r="D656" s="59"/>
      <c r="G656" s="87">
        <f t="shared" si="152"/>
        <v>0</v>
      </c>
      <c r="K656" s="87"/>
      <c r="S656" s="66"/>
    </row>
    <row r="657" spans="2:19" s="65" customFormat="1" x14ac:dyDescent="0.2">
      <c r="B657" s="59"/>
      <c r="C657" s="59"/>
      <c r="D657" s="59"/>
      <c r="G657" s="87">
        <f t="shared" si="152"/>
        <v>0</v>
      </c>
      <c r="K657" s="87"/>
      <c r="S657" s="66"/>
    </row>
    <row r="658" spans="2:19" s="65" customFormat="1" x14ac:dyDescent="0.2">
      <c r="B658" s="59"/>
      <c r="C658" s="59"/>
      <c r="D658" s="59"/>
      <c r="G658" s="87">
        <f t="shared" si="152"/>
        <v>0</v>
      </c>
      <c r="K658" s="87"/>
      <c r="S658" s="66"/>
    </row>
    <row r="659" spans="2:19" s="65" customFormat="1" x14ac:dyDescent="0.2">
      <c r="B659" s="59"/>
      <c r="C659" s="59"/>
      <c r="D659" s="59"/>
      <c r="G659" s="87">
        <f t="shared" si="152"/>
        <v>0</v>
      </c>
      <c r="K659" s="87"/>
      <c r="S659" s="66"/>
    </row>
    <row r="660" spans="2:19" s="65" customFormat="1" x14ac:dyDescent="0.2">
      <c r="B660" s="59"/>
      <c r="C660" s="59"/>
      <c r="D660" s="59"/>
      <c r="G660" s="87">
        <f t="shared" si="152"/>
        <v>0</v>
      </c>
      <c r="K660" s="87"/>
      <c r="S660" s="66"/>
    </row>
    <row r="661" spans="2:19" s="65" customFormat="1" x14ac:dyDescent="0.2">
      <c r="B661" s="59"/>
      <c r="C661" s="59"/>
      <c r="D661" s="59"/>
      <c r="G661" s="87">
        <f t="shared" si="152"/>
        <v>0</v>
      </c>
      <c r="K661" s="87"/>
      <c r="S661" s="66"/>
    </row>
    <row r="662" spans="2:19" s="65" customFormat="1" x14ac:dyDescent="0.2">
      <c r="B662" s="59"/>
      <c r="C662" s="59"/>
      <c r="D662" s="59"/>
      <c r="G662" s="87">
        <f t="shared" si="152"/>
        <v>0</v>
      </c>
      <c r="K662" s="87"/>
      <c r="S662" s="66"/>
    </row>
    <row r="663" spans="2:19" s="65" customFormat="1" x14ac:dyDescent="0.2">
      <c r="B663" s="59"/>
      <c r="C663" s="59"/>
      <c r="D663" s="59"/>
      <c r="G663" s="87">
        <f t="shared" si="152"/>
        <v>0</v>
      </c>
      <c r="K663" s="87"/>
      <c r="S663" s="66"/>
    </row>
    <row r="664" spans="2:19" s="65" customFormat="1" x14ac:dyDescent="0.2">
      <c r="B664" s="59"/>
      <c r="C664" s="59"/>
      <c r="D664" s="59"/>
      <c r="G664" s="87">
        <f t="shared" si="152"/>
        <v>0</v>
      </c>
      <c r="K664" s="87"/>
      <c r="S664" s="66"/>
    </row>
    <row r="665" spans="2:19" s="65" customFormat="1" x14ac:dyDescent="0.2">
      <c r="B665" s="59"/>
      <c r="C665" s="59"/>
      <c r="D665" s="59"/>
      <c r="G665" s="87">
        <f t="shared" si="152"/>
        <v>0</v>
      </c>
      <c r="K665" s="87"/>
      <c r="S665" s="66"/>
    </row>
    <row r="666" spans="2:19" s="65" customFormat="1" x14ac:dyDescent="0.2">
      <c r="B666" s="59"/>
      <c r="C666" s="59"/>
      <c r="D666" s="59"/>
      <c r="G666" s="87">
        <f t="shared" si="152"/>
        <v>0</v>
      </c>
      <c r="K666" s="87"/>
      <c r="S666" s="66"/>
    </row>
    <row r="667" spans="2:19" s="65" customFormat="1" x14ac:dyDescent="0.2">
      <c r="B667" s="59"/>
      <c r="C667" s="59"/>
      <c r="D667" s="59"/>
      <c r="G667" s="87">
        <f t="shared" si="152"/>
        <v>0</v>
      </c>
      <c r="K667" s="87"/>
      <c r="S667" s="66"/>
    </row>
    <row r="668" spans="2:19" s="65" customFormat="1" x14ac:dyDescent="0.2">
      <c r="B668" s="59"/>
      <c r="C668" s="59"/>
      <c r="D668" s="59"/>
      <c r="G668" s="87">
        <f t="shared" si="152"/>
        <v>0</v>
      </c>
      <c r="K668" s="87"/>
      <c r="S668" s="66"/>
    </row>
    <row r="669" spans="2:19" s="65" customFormat="1" x14ac:dyDescent="0.2">
      <c r="B669" s="59"/>
      <c r="C669" s="59"/>
      <c r="D669" s="59"/>
      <c r="G669" s="87">
        <f t="shared" si="152"/>
        <v>0</v>
      </c>
      <c r="K669" s="87"/>
      <c r="S669" s="66"/>
    </row>
    <row r="670" spans="2:19" s="65" customFormat="1" x14ac:dyDescent="0.2">
      <c r="B670" s="59"/>
      <c r="C670" s="59"/>
      <c r="D670" s="59"/>
      <c r="G670" s="87">
        <f t="shared" si="152"/>
        <v>0</v>
      </c>
      <c r="K670" s="87"/>
      <c r="S670" s="66"/>
    </row>
    <row r="671" spans="2:19" s="65" customFormat="1" x14ac:dyDescent="0.2">
      <c r="B671" s="59"/>
      <c r="C671" s="59"/>
      <c r="D671" s="59"/>
      <c r="G671" s="87">
        <f t="shared" si="152"/>
        <v>0</v>
      </c>
      <c r="K671" s="87"/>
      <c r="S671" s="66"/>
    </row>
    <row r="672" spans="2:19" s="65" customFormat="1" x14ac:dyDescent="0.2">
      <c r="B672" s="59"/>
      <c r="C672" s="59"/>
      <c r="D672" s="59"/>
      <c r="G672" s="87">
        <f t="shared" si="152"/>
        <v>0</v>
      </c>
      <c r="K672" s="87"/>
      <c r="S672" s="66"/>
    </row>
    <row r="673" spans="2:19" s="65" customFormat="1" x14ac:dyDescent="0.2">
      <c r="B673" s="59"/>
      <c r="C673" s="59"/>
      <c r="D673" s="59"/>
      <c r="G673" s="87">
        <f t="shared" si="152"/>
        <v>0</v>
      </c>
      <c r="K673" s="87"/>
      <c r="S673" s="66"/>
    </row>
    <row r="674" spans="2:19" s="65" customFormat="1" x14ac:dyDescent="0.2">
      <c r="B674" s="59"/>
      <c r="C674" s="59"/>
      <c r="D674" s="59"/>
      <c r="G674" s="87">
        <f t="shared" si="152"/>
        <v>0</v>
      </c>
      <c r="K674" s="87"/>
      <c r="S674" s="66"/>
    </row>
    <row r="675" spans="2:19" s="65" customFormat="1" x14ac:dyDescent="0.2">
      <c r="B675" s="59"/>
      <c r="C675" s="59"/>
      <c r="D675" s="59"/>
      <c r="G675" s="87">
        <f t="shared" si="152"/>
        <v>0</v>
      </c>
      <c r="K675" s="87"/>
      <c r="S675" s="66"/>
    </row>
    <row r="676" spans="2:19" s="65" customFormat="1" x14ac:dyDescent="0.2">
      <c r="B676" s="59"/>
      <c r="C676" s="59"/>
      <c r="D676" s="59"/>
      <c r="G676" s="87">
        <f t="shared" si="152"/>
        <v>0</v>
      </c>
      <c r="K676" s="87"/>
      <c r="S676" s="66"/>
    </row>
    <row r="677" spans="2:19" s="65" customFormat="1" x14ac:dyDescent="0.2">
      <c r="B677" s="59"/>
      <c r="C677" s="59"/>
      <c r="D677" s="59"/>
      <c r="G677" s="87">
        <f t="shared" si="152"/>
        <v>0</v>
      </c>
      <c r="K677" s="87"/>
      <c r="S677" s="66"/>
    </row>
    <row r="678" spans="2:19" s="65" customFormat="1" x14ac:dyDescent="0.2">
      <c r="B678" s="59"/>
      <c r="C678" s="59"/>
      <c r="D678" s="59"/>
      <c r="G678" s="87">
        <f t="shared" si="152"/>
        <v>0</v>
      </c>
      <c r="K678" s="87"/>
      <c r="S678" s="66"/>
    </row>
    <row r="679" spans="2:19" s="65" customFormat="1" x14ac:dyDescent="0.2">
      <c r="B679" s="59"/>
      <c r="C679" s="59"/>
      <c r="D679" s="59"/>
      <c r="G679" s="87">
        <f t="shared" si="152"/>
        <v>0</v>
      </c>
      <c r="K679" s="87"/>
      <c r="S679" s="66"/>
    </row>
    <row r="680" spans="2:19" s="65" customFormat="1" x14ac:dyDescent="0.2">
      <c r="B680" s="59"/>
      <c r="C680" s="59"/>
      <c r="D680" s="59"/>
      <c r="G680" s="87">
        <f t="shared" si="152"/>
        <v>0</v>
      </c>
      <c r="K680" s="87"/>
      <c r="S680" s="66"/>
    </row>
    <row r="681" spans="2:19" s="65" customFormat="1" x14ac:dyDescent="0.2">
      <c r="B681" s="59"/>
      <c r="C681" s="59"/>
      <c r="D681" s="59"/>
      <c r="G681" s="87">
        <f t="shared" si="152"/>
        <v>0</v>
      </c>
      <c r="K681" s="87"/>
      <c r="S681" s="66"/>
    </row>
    <row r="682" spans="2:19" s="65" customFormat="1" x14ac:dyDescent="0.2">
      <c r="B682" s="59"/>
      <c r="C682" s="59"/>
      <c r="D682" s="59"/>
      <c r="G682" s="87">
        <f t="shared" si="152"/>
        <v>0</v>
      </c>
      <c r="K682" s="87"/>
      <c r="S682" s="66"/>
    </row>
    <row r="683" spans="2:19" s="65" customFormat="1" x14ac:dyDescent="0.2">
      <c r="B683" s="59"/>
      <c r="C683" s="59"/>
      <c r="D683" s="59"/>
      <c r="G683" s="87">
        <f t="shared" si="152"/>
        <v>0</v>
      </c>
      <c r="K683" s="87"/>
      <c r="S683" s="66"/>
    </row>
    <row r="684" spans="2:19" s="65" customFormat="1" x14ac:dyDescent="0.2">
      <c r="B684" s="59"/>
      <c r="C684" s="59"/>
      <c r="D684" s="59"/>
      <c r="G684" s="87">
        <f t="shared" si="152"/>
        <v>0</v>
      </c>
      <c r="K684" s="87"/>
      <c r="S684" s="66"/>
    </row>
    <row r="685" spans="2:19" s="65" customFormat="1" x14ac:dyDescent="0.2">
      <c r="B685" s="59"/>
      <c r="C685" s="59"/>
      <c r="D685" s="59"/>
      <c r="G685" s="87">
        <f t="shared" si="152"/>
        <v>0</v>
      </c>
      <c r="K685" s="87"/>
      <c r="S685" s="66"/>
    </row>
    <row r="686" spans="2:19" s="65" customFormat="1" x14ac:dyDescent="0.2">
      <c r="B686" s="59"/>
      <c r="C686" s="59"/>
      <c r="D686" s="59"/>
      <c r="G686" s="87">
        <f t="shared" si="152"/>
        <v>0</v>
      </c>
      <c r="K686" s="87"/>
      <c r="S686" s="66"/>
    </row>
    <row r="687" spans="2:19" s="65" customFormat="1" x14ac:dyDescent="0.2">
      <c r="B687" s="59"/>
      <c r="C687" s="59"/>
      <c r="D687" s="59"/>
      <c r="G687" s="87">
        <f t="shared" si="152"/>
        <v>0</v>
      </c>
      <c r="K687" s="87"/>
      <c r="S687" s="66"/>
    </row>
    <row r="688" spans="2:19" s="65" customFormat="1" x14ac:dyDescent="0.2">
      <c r="B688" s="59"/>
      <c r="C688" s="59"/>
      <c r="D688" s="59"/>
      <c r="G688" s="87">
        <f t="shared" si="152"/>
        <v>0</v>
      </c>
      <c r="K688" s="87"/>
      <c r="S688" s="66"/>
    </row>
    <row r="689" spans="2:19" s="65" customFormat="1" x14ac:dyDescent="0.2">
      <c r="B689" s="59"/>
      <c r="C689" s="59"/>
      <c r="D689" s="59"/>
      <c r="G689" s="87">
        <f t="shared" si="152"/>
        <v>0</v>
      </c>
      <c r="K689" s="87"/>
      <c r="S689" s="66"/>
    </row>
    <row r="690" spans="2:19" s="65" customFormat="1" x14ac:dyDescent="0.2">
      <c r="B690" s="59"/>
      <c r="C690" s="59"/>
      <c r="D690" s="59"/>
      <c r="G690" s="87">
        <f t="shared" si="152"/>
        <v>0</v>
      </c>
      <c r="K690" s="87"/>
      <c r="S690" s="66"/>
    </row>
    <row r="691" spans="2:19" s="65" customFormat="1" x14ac:dyDescent="0.2">
      <c r="B691" s="59"/>
      <c r="C691" s="59"/>
      <c r="D691" s="59"/>
      <c r="G691" s="87">
        <f t="shared" si="152"/>
        <v>0</v>
      </c>
      <c r="K691" s="87"/>
      <c r="S691" s="66"/>
    </row>
    <row r="692" spans="2:19" s="65" customFormat="1" x14ac:dyDescent="0.2">
      <c r="B692" s="59"/>
      <c r="C692" s="59"/>
      <c r="D692" s="59"/>
      <c r="G692" s="87">
        <f t="shared" si="152"/>
        <v>0</v>
      </c>
      <c r="K692" s="87"/>
      <c r="S692" s="66"/>
    </row>
    <row r="693" spans="2:19" s="65" customFormat="1" x14ac:dyDescent="0.2">
      <c r="B693" s="59"/>
      <c r="C693" s="59"/>
      <c r="D693" s="59"/>
      <c r="G693" s="87">
        <f t="shared" si="152"/>
        <v>0</v>
      </c>
      <c r="K693" s="87"/>
      <c r="S693" s="66"/>
    </row>
    <row r="694" spans="2:19" s="65" customFormat="1" x14ac:dyDescent="0.2">
      <c r="B694" s="59"/>
      <c r="C694" s="59"/>
      <c r="D694" s="59"/>
      <c r="G694" s="87">
        <f t="shared" si="152"/>
        <v>0</v>
      </c>
      <c r="K694" s="87"/>
      <c r="S694" s="66"/>
    </row>
    <row r="695" spans="2:19" s="65" customFormat="1" x14ac:dyDescent="0.2">
      <c r="B695" s="59"/>
      <c r="C695" s="59"/>
      <c r="D695" s="59"/>
      <c r="G695" s="87">
        <f t="shared" si="152"/>
        <v>0</v>
      </c>
      <c r="K695" s="87"/>
      <c r="S695" s="66"/>
    </row>
    <row r="696" spans="2:19" s="65" customFormat="1" x14ac:dyDescent="0.2">
      <c r="B696" s="59"/>
      <c r="C696" s="59"/>
      <c r="D696" s="59"/>
      <c r="G696" s="87">
        <f t="shared" si="152"/>
        <v>0</v>
      </c>
      <c r="K696" s="87"/>
      <c r="S696" s="66"/>
    </row>
    <row r="697" spans="2:19" s="65" customFormat="1" x14ac:dyDescent="0.2">
      <c r="B697" s="59"/>
      <c r="C697" s="59"/>
      <c r="D697" s="59"/>
      <c r="G697" s="87">
        <f t="shared" si="152"/>
        <v>0</v>
      </c>
      <c r="K697" s="87"/>
      <c r="S697" s="66"/>
    </row>
    <row r="698" spans="2:19" s="65" customFormat="1" x14ac:dyDescent="0.2">
      <c r="B698" s="59"/>
      <c r="C698" s="59"/>
      <c r="D698" s="59"/>
      <c r="G698" s="87">
        <f t="shared" si="152"/>
        <v>0</v>
      </c>
      <c r="K698" s="87"/>
      <c r="S698" s="66"/>
    </row>
    <row r="699" spans="2:19" s="65" customFormat="1" x14ac:dyDescent="0.2">
      <c r="B699" s="59"/>
      <c r="C699" s="59"/>
      <c r="D699" s="59"/>
      <c r="G699" s="87">
        <f t="shared" si="152"/>
        <v>0</v>
      </c>
      <c r="K699" s="87"/>
      <c r="S699" s="66"/>
    </row>
    <row r="700" spans="2:19" s="65" customFormat="1" x14ac:dyDescent="0.2">
      <c r="B700" s="59"/>
      <c r="C700" s="59"/>
      <c r="D700" s="59"/>
      <c r="G700" s="87">
        <f t="shared" si="152"/>
        <v>0</v>
      </c>
      <c r="K700" s="87"/>
      <c r="S700" s="66"/>
    </row>
    <row r="701" spans="2:19" s="65" customFormat="1" x14ac:dyDescent="0.2">
      <c r="B701" s="59"/>
      <c r="C701" s="59"/>
      <c r="D701" s="59"/>
      <c r="G701" s="87">
        <f t="shared" si="152"/>
        <v>0</v>
      </c>
      <c r="K701" s="87"/>
      <c r="S701" s="66"/>
    </row>
    <row r="702" spans="2:19" s="65" customFormat="1" x14ac:dyDescent="0.2">
      <c r="B702" s="59"/>
      <c r="C702" s="59"/>
      <c r="D702" s="59"/>
      <c r="G702" s="87">
        <f t="shared" si="152"/>
        <v>0</v>
      </c>
      <c r="K702" s="87"/>
      <c r="S702" s="66"/>
    </row>
    <row r="703" spans="2:19" s="65" customFormat="1" x14ac:dyDescent="0.2">
      <c r="B703" s="59"/>
      <c r="C703" s="59"/>
      <c r="D703" s="59"/>
      <c r="G703" s="87">
        <f t="shared" si="152"/>
        <v>0</v>
      </c>
      <c r="K703" s="87"/>
      <c r="S703" s="66"/>
    </row>
    <row r="704" spans="2:19" s="65" customFormat="1" x14ac:dyDescent="0.2">
      <c r="B704" s="59"/>
      <c r="C704" s="59"/>
      <c r="D704" s="59"/>
      <c r="G704" s="87">
        <f t="shared" si="152"/>
        <v>0</v>
      </c>
      <c r="K704" s="87"/>
      <c r="S704" s="66"/>
    </row>
    <row r="705" spans="2:19" s="65" customFormat="1" x14ac:dyDescent="0.2">
      <c r="B705" s="59"/>
      <c r="C705" s="59"/>
      <c r="D705" s="59"/>
      <c r="G705" s="87">
        <f t="shared" si="152"/>
        <v>0</v>
      </c>
      <c r="K705" s="87"/>
      <c r="S705" s="66"/>
    </row>
    <row r="706" spans="2:19" s="65" customFormat="1" x14ac:dyDescent="0.2">
      <c r="B706" s="59"/>
      <c r="C706" s="59"/>
      <c r="D706" s="59"/>
      <c r="G706" s="87">
        <f t="shared" si="152"/>
        <v>0</v>
      </c>
      <c r="K706" s="87"/>
      <c r="S706" s="66"/>
    </row>
  </sheetData>
  <mergeCells count="12">
    <mergeCell ref="M7:N7"/>
    <mergeCell ref="C7:C8"/>
    <mergeCell ref="A2:N2"/>
    <mergeCell ref="A3:M3"/>
    <mergeCell ref="A4:M4"/>
    <mergeCell ref="A5:M5"/>
    <mergeCell ref="A6:M6"/>
    <mergeCell ref="A7:A8"/>
    <mergeCell ref="B7:B8"/>
    <mergeCell ref="D7:D8"/>
    <mergeCell ref="E7:H7"/>
    <mergeCell ref="I7:L7"/>
  </mergeCells>
  <conditionalFormatting sqref="A258:F609 L258:O609 K258:K706 H258:J609">
    <cfRule type="expression" dxfId="13" priority="11" stopIfTrue="1">
      <formula>IF($E258+$I258=0,1,0)</formula>
    </cfRule>
  </conditionalFormatting>
  <conditionalFormatting sqref="G258:G706">
    <cfRule type="expression" dxfId="12" priority="12" stopIfTrue="1">
      <formula>IF($E258+$I258=0,1,0)</formula>
    </cfRule>
  </conditionalFormatting>
  <conditionalFormatting sqref="G203:G257">
    <cfRule type="expression" dxfId="11" priority="4" stopIfTrue="1">
      <formula>IF($E203+$I203=0,1,0)</formula>
    </cfRule>
  </conditionalFormatting>
  <conditionalFormatting sqref="A203:F257 H203:O257 A10:B202 D10:O202">
    <cfRule type="expression" dxfId="10" priority="3" stopIfTrue="1">
      <formula>IF($E10+$I10=0,1,0)</formula>
    </cfRule>
  </conditionalFormatting>
  <conditionalFormatting sqref="C10:C186">
    <cfRule type="expression" dxfId="9" priority="2" stopIfTrue="1">
      <formula>IF($E10+$I10=0,1,0)</formula>
    </cfRule>
  </conditionalFormatting>
  <conditionalFormatting sqref="C187:C202">
    <cfRule type="expression" dxfId="8" priority="1" stopIfTrue="1">
      <formula>IF($E187+$I187=0,1,0)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FFFF00"/>
  </sheetPr>
  <dimension ref="A1:W706"/>
  <sheetViews>
    <sheetView workbookViewId="0">
      <selection activeCell="AB21" sqref="AB21"/>
    </sheetView>
  </sheetViews>
  <sheetFormatPr defaultColWidth="9.140625" defaultRowHeight="12.75" x14ac:dyDescent="0.2"/>
  <cols>
    <col min="1" max="1" width="11.140625" style="57" customWidth="1"/>
    <col min="2" max="2" width="17.5703125" style="58" customWidth="1"/>
    <col min="3" max="3" width="17.5703125" style="58" hidden="1" customWidth="1"/>
    <col min="4" max="4" width="11.7109375" style="59" customWidth="1"/>
    <col min="5" max="8" width="12" style="60" hidden="1" customWidth="1"/>
    <col min="9" max="14" width="12" style="60" customWidth="1"/>
    <col min="15" max="15" width="13.28515625" style="62" hidden="1" customWidth="1"/>
    <col min="16" max="16" width="9.140625" style="63" hidden="1" customWidth="1"/>
    <col min="17" max="17" width="9.5703125" style="64" hidden="1" customWidth="1"/>
    <col min="18" max="18" width="9.5703125" style="65" hidden="1" customWidth="1"/>
    <col min="19" max="19" width="15.7109375" style="66" hidden="1" customWidth="1"/>
    <col min="20" max="21" width="9.140625" style="65" hidden="1" customWidth="1"/>
    <col min="22" max="22" width="0" style="65" hidden="1" customWidth="1"/>
    <col min="23" max="16384" width="9.140625" style="65"/>
  </cols>
  <sheetData>
    <row r="1" spans="1:23" x14ac:dyDescent="0.2">
      <c r="L1" s="65"/>
      <c r="N1" s="61"/>
    </row>
    <row r="2" spans="1:23" s="105" customFormat="1" ht="24" thickBot="1" x14ac:dyDescent="0.3">
      <c r="A2" s="674" t="s">
        <v>216</v>
      </c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102"/>
      <c r="P2" s="103"/>
      <c r="Q2" s="104"/>
      <c r="S2" s="106"/>
    </row>
    <row r="3" spans="1:23" ht="15" customHeight="1" x14ac:dyDescent="0.2">
      <c r="A3" s="675" t="s">
        <v>50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7"/>
      <c r="N3" s="67">
        <f>Capex!H6</f>
        <v>317712.25676847604</v>
      </c>
    </row>
    <row r="4" spans="1:23" ht="15" hidden="1" customHeight="1" x14ac:dyDescent="0.2">
      <c r="A4" s="678" t="s">
        <v>51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80"/>
      <c r="N4" s="68">
        <v>1.0000000000000001E-9</v>
      </c>
    </row>
    <row r="5" spans="1:23" ht="15" customHeight="1" x14ac:dyDescent="0.2">
      <c r="A5" s="678" t="s">
        <v>52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80"/>
      <c r="N5" s="69">
        <f>((U6-N6)/365)*12+7</f>
        <v>82.057534246575344</v>
      </c>
    </row>
    <row r="6" spans="1:23" ht="15" customHeight="1" thickBot="1" x14ac:dyDescent="0.25">
      <c r="A6" s="681" t="s">
        <v>53</v>
      </c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3"/>
      <c r="N6" s="70">
        <f>Capex!J6</f>
        <v>46661</v>
      </c>
      <c r="U6" s="107">
        <f>'ВК аванс СМР'!U6</f>
        <v>48944</v>
      </c>
      <c r="W6" s="274"/>
    </row>
    <row r="7" spans="1:23" s="71" customFormat="1" ht="13.9" customHeight="1" x14ac:dyDescent="0.2">
      <c r="A7" s="696" t="s">
        <v>54</v>
      </c>
      <c r="B7" s="698" t="s">
        <v>55</v>
      </c>
      <c r="C7" s="694"/>
      <c r="D7" s="700" t="s">
        <v>56</v>
      </c>
      <c r="E7" s="692" t="s">
        <v>57</v>
      </c>
      <c r="F7" s="702"/>
      <c r="G7" s="702"/>
      <c r="H7" s="702"/>
      <c r="I7" s="703" t="s">
        <v>58</v>
      </c>
      <c r="J7" s="702"/>
      <c r="K7" s="702"/>
      <c r="L7" s="693"/>
      <c r="M7" s="692" t="s">
        <v>59</v>
      </c>
      <c r="N7" s="693"/>
      <c r="O7" s="341"/>
      <c r="P7" s="342"/>
      <c r="Q7" s="343"/>
      <c r="S7" s="72"/>
    </row>
    <row r="8" spans="1:23" s="71" customFormat="1" ht="26.25" thickBot="1" x14ac:dyDescent="0.25">
      <c r="A8" s="697"/>
      <c r="B8" s="699"/>
      <c r="C8" s="695"/>
      <c r="D8" s="701"/>
      <c r="E8" s="344" t="s">
        <v>60</v>
      </c>
      <c r="F8" s="345" t="s">
        <v>61</v>
      </c>
      <c r="G8" s="345" t="s">
        <v>62</v>
      </c>
      <c r="H8" s="345" t="s">
        <v>63</v>
      </c>
      <c r="I8" s="346" t="s">
        <v>60</v>
      </c>
      <c r="J8" s="345" t="s">
        <v>61</v>
      </c>
      <c r="K8" s="345" t="s">
        <v>62</v>
      </c>
      <c r="L8" s="347" t="s">
        <v>63</v>
      </c>
      <c r="M8" s="344" t="s">
        <v>65</v>
      </c>
      <c r="N8" s="347" t="s">
        <v>66</v>
      </c>
      <c r="O8" s="341"/>
      <c r="P8" s="342"/>
      <c r="Q8" s="343"/>
      <c r="S8" s="72"/>
    </row>
    <row r="9" spans="1:23" ht="13.5" thickBot="1" x14ac:dyDescent="0.25">
      <c r="A9" s="348"/>
      <c r="B9" s="349"/>
      <c r="C9" s="350"/>
      <c r="D9" s="351">
        <f>$N$6</f>
        <v>46661</v>
      </c>
      <c r="E9" s="352">
        <f>F9+G9</f>
        <v>317712.25677770266</v>
      </c>
      <c r="F9" s="353">
        <f>SUM(F10:F65538)+SUM(M10:N65538)</f>
        <v>317712.25676847616</v>
      </c>
      <c r="G9" s="353">
        <f>SUM(G10:G65538)</f>
        <v>9.226519715217464E-6</v>
      </c>
      <c r="H9" s="354">
        <f>$N$3</f>
        <v>317712.25676847604</v>
      </c>
      <c r="I9" s="355">
        <f>J9+K9</f>
        <v>413069.69512382563</v>
      </c>
      <c r="J9" s="353">
        <f>SUM(J10:J65538)+SUM(M10:N65538)</f>
        <v>317712.25676847633</v>
      </c>
      <c r="K9" s="353">
        <f>SUM(K10:K65538)</f>
        <v>95357.43835534931</v>
      </c>
      <c r="L9" s="356">
        <f>$N$3</f>
        <v>317712.25676847604</v>
      </c>
      <c r="M9" s="357"/>
      <c r="N9" s="358"/>
      <c r="O9" s="359">
        <f>ROW(O9)</f>
        <v>9</v>
      </c>
      <c r="P9" s="360"/>
      <c r="Q9" s="361">
        <f>$N$3</f>
        <v>317712.25676847604</v>
      </c>
    </row>
    <row r="10" spans="1:23" x14ac:dyDescent="0.2">
      <c r="A10" s="362">
        <v>1</v>
      </c>
      <c r="B10" s="363" t="str">
        <f t="shared" ref="B10:B73" si="0">CONCATENATE(INT((A10-1)/12)+1,"-й год ",A10-1-INT((A10-1)/12)*12+1,"-й мес")</f>
        <v>1-й год 1-й мес</v>
      </c>
      <c r="C10" s="364">
        <f t="shared" ref="C10:C73" si="1">ROUND(D10/25,0)</f>
        <v>1868</v>
      </c>
      <c r="D10" s="365">
        <f t="shared" ref="D10:D73" si="2">DATE(YEAR(D9),MONTH(D9)+1,DAY(D9))</f>
        <v>46692</v>
      </c>
      <c r="E10" s="366">
        <f t="shared" ref="E10:E73" si="3">IF(Q10*$N$4/100/12/(1-(1+$N$4/100/12)^(-P10))&lt;H9,ROUNDUP(Q10*$N$4/100/12/(1-(1+$N$4/100/12)^(-P10)),0),H9+G10)</f>
        <v>3872</v>
      </c>
      <c r="F10" s="367">
        <f t="shared" ref="F10:F73" si="4">E10-G10</f>
        <v>3871.999999730162</v>
      </c>
      <c r="G10" s="367">
        <f>$N$3*$N$4*(D10-D9)/(DATE(YEAR(D10)+1,1,1)-DATE(YEAR(D10),1,1))/100</f>
        <v>2.698378071184317E-7</v>
      </c>
      <c r="H10" s="367">
        <f t="shared" ref="H10:H73" si="5">H9-F10-M10-N10</f>
        <v>313840.25676874589</v>
      </c>
      <c r="I10" s="368">
        <f t="shared" ref="I10:I73" si="6">J10+K10</f>
        <v>7710.8462043684021</v>
      </c>
      <c r="J10" s="367">
        <f>IF($N$3/$N$5&lt;Q9,$N$3/$N$5,Q9)</f>
        <v>3871.8231017493158</v>
      </c>
      <c r="K10" s="367">
        <f>IF(L9=0,0,L9*($V10)/12)</f>
        <v>3839.0231026190863</v>
      </c>
      <c r="L10" s="369">
        <f>Q9-J10-M10-N10</f>
        <v>313840.43366672675</v>
      </c>
      <c r="M10" s="370">
        <f>IF(D10=Capex!L$6,Capex!K$6*(1-Capex!F$6),0)</f>
        <v>0</v>
      </c>
      <c r="N10" s="371">
        <v>0</v>
      </c>
      <c r="O10" s="372">
        <f t="shared" ref="O10:O73" si="7">IF(ISBLANK(M9),VALUE(O9),ROW(M9))</f>
        <v>9</v>
      </c>
      <c r="P10" s="360">
        <f>$N$5</f>
        <v>82.057534246575344</v>
      </c>
      <c r="Q10" s="373">
        <f t="shared" ref="Q10:Q73" si="8">INDEX(H:H,O10,1)</f>
        <v>317712.25676847604</v>
      </c>
      <c r="V10" s="575">
        <f>SUMIF(Ключ!A:A,D10,Ключ!C:C)</f>
        <v>0.14500000000000002</v>
      </c>
    </row>
    <row r="11" spans="1:23" x14ac:dyDescent="0.2">
      <c r="A11" s="374">
        <v>2</v>
      </c>
      <c r="B11" s="375" t="str">
        <f t="shared" si="0"/>
        <v>1-й год 2-й мес</v>
      </c>
      <c r="C11" s="376">
        <f t="shared" si="1"/>
        <v>1869</v>
      </c>
      <c r="D11" s="377">
        <f t="shared" si="2"/>
        <v>46722</v>
      </c>
      <c r="E11" s="378">
        <f t="shared" si="3"/>
        <v>3872</v>
      </c>
      <c r="F11" s="379">
        <f t="shared" si="4"/>
        <v>3871.9999997420491</v>
      </c>
      <c r="G11" s="379">
        <f t="shared" ref="G11:G74" si="9">H10*$N$4*(D11-D10)/(DATE(YEAR(D11)+1,1,1)-DATE(YEAR(D11),1,1))/100</f>
        <v>2.5795089597431174E-7</v>
      </c>
      <c r="H11" s="379">
        <f t="shared" si="5"/>
        <v>309968.25676900387</v>
      </c>
      <c r="I11" s="380">
        <f t="shared" si="6"/>
        <v>7664.061675222265</v>
      </c>
      <c r="J11" s="379">
        <f t="shared" ref="J11:J74" si="10">IF($N$3/$N$5&lt;L10,$N$3/$N$5,L10)</f>
        <v>3871.8231017493158</v>
      </c>
      <c r="K11" s="379">
        <f t="shared" ref="K11:K74" si="11">IF(L10=0,0,L10*($V11)/12)</f>
        <v>3792.2385734729487</v>
      </c>
      <c r="L11" s="381">
        <f t="shared" ref="L11:L74" si="12">L10-J11-M11-N11</f>
        <v>309968.61056497745</v>
      </c>
      <c r="M11" s="382">
        <f>IF(D11=Capex!L$6,Capex!K$6*(1-Capex!F$6),0)</f>
        <v>0</v>
      </c>
      <c r="N11" s="383">
        <v>0</v>
      </c>
      <c r="O11" s="372">
        <f t="shared" si="7"/>
        <v>10</v>
      </c>
      <c r="P11" s="360">
        <f t="shared" ref="P11:P74" si="13">P10+O10-O11</f>
        <v>81.057534246575344</v>
      </c>
      <c r="Q11" s="373">
        <f t="shared" si="8"/>
        <v>313840.25676874589</v>
      </c>
      <c r="V11" s="575">
        <f>SUMIF(Ключ!A:A,D11,Ключ!C:C)</f>
        <v>0.14500000000000002</v>
      </c>
    </row>
    <row r="12" spans="1:23" x14ac:dyDescent="0.2">
      <c r="A12" s="374">
        <v>3</v>
      </c>
      <c r="B12" s="375" t="str">
        <f t="shared" si="0"/>
        <v>1-й год 3-й мес</v>
      </c>
      <c r="C12" s="376">
        <f t="shared" si="1"/>
        <v>1870</v>
      </c>
      <c r="D12" s="377">
        <f t="shared" si="2"/>
        <v>46753</v>
      </c>
      <c r="E12" s="378">
        <f t="shared" si="3"/>
        <v>3872</v>
      </c>
      <c r="F12" s="379">
        <f t="shared" si="4"/>
        <v>3871.9999997374584</v>
      </c>
      <c r="G12" s="379">
        <f t="shared" si="9"/>
        <v>2.6254141966773553E-7</v>
      </c>
      <c r="H12" s="379">
        <f t="shared" si="5"/>
        <v>306096.25676926639</v>
      </c>
      <c r="I12" s="380">
        <f t="shared" si="6"/>
        <v>6971.5092073990909</v>
      </c>
      <c r="J12" s="379">
        <f t="shared" si="10"/>
        <v>3871.8231017493158</v>
      </c>
      <c r="K12" s="379">
        <f t="shared" si="11"/>
        <v>3099.6861056497746</v>
      </c>
      <c r="L12" s="381">
        <f t="shared" si="12"/>
        <v>306096.78746322816</v>
      </c>
      <c r="M12" s="382">
        <f>IF(D12=Capex!L$6,Capex!K$6*(1-Capex!F$6),0)</f>
        <v>0</v>
      </c>
      <c r="N12" s="383">
        <v>0</v>
      </c>
      <c r="O12" s="372">
        <f t="shared" si="7"/>
        <v>11</v>
      </c>
      <c r="P12" s="360">
        <f t="shared" si="13"/>
        <v>80.057534246575344</v>
      </c>
      <c r="Q12" s="373">
        <f t="shared" si="8"/>
        <v>309968.25676900387</v>
      </c>
      <c r="V12" s="575">
        <f>SUMIF(Ключ!A:A,D12,Ключ!C:C)</f>
        <v>0.12000000000000001</v>
      </c>
    </row>
    <row r="13" spans="1:23" x14ac:dyDescent="0.2">
      <c r="A13" s="374">
        <v>4</v>
      </c>
      <c r="B13" s="375" t="str">
        <f t="shared" si="0"/>
        <v>1-й год 4-й мес</v>
      </c>
      <c r="C13" s="376">
        <f t="shared" si="1"/>
        <v>1871</v>
      </c>
      <c r="D13" s="377">
        <f t="shared" si="2"/>
        <v>46784</v>
      </c>
      <c r="E13" s="378">
        <f t="shared" si="3"/>
        <v>3872</v>
      </c>
      <c r="F13" s="379">
        <f t="shared" si="4"/>
        <v>3871.9999997407381</v>
      </c>
      <c r="G13" s="379">
        <f t="shared" si="9"/>
        <v>2.5926185682642783E-7</v>
      </c>
      <c r="H13" s="379">
        <f t="shared" si="5"/>
        <v>302224.25676952564</v>
      </c>
      <c r="I13" s="380">
        <f t="shared" si="6"/>
        <v>6932.7909763815978</v>
      </c>
      <c r="J13" s="379">
        <f t="shared" si="10"/>
        <v>3871.8231017493158</v>
      </c>
      <c r="K13" s="379">
        <f t="shared" si="11"/>
        <v>3060.967874632282</v>
      </c>
      <c r="L13" s="381">
        <f t="shared" si="12"/>
        <v>302224.96436147887</v>
      </c>
      <c r="M13" s="382">
        <f>IF(D13=Capex!L$6,Capex!K$6*(1-Capex!F$6),0)</f>
        <v>0</v>
      </c>
      <c r="N13" s="383">
        <v>0</v>
      </c>
      <c r="O13" s="372">
        <f t="shared" si="7"/>
        <v>12</v>
      </c>
      <c r="P13" s="360">
        <f t="shared" si="13"/>
        <v>79.057534246575344</v>
      </c>
      <c r="Q13" s="373">
        <f t="shared" si="8"/>
        <v>306096.25676926639</v>
      </c>
      <c r="V13" s="575">
        <f>SUMIF(Ключ!A:A,D13,Ключ!C:C)</f>
        <v>0.12000000000000001</v>
      </c>
    </row>
    <row r="14" spans="1:23" x14ac:dyDescent="0.2">
      <c r="A14" s="374">
        <v>5</v>
      </c>
      <c r="B14" s="375" t="str">
        <f t="shared" si="0"/>
        <v>1-й год 5-й мес</v>
      </c>
      <c r="C14" s="376">
        <f t="shared" si="1"/>
        <v>1873</v>
      </c>
      <c r="D14" s="377">
        <f t="shared" si="2"/>
        <v>46813</v>
      </c>
      <c r="E14" s="378">
        <f t="shared" si="3"/>
        <v>3872</v>
      </c>
      <c r="F14" s="379">
        <f t="shared" si="4"/>
        <v>3871.9999997605328</v>
      </c>
      <c r="G14" s="379">
        <f t="shared" si="9"/>
        <v>2.3946730727640012E-7</v>
      </c>
      <c r="H14" s="379">
        <f t="shared" si="5"/>
        <v>298352.25676976511</v>
      </c>
      <c r="I14" s="380">
        <f t="shared" si="6"/>
        <v>6894.0727453641048</v>
      </c>
      <c r="J14" s="379">
        <f t="shared" si="10"/>
        <v>3871.8231017493158</v>
      </c>
      <c r="K14" s="379">
        <f t="shared" si="11"/>
        <v>3022.249643614789</v>
      </c>
      <c r="L14" s="381">
        <f t="shared" si="12"/>
        <v>298353.14125972957</v>
      </c>
      <c r="M14" s="382">
        <f>IF(D14=Capex!L$6,Capex!K$6*(1-Capex!F$6),0)</f>
        <v>0</v>
      </c>
      <c r="N14" s="383">
        <v>0</v>
      </c>
      <c r="O14" s="372">
        <f t="shared" si="7"/>
        <v>13</v>
      </c>
      <c r="P14" s="360">
        <f t="shared" si="13"/>
        <v>78.057534246575344</v>
      </c>
      <c r="Q14" s="373">
        <f t="shared" si="8"/>
        <v>302224.25676952564</v>
      </c>
      <c r="V14" s="575">
        <f>SUMIF(Ключ!A:A,D14,Ключ!C:C)</f>
        <v>0.12000000000000001</v>
      </c>
    </row>
    <row r="15" spans="1:23" x14ac:dyDescent="0.2">
      <c r="A15" s="374">
        <v>6</v>
      </c>
      <c r="B15" s="375" t="str">
        <f t="shared" si="0"/>
        <v>1-й год 6-й мес</v>
      </c>
      <c r="C15" s="376">
        <f t="shared" si="1"/>
        <v>1874</v>
      </c>
      <c r="D15" s="377">
        <f t="shared" si="2"/>
        <v>46844</v>
      </c>
      <c r="E15" s="378">
        <f t="shared" si="3"/>
        <v>3872</v>
      </c>
      <c r="F15" s="379">
        <f t="shared" si="4"/>
        <v>3871.9999997472974</v>
      </c>
      <c r="G15" s="379">
        <f t="shared" si="9"/>
        <v>2.5270273114379013E-7</v>
      </c>
      <c r="H15" s="379">
        <f t="shared" si="5"/>
        <v>294480.25677001779</v>
      </c>
      <c r="I15" s="380">
        <f t="shared" si="6"/>
        <v>6855.3545143466117</v>
      </c>
      <c r="J15" s="379">
        <f t="shared" si="10"/>
        <v>3871.8231017493158</v>
      </c>
      <c r="K15" s="379">
        <f t="shared" si="11"/>
        <v>2983.5314125972959</v>
      </c>
      <c r="L15" s="381">
        <f t="shared" si="12"/>
        <v>294481.31815798028</v>
      </c>
      <c r="M15" s="382">
        <f>IF(D15=Capex!L$6,Capex!K$6*(1-Capex!F$6),0)</f>
        <v>0</v>
      </c>
      <c r="N15" s="383">
        <v>0</v>
      </c>
      <c r="O15" s="372">
        <f t="shared" si="7"/>
        <v>14</v>
      </c>
      <c r="P15" s="360">
        <f t="shared" si="13"/>
        <v>77.057534246575344</v>
      </c>
      <c r="Q15" s="373">
        <f t="shared" si="8"/>
        <v>298352.25676976511</v>
      </c>
      <c r="V15" s="575">
        <f>SUMIF(Ключ!A:A,D15,Ключ!C:C)</f>
        <v>0.12000000000000001</v>
      </c>
    </row>
    <row r="16" spans="1:23" x14ac:dyDescent="0.2">
      <c r="A16" s="374">
        <v>7</v>
      </c>
      <c r="B16" s="375" t="str">
        <f t="shared" si="0"/>
        <v>1-й год 7-й мес</v>
      </c>
      <c r="C16" s="376">
        <f t="shared" si="1"/>
        <v>1875</v>
      </c>
      <c r="D16" s="377">
        <f t="shared" si="2"/>
        <v>46874</v>
      </c>
      <c r="E16" s="378">
        <f t="shared" si="3"/>
        <v>3872</v>
      </c>
      <c r="F16" s="379">
        <f t="shared" si="4"/>
        <v>3871.9999997586228</v>
      </c>
      <c r="G16" s="379">
        <f t="shared" si="9"/>
        <v>2.4137725964755554E-7</v>
      </c>
      <c r="H16" s="379">
        <f t="shared" si="5"/>
        <v>290608.25677025918</v>
      </c>
      <c r="I16" s="380">
        <f t="shared" si="6"/>
        <v>6816.6362833291187</v>
      </c>
      <c r="J16" s="379">
        <f t="shared" si="10"/>
        <v>3871.8231017493158</v>
      </c>
      <c r="K16" s="379">
        <f t="shared" si="11"/>
        <v>2944.8131815798029</v>
      </c>
      <c r="L16" s="381">
        <f t="shared" si="12"/>
        <v>290609.49505623098</v>
      </c>
      <c r="M16" s="382">
        <f>IF(D16=Capex!L$6,Capex!K$6*(1-Capex!F$6),0)</f>
        <v>0</v>
      </c>
      <c r="N16" s="383">
        <v>0</v>
      </c>
      <c r="O16" s="372">
        <f t="shared" si="7"/>
        <v>15</v>
      </c>
      <c r="P16" s="360">
        <f t="shared" si="13"/>
        <v>76.057534246575344</v>
      </c>
      <c r="Q16" s="373">
        <f t="shared" si="8"/>
        <v>294480.25677001779</v>
      </c>
      <c r="V16" s="575">
        <f>SUMIF(Ключ!A:A,D16,Ключ!C:C)</f>
        <v>0.12000000000000001</v>
      </c>
    </row>
    <row r="17" spans="1:22" x14ac:dyDescent="0.2">
      <c r="A17" s="374">
        <v>8</v>
      </c>
      <c r="B17" s="375" t="str">
        <f t="shared" si="0"/>
        <v>1-й год 8-й мес</v>
      </c>
      <c r="C17" s="376">
        <f t="shared" si="1"/>
        <v>1876</v>
      </c>
      <c r="D17" s="377">
        <f t="shared" si="2"/>
        <v>46905</v>
      </c>
      <c r="E17" s="378">
        <f t="shared" si="3"/>
        <v>3872</v>
      </c>
      <c r="F17" s="379">
        <f t="shared" si="4"/>
        <v>3871.9999997538562</v>
      </c>
      <c r="G17" s="379">
        <f t="shared" si="9"/>
        <v>2.4614360546114846E-7</v>
      </c>
      <c r="H17" s="379">
        <f t="shared" si="5"/>
        <v>286736.25677050534</v>
      </c>
      <c r="I17" s="380">
        <f t="shared" si="6"/>
        <v>6777.9180523116265</v>
      </c>
      <c r="J17" s="379">
        <f t="shared" si="10"/>
        <v>3871.8231017493158</v>
      </c>
      <c r="K17" s="379">
        <f t="shared" si="11"/>
        <v>2906.0949505623103</v>
      </c>
      <c r="L17" s="381">
        <f t="shared" si="12"/>
        <v>286737.67195448169</v>
      </c>
      <c r="M17" s="382">
        <f>IF(D17=Capex!L$6,Capex!K$6*(1-Capex!F$6),0)</f>
        <v>0</v>
      </c>
      <c r="N17" s="383">
        <v>0</v>
      </c>
      <c r="O17" s="372">
        <f t="shared" si="7"/>
        <v>16</v>
      </c>
      <c r="P17" s="360">
        <f t="shared" si="13"/>
        <v>75.057534246575344</v>
      </c>
      <c r="Q17" s="373">
        <f t="shared" si="8"/>
        <v>290608.25677025918</v>
      </c>
      <c r="V17" s="575">
        <f>SUMIF(Ключ!A:A,D17,Ключ!C:C)</f>
        <v>0.12000000000000001</v>
      </c>
    </row>
    <row r="18" spans="1:22" x14ac:dyDescent="0.2">
      <c r="A18" s="374">
        <v>9</v>
      </c>
      <c r="B18" s="375" t="str">
        <f t="shared" si="0"/>
        <v>1-й год 9-й мес</v>
      </c>
      <c r="C18" s="376">
        <f t="shared" si="1"/>
        <v>1877</v>
      </c>
      <c r="D18" s="377">
        <f t="shared" si="2"/>
        <v>46935</v>
      </c>
      <c r="E18" s="378">
        <f t="shared" si="3"/>
        <v>3872</v>
      </c>
      <c r="F18" s="379">
        <f t="shared" si="4"/>
        <v>3871.9999997649702</v>
      </c>
      <c r="G18" s="379">
        <f t="shared" si="9"/>
        <v>2.3502971866434866E-7</v>
      </c>
      <c r="H18" s="379">
        <f t="shared" si="5"/>
        <v>225571.88259937585</v>
      </c>
      <c r="I18" s="380">
        <f t="shared" si="6"/>
        <v>6739.1998212941326</v>
      </c>
      <c r="J18" s="379">
        <f t="shared" si="10"/>
        <v>3871.8231017493158</v>
      </c>
      <c r="K18" s="379">
        <f t="shared" si="11"/>
        <v>2867.3767195448168</v>
      </c>
      <c r="L18" s="381">
        <f t="shared" si="12"/>
        <v>225573.47468136786</v>
      </c>
      <c r="M18" s="382">
        <f>IF(D18=Capex!L$6,Capex!K$6*(1-Capex!F$6),0)</f>
        <v>57292.374171364536</v>
      </c>
      <c r="N18" s="383">
        <v>0</v>
      </c>
      <c r="O18" s="372">
        <f t="shared" si="7"/>
        <v>17</v>
      </c>
      <c r="P18" s="360">
        <f t="shared" si="13"/>
        <v>74.057534246575344</v>
      </c>
      <c r="Q18" s="373">
        <f t="shared" si="8"/>
        <v>286736.25677050534</v>
      </c>
      <c r="V18" s="575">
        <f>SUMIF(Ключ!A:A,D18,Ключ!C:C)</f>
        <v>0.12000000000000001</v>
      </c>
    </row>
    <row r="19" spans="1:22" x14ac:dyDescent="0.2">
      <c r="A19" s="374">
        <v>10</v>
      </c>
      <c r="B19" s="375" t="str">
        <f t="shared" si="0"/>
        <v>1-й год 10-й мес</v>
      </c>
      <c r="C19" s="376">
        <f t="shared" si="1"/>
        <v>1879</v>
      </c>
      <c r="D19" s="377">
        <f t="shared" si="2"/>
        <v>46966</v>
      </c>
      <c r="E19" s="378">
        <f t="shared" si="3"/>
        <v>3088</v>
      </c>
      <c r="F19" s="379">
        <f t="shared" si="4"/>
        <v>3087.999999808942</v>
      </c>
      <c r="G19" s="379">
        <f t="shared" si="9"/>
        <v>1.9105815192843314E-7</v>
      </c>
      <c r="H19" s="379">
        <f t="shared" si="5"/>
        <v>222483.88259956692</v>
      </c>
      <c r="I19" s="380">
        <f t="shared" si="6"/>
        <v>6127.5578485629949</v>
      </c>
      <c r="J19" s="379">
        <f t="shared" si="10"/>
        <v>3871.8231017493158</v>
      </c>
      <c r="K19" s="379">
        <f t="shared" si="11"/>
        <v>2255.7347468136791</v>
      </c>
      <c r="L19" s="381">
        <f t="shared" si="12"/>
        <v>221701.65157961854</v>
      </c>
      <c r="M19" s="382">
        <f>IF(D19=Capex!L$6,Capex!K$6*(1-Capex!F$6),0)</f>
        <v>0</v>
      </c>
      <c r="N19" s="383">
        <v>0</v>
      </c>
      <c r="O19" s="372">
        <f t="shared" si="7"/>
        <v>18</v>
      </c>
      <c r="P19" s="360">
        <f t="shared" si="13"/>
        <v>73.057534246575344</v>
      </c>
      <c r="Q19" s="373">
        <f t="shared" si="8"/>
        <v>225571.88259937585</v>
      </c>
      <c r="V19" s="575">
        <f>SUMIF(Ключ!A:A,D19,Ключ!C:C)</f>
        <v>0.12000000000000001</v>
      </c>
    </row>
    <row r="20" spans="1:22" x14ac:dyDescent="0.2">
      <c r="A20" s="374">
        <v>11</v>
      </c>
      <c r="B20" s="375" t="str">
        <f t="shared" si="0"/>
        <v>1-й год 11-й мес</v>
      </c>
      <c r="C20" s="376">
        <f t="shared" si="1"/>
        <v>1880</v>
      </c>
      <c r="D20" s="377">
        <f t="shared" si="2"/>
        <v>46997</v>
      </c>
      <c r="E20" s="378">
        <f t="shared" si="3"/>
        <v>3088</v>
      </c>
      <c r="F20" s="379">
        <f t="shared" si="4"/>
        <v>3087.9999998115572</v>
      </c>
      <c r="G20" s="379">
        <f t="shared" si="9"/>
        <v>1.8844263280291188E-7</v>
      </c>
      <c r="H20" s="379">
        <f t="shared" si="5"/>
        <v>219395.88259975536</v>
      </c>
      <c r="I20" s="380">
        <f t="shared" si="6"/>
        <v>6088.8396175455018</v>
      </c>
      <c r="J20" s="379">
        <f t="shared" si="10"/>
        <v>3871.8231017493158</v>
      </c>
      <c r="K20" s="379">
        <f t="shared" si="11"/>
        <v>2217.0165157961856</v>
      </c>
      <c r="L20" s="381">
        <f t="shared" si="12"/>
        <v>217829.82847786922</v>
      </c>
      <c r="M20" s="382">
        <f>IF(D20=Capex!L$6,Capex!K$6*(1-Capex!F$6),0)</f>
        <v>0</v>
      </c>
      <c r="N20" s="383">
        <v>0</v>
      </c>
      <c r="O20" s="372">
        <f t="shared" si="7"/>
        <v>19</v>
      </c>
      <c r="P20" s="360">
        <f t="shared" si="13"/>
        <v>72.057534246575344</v>
      </c>
      <c r="Q20" s="373">
        <f t="shared" si="8"/>
        <v>222483.88259956692</v>
      </c>
      <c r="V20" s="575">
        <f>SUMIF(Ключ!A:A,D20,Ключ!C:C)</f>
        <v>0.12000000000000001</v>
      </c>
    </row>
    <row r="21" spans="1:22" x14ac:dyDescent="0.2">
      <c r="A21" s="374">
        <v>12</v>
      </c>
      <c r="B21" s="375" t="str">
        <f t="shared" si="0"/>
        <v>1-й год 12-й мес</v>
      </c>
      <c r="C21" s="376">
        <f t="shared" si="1"/>
        <v>1881</v>
      </c>
      <c r="D21" s="377">
        <f t="shared" si="2"/>
        <v>47027</v>
      </c>
      <c r="E21" s="378">
        <f t="shared" si="3"/>
        <v>3088</v>
      </c>
      <c r="F21" s="379">
        <f t="shared" si="4"/>
        <v>3087.9999998201674</v>
      </c>
      <c r="G21" s="379">
        <f t="shared" si="9"/>
        <v>1.798326906555372E-7</v>
      </c>
      <c r="H21" s="379">
        <f t="shared" si="5"/>
        <v>216307.8825999352</v>
      </c>
      <c r="I21" s="380">
        <f t="shared" si="6"/>
        <v>6050.1213865280079</v>
      </c>
      <c r="J21" s="379">
        <f t="shared" si="10"/>
        <v>3871.8231017493158</v>
      </c>
      <c r="K21" s="379">
        <f t="shared" si="11"/>
        <v>2178.2982847786921</v>
      </c>
      <c r="L21" s="381">
        <f t="shared" si="12"/>
        <v>213958.00537611989</v>
      </c>
      <c r="M21" s="382">
        <f>IF(D21=Capex!L$6,Capex!K$6*(1-Capex!F$6),0)</f>
        <v>0</v>
      </c>
      <c r="N21" s="383">
        <v>0</v>
      </c>
      <c r="O21" s="372">
        <f t="shared" si="7"/>
        <v>20</v>
      </c>
      <c r="P21" s="360">
        <f t="shared" si="13"/>
        <v>71.057534246575344</v>
      </c>
      <c r="Q21" s="373">
        <f t="shared" si="8"/>
        <v>219395.88259975536</v>
      </c>
      <c r="V21" s="575">
        <f>SUMIF(Ключ!A:A,D21,Ключ!C:C)</f>
        <v>0.12000000000000001</v>
      </c>
    </row>
    <row r="22" spans="1:22" x14ac:dyDescent="0.2">
      <c r="A22" s="374">
        <v>13</v>
      </c>
      <c r="B22" s="375" t="str">
        <f t="shared" si="0"/>
        <v>2-й год 1-й мес</v>
      </c>
      <c r="C22" s="376">
        <f t="shared" si="1"/>
        <v>1882</v>
      </c>
      <c r="D22" s="377">
        <f t="shared" si="2"/>
        <v>47058</v>
      </c>
      <c r="E22" s="378">
        <f t="shared" si="3"/>
        <v>3088</v>
      </c>
      <c r="F22" s="379">
        <f t="shared" si="4"/>
        <v>3087.9999998167882</v>
      </c>
      <c r="G22" s="379">
        <f t="shared" si="9"/>
        <v>1.8321159455185768E-7</v>
      </c>
      <c r="H22" s="379">
        <f t="shared" si="5"/>
        <v>213219.88260011841</v>
      </c>
      <c r="I22" s="380">
        <f t="shared" si="6"/>
        <v>6011.4031555105148</v>
      </c>
      <c r="J22" s="379">
        <f t="shared" si="10"/>
        <v>3871.8231017493158</v>
      </c>
      <c r="K22" s="379">
        <f t="shared" si="11"/>
        <v>2139.580053761199</v>
      </c>
      <c r="L22" s="381">
        <f t="shared" si="12"/>
        <v>210086.18227437057</v>
      </c>
      <c r="M22" s="382">
        <f>IF(D22=Capex!L$6,Capex!K$6*(1-Capex!F$6),0)</f>
        <v>0</v>
      </c>
      <c r="N22" s="383">
        <v>0</v>
      </c>
      <c r="O22" s="372">
        <f t="shared" si="7"/>
        <v>21</v>
      </c>
      <c r="P22" s="360">
        <f t="shared" si="13"/>
        <v>70.057534246575344</v>
      </c>
      <c r="Q22" s="373">
        <f t="shared" si="8"/>
        <v>216307.8825999352</v>
      </c>
      <c r="V22" s="575">
        <f>SUMIF(Ключ!A:A,D22,Ключ!C:C)</f>
        <v>0.12000000000000001</v>
      </c>
    </row>
    <row r="23" spans="1:22" x14ac:dyDescent="0.2">
      <c r="A23" s="374">
        <v>14</v>
      </c>
      <c r="B23" s="375" t="str">
        <f t="shared" si="0"/>
        <v>2-й год 2-й мес</v>
      </c>
      <c r="C23" s="376">
        <f t="shared" si="1"/>
        <v>1884</v>
      </c>
      <c r="D23" s="377">
        <f t="shared" si="2"/>
        <v>47088</v>
      </c>
      <c r="E23" s="378">
        <f t="shared" si="3"/>
        <v>3088</v>
      </c>
      <c r="F23" s="379">
        <f t="shared" si="4"/>
        <v>3087.9999998252297</v>
      </c>
      <c r="G23" s="379">
        <f t="shared" si="9"/>
        <v>1.7477039557386757E-7</v>
      </c>
      <c r="H23" s="379">
        <f t="shared" si="5"/>
        <v>210131.88260029317</v>
      </c>
      <c r="I23" s="380">
        <f t="shared" si="6"/>
        <v>5972.6849244930218</v>
      </c>
      <c r="J23" s="379">
        <f t="shared" si="10"/>
        <v>3871.8231017493158</v>
      </c>
      <c r="K23" s="379">
        <f t="shared" si="11"/>
        <v>2100.8618227437059</v>
      </c>
      <c r="L23" s="381">
        <f t="shared" si="12"/>
        <v>206214.35917262125</v>
      </c>
      <c r="M23" s="382">
        <f>IF(D23=Capex!L$6,Capex!K$6*(1-Capex!F$6),0)</f>
        <v>0</v>
      </c>
      <c r="N23" s="383">
        <v>0</v>
      </c>
      <c r="O23" s="372">
        <f t="shared" si="7"/>
        <v>22</v>
      </c>
      <c r="P23" s="360">
        <f t="shared" si="13"/>
        <v>69.057534246575344</v>
      </c>
      <c r="Q23" s="373">
        <f t="shared" si="8"/>
        <v>213219.88260011841</v>
      </c>
      <c r="V23" s="575">
        <f>SUMIF(Ключ!A:A,D23,Ключ!C:C)</f>
        <v>0.12000000000000001</v>
      </c>
    </row>
    <row r="24" spans="1:22" x14ac:dyDescent="0.2">
      <c r="A24" s="374">
        <v>15</v>
      </c>
      <c r="B24" s="375" t="str">
        <f t="shared" si="0"/>
        <v>2-й год 3-й мес</v>
      </c>
      <c r="C24" s="376">
        <f t="shared" si="1"/>
        <v>1885</v>
      </c>
      <c r="D24" s="377">
        <f t="shared" si="2"/>
        <v>47119</v>
      </c>
      <c r="E24" s="378">
        <f t="shared" si="3"/>
        <v>3088</v>
      </c>
      <c r="F24" s="379">
        <f t="shared" si="4"/>
        <v>3087.9999998215317</v>
      </c>
      <c r="G24" s="379">
        <f t="shared" si="9"/>
        <v>1.7846817426326271E-7</v>
      </c>
      <c r="H24" s="379">
        <f t="shared" si="5"/>
        <v>207043.88260047164</v>
      </c>
      <c r="I24" s="380">
        <f t="shared" si="6"/>
        <v>5933.9666934755287</v>
      </c>
      <c r="J24" s="379">
        <f t="shared" si="10"/>
        <v>3871.8231017493158</v>
      </c>
      <c r="K24" s="379">
        <f t="shared" si="11"/>
        <v>2062.1435917262129</v>
      </c>
      <c r="L24" s="381">
        <f t="shared" si="12"/>
        <v>202342.53607087192</v>
      </c>
      <c r="M24" s="382">
        <f>IF(D24=Capex!L$6,Capex!K$6*(1-Capex!F$6),0)</f>
        <v>0</v>
      </c>
      <c r="N24" s="383">
        <v>0</v>
      </c>
      <c r="O24" s="372">
        <f t="shared" si="7"/>
        <v>23</v>
      </c>
      <c r="P24" s="360">
        <f t="shared" si="13"/>
        <v>68.057534246575344</v>
      </c>
      <c r="Q24" s="373">
        <f t="shared" si="8"/>
        <v>210131.88260029317</v>
      </c>
      <c r="V24" s="575">
        <f>SUMIF(Ключ!A:A,D24,Ключ!C:C)</f>
        <v>0.12000000000000001</v>
      </c>
    </row>
    <row r="25" spans="1:22" x14ac:dyDescent="0.2">
      <c r="A25" s="374">
        <v>16</v>
      </c>
      <c r="B25" s="375" t="str">
        <f t="shared" si="0"/>
        <v>2-й год 4-й мес</v>
      </c>
      <c r="C25" s="376">
        <f t="shared" si="1"/>
        <v>1886</v>
      </c>
      <c r="D25" s="377">
        <f t="shared" si="2"/>
        <v>47150</v>
      </c>
      <c r="E25" s="378">
        <f t="shared" si="3"/>
        <v>3088</v>
      </c>
      <c r="F25" s="379">
        <f t="shared" si="4"/>
        <v>3087.9999998241547</v>
      </c>
      <c r="G25" s="379">
        <f t="shared" si="9"/>
        <v>1.7584548933190742E-7</v>
      </c>
      <c r="H25" s="379">
        <f t="shared" si="5"/>
        <v>203955.88260064748</v>
      </c>
      <c r="I25" s="380">
        <f t="shared" si="6"/>
        <v>5895.2484624580356</v>
      </c>
      <c r="J25" s="379">
        <f t="shared" si="10"/>
        <v>3871.8231017493158</v>
      </c>
      <c r="K25" s="379">
        <f t="shared" si="11"/>
        <v>2023.4253607087194</v>
      </c>
      <c r="L25" s="381">
        <f t="shared" si="12"/>
        <v>198470.7129691226</v>
      </c>
      <c r="M25" s="382">
        <f>IF(D25=Capex!L$6,Capex!K$6*(1-Capex!F$6),0)</f>
        <v>0</v>
      </c>
      <c r="N25" s="383">
        <v>0</v>
      </c>
      <c r="O25" s="372">
        <f t="shared" si="7"/>
        <v>24</v>
      </c>
      <c r="P25" s="360">
        <f t="shared" si="13"/>
        <v>67.057534246575344</v>
      </c>
      <c r="Q25" s="373">
        <f t="shared" si="8"/>
        <v>207043.88260047164</v>
      </c>
      <c r="V25" s="575">
        <f>SUMIF(Ключ!A:A,D25,Ключ!C:C)</f>
        <v>0.12000000000000001</v>
      </c>
    </row>
    <row r="26" spans="1:22" x14ac:dyDescent="0.2">
      <c r="A26" s="374">
        <v>17</v>
      </c>
      <c r="B26" s="375" t="str">
        <f t="shared" si="0"/>
        <v>2-й год 5-й мес</v>
      </c>
      <c r="C26" s="376">
        <f t="shared" si="1"/>
        <v>1887</v>
      </c>
      <c r="D26" s="377">
        <f t="shared" si="2"/>
        <v>47178</v>
      </c>
      <c r="E26" s="378">
        <f t="shared" si="3"/>
        <v>3088</v>
      </c>
      <c r="F26" s="379">
        <f t="shared" si="4"/>
        <v>3087.9999998435405</v>
      </c>
      <c r="G26" s="379">
        <f t="shared" si="9"/>
        <v>1.5645930720049671E-7</v>
      </c>
      <c r="H26" s="379">
        <f t="shared" si="5"/>
        <v>200867.88260080395</v>
      </c>
      <c r="I26" s="380">
        <f t="shared" si="6"/>
        <v>5856.5302314405417</v>
      </c>
      <c r="J26" s="379">
        <f t="shared" si="10"/>
        <v>3871.8231017493158</v>
      </c>
      <c r="K26" s="379">
        <f t="shared" si="11"/>
        <v>1984.7071296912261</v>
      </c>
      <c r="L26" s="381">
        <f t="shared" si="12"/>
        <v>194598.88986737328</v>
      </c>
      <c r="M26" s="382">
        <f>IF(D26=Capex!L$6,Capex!K$6*(1-Capex!F$6),0)</f>
        <v>0</v>
      </c>
      <c r="N26" s="383">
        <v>0</v>
      </c>
      <c r="O26" s="372">
        <f t="shared" si="7"/>
        <v>25</v>
      </c>
      <c r="P26" s="360">
        <f t="shared" si="13"/>
        <v>66.057534246575344</v>
      </c>
      <c r="Q26" s="373">
        <f t="shared" si="8"/>
        <v>203955.88260064748</v>
      </c>
      <c r="V26" s="575">
        <f>SUMIF(Ключ!A:A,D26,Ключ!C:C)</f>
        <v>0.12000000000000001</v>
      </c>
    </row>
    <row r="27" spans="1:22" x14ac:dyDescent="0.2">
      <c r="A27" s="374">
        <v>18</v>
      </c>
      <c r="B27" s="375" t="str">
        <f t="shared" si="0"/>
        <v>2-й год 6-й мес</v>
      </c>
      <c r="C27" s="376">
        <f t="shared" si="1"/>
        <v>1888</v>
      </c>
      <c r="D27" s="377">
        <f t="shared" si="2"/>
        <v>47209</v>
      </c>
      <c r="E27" s="378">
        <f t="shared" si="3"/>
        <v>3088</v>
      </c>
      <c r="F27" s="379">
        <f t="shared" si="4"/>
        <v>3087.9999998293997</v>
      </c>
      <c r="G27" s="379">
        <f t="shared" si="9"/>
        <v>1.7060011946917598E-7</v>
      </c>
      <c r="H27" s="379">
        <f t="shared" si="5"/>
        <v>197779.88260097455</v>
      </c>
      <c r="I27" s="380">
        <f t="shared" si="6"/>
        <v>5817.8120004230486</v>
      </c>
      <c r="J27" s="379">
        <f t="shared" si="10"/>
        <v>3871.8231017493158</v>
      </c>
      <c r="K27" s="379">
        <f t="shared" si="11"/>
        <v>1945.988898673733</v>
      </c>
      <c r="L27" s="381">
        <f t="shared" si="12"/>
        <v>190727.06676562395</v>
      </c>
      <c r="M27" s="382">
        <f>IF(D27=Capex!L$6,Capex!K$6*(1-Capex!F$6),0)</f>
        <v>0</v>
      </c>
      <c r="N27" s="383">
        <v>0</v>
      </c>
      <c r="O27" s="372">
        <f t="shared" si="7"/>
        <v>26</v>
      </c>
      <c r="P27" s="360">
        <f t="shared" si="13"/>
        <v>65.057534246575344</v>
      </c>
      <c r="Q27" s="373">
        <f t="shared" si="8"/>
        <v>200867.88260080395</v>
      </c>
      <c r="V27" s="575">
        <f>SUMIF(Ключ!A:A,D27,Ключ!C:C)</f>
        <v>0.12000000000000001</v>
      </c>
    </row>
    <row r="28" spans="1:22" x14ac:dyDescent="0.2">
      <c r="A28" s="374">
        <v>19</v>
      </c>
      <c r="B28" s="375" t="str">
        <f t="shared" si="0"/>
        <v>2-й год 7-й мес</v>
      </c>
      <c r="C28" s="376">
        <f t="shared" si="1"/>
        <v>1890</v>
      </c>
      <c r="D28" s="377">
        <f t="shared" si="2"/>
        <v>47239</v>
      </c>
      <c r="E28" s="378">
        <f t="shared" si="3"/>
        <v>3088</v>
      </c>
      <c r="F28" s="379">
        <f t="shared" si="4"/>
        <v>3087.999999837441</v>
      </c>
      <c r="G28" s="379">
        <f t="shared" si="9"/>
        <v>1.625588076172394E-7</v>
      </c>
      <c r="H28" s="379">
        <f t="shared" si="5"/>
        <v>194691.8826011371</v>
      </c>
      <c r="I28" s="380">
        <f t="shared" si="6"/>
        <v>5779.0937694055556</v>
      </c>
      <c r="J28" s="379">
        <f t="shared" si="10"/>
        <v>3871.8231017493158</v>
      </c>
      <c r="K28" s="379">
        <f t="shared" si="11"/>
        <v>1907.2706676562395</v>
      </c>
      <c r="L28" s="381">
        <f t="shared" si="12"/>
        <v>186855.24366387463</v>
      </c>
      <c r="M28" s="382">
        <f>IF(D28=Capex!L$6,Capex!K$6*(1-Capex!F$6),0)</f>
        <v>0</v>
      </c>
      <c r="N28" s="383">
        <v>0</v>
      </c>
      <c r="O28" s="372">
        <f t="shared" si="7"/>
        <v>27</v>
      </c>
      <c r="P28" s="360">
        <f t="shared" si="13"/>
        <v>64.057534246575344</v>
      </c>
      <c r="Q28" s="373">
        <f t="shared" si="8"/>
        <v>197779.88260097455</v>
      </c>
      <c r="V28" s="575">
        <f>SUMIF(Ключ!A:A,D28,Ключ!C:C)</f>
        <v>0.12000000000000001</v>
      </c>
    </row>
    <row r="29" spans="1:22" x14ac:dyDescent="0.2">
      <c r="A29" s="374">
        <v>20</v>
      </c>
      <c r="B29" s="375" t="str">
        <f t="shared" si="0"/>
        <v>2-й год 8-й мес</v>
      </c>
      <c r="C29" s="376">
        <f t="shared" si="1"/>
        <v>1891</v>
      </c>
      <c r="D29" s="377">
        <f t="shared" si="2"/>
        <v>47270</v>
      </c>
      <c r="E29" s="378">
        <f t="shared" si="3"/>
        <v>3088</v>
      </c>
      <c r="F29" s="379">
        <f t="shared" si="4"/>
        <v>3087.9999998346452</v>
      </c>
      <c r="G29" s="379">
        <f t="shared" si="9"/>
        <v>1.6535474960644521E-7</v>
      </c>
      <c r="H29" s="379">
        <f t="shared" si="5"/>
        <v>191603.88260130247</v>
      </c>
      <c r="I29" s="380">
        <f t="shared" si="6"/>
        <v>5740.3755383880625</v>
      </c>
      <c r="J29" s="379">
        <f t="shared" si="10"/>
        <v>3871.8231017493158</v>
      </c>
      <c r="K29" s="379">
        <f t="shared" si="11"/>
        <v>1868.5524366387465</v>
      </c>
      <c r="L29" s="381">
        <f t="shared" si="12"/>
        <v>182983.42056212531</v>
      </c>
      <c r="M29" s="382">
        <f>IF(D29=Capex!L$6,Capex!K$6*(1-Capex!F$6),0)</f>
        <v>0</v>
      </c>
      <c r="N29" s="383">
        <v>0</v>
      </c>
      <c r="O29" s="372">
        <f t="shared" si="7"/>
        <v>28</v>
      </c>
      <c r="P29" s="360">
        <f t="shared" si="13"/>
        <v>63.057534246575344</v>
      </c>
      <c r="Q29" s="373">
        <f t="shared" si="8"/>
        <v>194691.8826011371</v>
      </c>
      <c r="V29" s="575">
        <f>SUMIF(Ключ!A:A,D29,Ключ!C:C)</f>
        <v>0.12000000000000001</v>
      </c>
    </row>
    <row r="30" spans="1:22" x14ac:dyDescent="0.2">
      <c r="A30" s="374">
        <v>21</v>
      </c>
      <c r="B30" s="375" t="str">
        <f t="shared" si="0"/>
        <v>2-й год 9-й мес</v>
      </c>
      <c r="C30" s="376">
        <f t="shared" si="1"/>
        <v>1892</v>
      </c>
      <c r="D30" s="377">
        <f t="shared" si="2"/>
        <v>47300</v>
      </c>
      <c r="E30" s="378">
        <f t="shared" si="3"/>
        <v>3088</v>
      </c>
      <c r="F30" s="379">
        <f t="shared" si="4"/>
        <v>3087.9999998425174</v>
      </c>
      <c r="G30" s="379">
        <f t="shared" si="9"/>
        <v>1.5748264323394723E-7</v>
      </c>
      <c r="H30" s="379">
        <f t="shared" si="5"/>
        <v>188515.88260145995</v>
      </c>
      <c r="I30" s="380">
        <f t="shared" si="6"/>
        <v>5701.6573073705695</v>
      </c>
      <c r="J30" s="379">
        <f t="shared" si="10"/>
        <v>3871.8231017493158</v>
      </c>
      <c r="K30" s="379">
        <f t="shared" si="11"/>
        <v>1829.8342056212532</v>
      </c>
      <c r="L30" s="381">
        <f t="shared" si="12"/>
        <v>179111.59746037598</v>
      </c>
      <c r="M30" s="382">
        <f>IF(D30=Capex!L$6,Capex!K$6*(1-Capex!F$6),0)</f>
        <v>0</v>
      </c>
      <c r="N30" s="383">
        <v>0</v>
      </c>
      <c r="O30" s="372">
        <f t="shared" si="7"/>
        <v>29</v>
      </c>
      <c r="P30" s="360">
        <f t="shared" si="13"/>
        <v>62.057534246575344</v>
      </c>
      <c r="Q30" s="373">
        <f t="shared" si="8"/>
        <v>191603.88260130247</v>
      </c>
      <c r="V30" s="575">
        <f>SUMIF(Ключ!A:A,D30,Ключ!C:C)</f>
        <v>0.12000000000000001</v>
      </c>
    </row>
    <row r="31" spans="1:22" x14ac:dyDescent="0.2">
      <c r="A31" s="374">
        <v>22</v>
      </c>
      <c r="B31" s="375" t="str">
        <f t="shared" si="0"/>
        <v>2-й год 10-й мес</v>
      </c>
      <c r="C31" s="376">
        <f t="shared" si="1"/>
        <v>1893</v>
      </c>
      <c r="D31" s="377">
        <f t="shared" si="2"/>
        <v>47331</v>
      </c>
      <c r="E31" s="378">
        <f t="shared" si="3"/>
        <v>3088</v>
      </c>
      <c r="F31" s="379">
        <f t="shared" si="4"/>
        <v>3087.9999998398907</v>
      </c>
      <c r="G31" s="379">
        <f t="shared" si="9"/>
        <v>1.6010937974370572E-7</v>
      </c>
      <c r="H31" s="379">
        <f t="shared" si="5"/>
        <v>185427.88260162005</v>
      </c>
      <c r="I31" s="380">
        <f t="shared" si="6"/>
        <v>5662.9390763530755</v>
      </c>
      <c r="J31" s="379">
        <f t="shared" si="10"/>
        <v>3871.8231017493158</v>
      </c>
      <c r="K31" s="379">
        <f t="shared" si="11"/>
        <v>1791.1159746037599</v>
      </c>
      <c r="L31" s="381">
        <f t="shared" si="12"/>
        <v>175239.77435862666</v>
      </c>
      <c r="M31" s="382">
        <f>IF(D31=Capex!L$6,Capex!K$6*(1-Capex!F$6),0)</f>
        <v>0</v>
      </c>
      <c r="N31" s="383">
        <v>0</v>
      </c>
      <c r="O31" s="372">
        <f t="shared" si="7"/>
        <v>30</v>
      </c>
      <c r="P31" s="360">
        <f t="shared" si="13"/>
        <v>61.057534246575344</v>
      </c>
      <c r="Q31" s="373">
        <f t="shared" si="8"/>
        <v>188515.88260145995</v>
      </c>
      <c r="V31" s="575">
        <f>SUMIF(Ключ!A:A,D31,Ключ!C:C)</f>
        <v>0.12000000000000001</v>
      </c>
    </row>
    <row r="32" spans="1:22" x14ac:dyDescent="0.2">
      <c r="A32" s="374">
        <v>23</v>
      </c>
      <c r="B32" s="375" t="str">
        <f t="shared" si="0"/>
        <v>2-й год 11-й мес</v>
      </c>
      <c r="C32" s="376">
        <f t="shared" si="1"/>
        <v>1894</v>
      </c>
      <c r="D32" s="377">
        <f t="shared" si="2"/>
        <v>47362</v>
      </c>
      <c r="E32" s="378">
        <f t="shared" si="3"/>
        <v>3088</v>
      </c>
      <c r="F32" s="379">
        <f t="shared" si="4"/>
        <v>3087.9999998425133</v>
      </c>
      <c r="G32" s="379">
        <f t="shared" si="9"/>
        <v>1.5748669481233484E-7</v>
      </c>
      <c r="H32" s="379">
        <f t="shared" si="5"/>
        <v>182339.88260177753</v>
      </c>
      <c r="I32" s="380">
        <f t="shared" si="6"/>
        <v>5624.2208453355825</v>
      </c>
      <c r="J32" s="379">
        <f t="shared" si="10"/>
        <v>3871.8231017493158</v>
      </c>
      <c r="K32" s="379">
        <f t="shared" si="11"/>
        <v>1752.3977435862669</v>
      </c>
      <c r="L32" s="381">
        <f t="shared" si="12"/>
        <v>171367.95125687734</v>
      </c>
      <c r="M32" s="382">
        <f>IF(D32=Capex!L$6,Capex!K$6*(1-Capex!F$6),0)</f>
        <v>0</v>
      </c>
      <c r="N32" s="383">
        <v>0</v>
      </c>
      <c r="O32" s="372">
        <f t="shared" si="7"/>
        <v>31</v>
      </c>
      <c r="P32" s="360">
        <f t="shared" si="13"/>
        <v>60.057534246575344</v>
      </c>
      <c r="Q32" s="373">
        <f t="shared" si="8"/>
        <v>185427.88260162005</v>
      </c>
      <c r="V32" s="575">
        <f>SUMIF(Ключ!A:A,D32,Ключ!C:C)</f>
        <v>0.12000000000000001</v>
      </c>
    </row>
    <row r="33" spans="1:22" x14ac:dyDescent="0.2">
      <c r="A33" s="374">
        <v>24</v>
      </c>
      <c r="B33" s="375" t="str">
        <f t="shared" si="0"/>
        <v>2-й год 12-й мес</v>
      </c>
      <c r="C33" s="376">
        <f t="shared" si="1"/>
        <v>1896</v>
      </c>
      <c r="D33" s="377">
        <f t="shared" si="2"/>
        <v>47392</v>
      </c>
      <c r="E33" s="378">
        <f t="shared" si="3"/>
        <v>3088</v>
      </c>
      <c r="F33" s="379">
        <f t="shared" si="4"/>
        <v>3087.9999998501316</v>
      </c>
      <c r="G33" s="379">
        <f t="shared" si="9"/>
        <v>1.4986839665899524E-7</v>
      </c>
      <c r="H33" s="379">
        <f t="shared" si="5"/>
        <v>179251.88260192738</v>
      </c>
      <c r="I33" s="380">
        <f t="shared" si="6"/>
        <v>5585.5026143180894</v>
      </c>
      <c r="J33" s="379">
        <f t="shared" si="10"/>
        <v>3871.8231017493158</v>
      </c>
      <c r="K33" s="379">
        <f t="shared" si="11"/>
        <v>1713.6795125687734</v>
      </c>
      <c r="L33" s="381">
        <f t="shared" si="12"/>
        <v>167496.12815512801</v>
      </c>
      <c r="M33" s="382">
        <f>IF(D33=Capex!L$6,Capex!K$6*(1-Capex!F$6),0)</f>
        <v>0</v>
      </c>
      <c r="N33" s="383">
        <v>0</v>
      </c>
      <c r="O33" s="372">
        <f t="shared" si="7"/>
        <v>32</v>
      </c>
      <c r="P33" s="360">
        <f t="shared" si="13"/>
        <v>59.057534246575344</v>
      </c>
      <c r="Q33" s="373">
        <f t="shared" si="8"/>
        <v>182339.88260177753</v>
      </c>
      <c r="V33" s="575">
        <f>SUMIF(Ключ!A:A,D33,Ключ!C:C)</f>
        <v>0.12000000000000001</v>
      </c>
    </row>
    <row r="34" spans="1:22" x14ac:dyDescent="0.2">
      <c r="A34" s="374">
        <v>25</v>
      </c>
      <c r="B34" s="375" t="str">
        <f t="shared" si="0"/>
        <v>3-й год 1-й мес</v>
      </c>
      <c r="C34" s="376">
        <f t="shared" si="1"/>
        <v>1897</v>
      </c>
      <c r="D34" s="377">
        <f t="shared" si="2"/>
        <v>47423</v>
      </c>
      <c r="E34" s="378">
        <f t="shared" si="3"/>
        <v>3088</v>
      </c>
      <c r="F34" s="379">
        <f t="shared" si="4"/>
        <v>3087.9999998477588</v>
      </c>
      <c r="G34" s="379">
        <f t="shared" si="9"/>
        <v>1.5224132494958217E-7</v>
      </c>
      <c r="H34" s="379">
        <f t="shared" si="5"/>
        <v>176163.88260207963</v>
      </c>
      <c r="I34" s="380">
        <f t="shared" si="6"/>
        <v>5546.7843833005963</v>
      </c>
      <c r="J34" s="379">
        <f t="shared" si="10"/>
        <v>3871.8231017493158</v>
      </c>
      <c r="K34" s="379">
        <f t="shared" si="11"/>
        <v>1674.9612815512803</v>
      </c>
      <c r="L34" s="381">
        <f t="shared" si="12"/>
        <v>163624.30505337869</v>
      </c>
      <c r="M34" s="382">
        <f>IF(D34=Capex!L$6,Capex!K$6*(1-Capex!F$6),0)</f>
        <v>0</v>
      </c>
      <c r="N34" s="383">
        <v>0</v>
      </c>
      <c r="O34" s="372">
        <f t="shared" si="7"/>
        <v>33</v>
      </c>
      <c r="P34" s="360">
        <f t="shared" si="13"/>
        <v>58.057534246575344</v>
      </c>
      <c r="Q34" s="373">
        <f t="shared" si="8"/>
        <v>179251.88260192738</v>
      </c>
      <c r="V34" s="575">
        <f>SUMIF(Ключ!A:A,D34,Ключ!C:C)</f>
        <v>0.12000000000000001</v>
      </c>
    </row>
    <row r="35" spans="1:22" x14ac:dyDescent="0.2">
      <c r="A35" s="374">
        <v>26</v>
      </c>
      <c r="B35" s="375" t="str">
        <f t="shared" si="0"/>
        <v>3-й год 2-й мес</v>
      </c>
      <c r="C35" s="376">
        <f t="shared" si="1"/>
        <v>1898</v>
      </c>
      <c r="D35" s="377">
        <f t="shared" si="2"/>
        <v>47453</v>
      </c>
      <c r="E35" s="378">
        <f t="shared" si="3"/>
        <v>3088</v>
      </c>
      <c r="F35" s="379">
        <f t="shared" si="4"/>
        <v>3087.999999855208</v>
      </c>
      <c r="G35" s="379">
        <f t="shared" si="9"/>
        <v>1.4479223227568189E-7</v>
      </c>
      <c r="H35" s="379">
        <f t="shared" si="5"/>
        <v>173075.88260222442</v>
      </c>
      <c r="I35" s="380">
        <f t="shared" si="6"/>
        <v>5508.0661522831033</v>
      </c>
      <c r="J35" s="379">
        <f t="shared" si="10"/>
        <v>3871.8231017493158</v>
      </c>
      <c r="K35" s="379">
        <f t="shared" si="11"/>
        <v>1636.243050533787</v>
      </c>
      <c r="L35" s="381">
        <f t="shared" si="12"/>
        <v>159752.48195162936</v>
      </c>
      <c r="M35" s="382">
        <f>IF(D35=Capex!L$6,Capex!K$6*(1-Capex!F$6),0)</f>
        <v>0</v>
      </c>
      <c r="N35" s="383">
        <v>0</v>
      </c>
      <c r="O35" s="372">
        <f t="shared" si="7"/>
        <v>34</v>
      </c>
      <c r="P35" s="360">
        <f t="shared" si="13"/>
        <v>57.057534246575344</v>
      </c>
      <c r="Q35" s="373">
        <f t="shared" si="8"/>
        <v>176163.88260207963</v>
      </c>
      <c r="V35" s="575">
        <f>SUMIF(Ключ!A:A,D35,Ключ!C:C)</f>
        <v>0.12000000000000001</v>
      </c>
    </row>
    <row r="36" spans="1:22" x14ac:dyDescent="0.2">
      <c r="A36" s="374">
        <v>27</v>
      </c>
      <c r="B36" s="375" t="str">
        <f t="shared" si="0"/>
        <v>3-й год 3-й мес</v>
      </c>
      <c r="C36" s="376">
        <f t="shared" si="1"/>
        <v>1899</v>
      </c>
      <c r="D36" s="377">
        <f t="shared" si="2"/>
        <v>47484</v>
      </c>
      <c r="E36" s="378">
        <f t="shared" si="3"/>
        <v>3088</v>
      </c>
      <c r="F36" s="379">
        <f t="shared" si="4"/>
        <v>3087.9999998530038</v>
      </c>
      <c r="G36" s="379">
        <f t="shared" si="9"/>
        <v>1.4699595508682074E-7</v>
      </c>
      <c r="H36" s="379">
        <f t="shared" si="5"/>
        <v>169987.88260237142</v>
      </c>
      <c r="I36" s="380">
        <f t="shared" si="6"/>
        <v>5469.3479212656093</v>
      </c>
      <c r="J36" s="379">
        <f t="shared" si="10"/>
        <v>3871.8231017493158</v>
      </c>
      <c r="K36" s="379">
        <f t="shared" si="11"/>
        <v>1597.5248195162937</v>
      </c>
      <c r="L36" s="381">
        <f t="shared" si="12"/>
        <v>155880.65884988004</v>
      </c>
      <c r="M36" s="382">
        <f>IF(D36=Capex!L$6,Capex!K$6*(1-Capex!F$6),0)</f>
        <v>0</v>
      </c>
      <c r="N36" s="383">
        <v>0</v>
      </c>
      <c r="O36" s="372">
        <f t="shared" si="7"/>
        <v>35</v>
      </c>
      <c r="P36" s="360">
        <f t="shared" si="13"/>
        <v>56.057534246575344</v>
      </c>
      <c r="Q36" s="373">
        <f t="shared" si="8"/>
        <v>173075.88260222442</v>
      </c>
      <c r="V36" s="575">
        <f>SUMIF(Ключ!A:A,D36,Ключ!C:C)</f>
        <v>0.12000000000000001</v>
      </c>
    </row>
    <row r="37" spans="1:22" x14ac:dyDescent="0.2">
      <c r="A37" s="374">
        <v>28</v>
      </c>
      <c r="B37" s="375" t="str">
        <f t="shared" si="0"/>
        <v>3-й год 4-й мес</v>
      </c>
      <c r="C37" s="376">
        <f t="shared" si="1"/>
        <v>1901</v>
      </c>
      <c r="D37" s="377">
        <f t="shared" si="2"/>
        <v>47515</v>
      </c>
      <c r="E37" s="378">
        <f t="shared" si="3"/>
        <v>3088</v>
      </c>
      <c r="F37" s="379">
        <f t="shared" si="4"/>
        <v>3087.9999998556268</v>
      </c>
      <c r="G37" s="379">
        <f t="shared" si="9"/>
        <v>1.4437327015543874E-7</v>
      </c>
      <c r="H37" s="379">
        <f t="shared" si="5"/>
        <v>166899.88260251581</v>
      </c>
      <c r="I37" s="380">
        <f t="shared" si="6"/>
        <v>5430.6296902481163</v>
      </c>
      <c r="J37" s="379">
        <f t="shared" si="10"/>
        <v>3871.8231017493158</v>
      </c>
      <c r="K37" s="379">
        <f t="shared" si="11"/>
        <v>1558.8065884988007</v>
      </c>
      <c r="L37" s="381">
        <f t="shared" si="12"/>
        <v>152008.83574813072</v>
      </c>
      <c r="M37" s="382">
        <f>IF(D37=Capex!L$6,Capex!K$6*(1-Capex!F$6),0)</f>
        <v>0</v>
      </c>
      <c r="N37" s="383">
        <v>0</v>
      </c>
      <c r="O37" s="372">
        <f t="shared" si="7"/>
        <v>36</v>
      </c>
      <c r="P37" s="360">
        <f t="shared" si="13"/>
        <v>55.057534246575344</v>
      </c>
      <c r="Q37" s="373">
        <f t="shared" si="8"/>
        <v>169987.88260237142</v>
      </c>
      <c r="V37" s="575">
        <f>SUMIF(Ключ!A:A,D37,Ключ!C:C)</f>
        <v>0.12000000000000001</v>
      </c>
    </row>
    <row r="38" spans="1:22" x14ac:dyDescent="0.2">
      <c r="A38" s="374">
        <v>29</v>
      </c>
      <c r="B38" s="375" t="str">
        <f t="shared" si="0"/>
        <v>3-й год 5-й мес</v>
      </c>
      <c r="C38" s="376">
        <f t="shared" si="1"/>
        <v>1902</v>
      </c>
      <c r="D38" s="377">
        <f t="shared" si="2"/>
        <v>47543</v>
      </c>
      <c r="E38" s="378">
        <f t="shared" si="3"/>
        <v>3088</v>
      </c>
      <c r="F38" s="379">
        <f t="shared" si="4"/>
        <v>3087.9999998719672</v>
      </c>
      <c r="G38" s="379">
        <f t="shared" si="9"/>
        <v>1.2803278665398473E-7</v>
      </c>
      <c r="H38" s="379">
        <f t="shared" si="5"/>
        <v>163811.88260264383</v>
      </c>
      <c r="I38" s="380">
        <f t="shared" si="6"/>
        <v>5391.9114592306232</v>
      </c>
      <c r="J38" s="379">
        <f t="shared" si="10"/>
        <v>3871.8231017493158</v>
      </c>
      <c r="K38" s="379">
        <f t="shared" si="11"/>
        <v>1520.0883574813072</v>
      </c>
      <c r="L38" s="381">
        <f t="shared" si="12"/>
        <v>148137.01264638139</v>
      </c>
      <c r="M38" s="382">
        <f>IF(D38=Capex!L$6,Capex!K$6*(1-Capex!F$6),0)</f>
        <v>0</v>
      </c>
      <c r="N38" s="383">
        <v>0</v>
      </c>
      <c r="O38" s="372">
        <f t="shared" si="7"/>
        <v>37</v>
      </c>
      <c r="P38" s="360">
        <f t="shared" si="13"/>
        <v>54.057534246575344</v>
      </c>
      <c r="Q38" s="373">
        <f t="shared" si="8"/>
        <v>166899.88260251581</v>
      </c>
      <c r="V38" s="575">
        <f>SUMIF(Ключ!A:A,D38,Ключ!C:C)</f>
        <v>0.12000000000000001</v>
      </c>
    </row>
    <row r="39" spans="1:22" x14ac:dyDescent="0.2">
      <c r="A39" s="374">
        <v>30</v>
      </c>
      <c r="B39" s="375" t="str">
        <f t="shared" si="0"/>
        <v>3-й год 6-й мес</v>
      </c>
      <c r="C39" s="376">
        <f t="shared" si="1"/>
        <v>1903</v>
      </c>
      <c r="D39" s="377">
        <f t="shared" si="2"/>
        <v>47574</v>
      </c>
      <c r="E39" s="378">
        <f t="shared" si="3"/>
        <v>3088</v>
      </c>
      <c r="F39" s="379">
        <f t="shared" si="4"/>
        <v>3087.9999998608723</v>
      </c>
      <c r="G39" s="379">
        <f t="shared" si="9"/>
        <v>1.391279002926564E-7</v>
      </c>
      <c r="H39" s="379">
        <f t="shared" si="5"/>
        <v>160723.88260278295</v>
      </c>
      <c r="I39" s="380">
        <f t="shared" si="6"/>
        <v>5353.1932282131302</v>
      </c>
      <c r="J39" s="379">
        <f t="shared" si="10"/>
        <v>3871.8231017493158</v>
      </c>
      <c r="K39" s="379">
        <f t="shared" si="11"/>
        <v>1481.3701264638141</v>
      </c>
      <c r="L39" s="381">
        <f t="shared" si="12"/>
        <v>144265.18954463207</v>
      </c>
      <c r="M39" s="382">
        <f>IF(D39=Capex!L$6,Capex!K$6*(1-Capex!F$6),0)</f>
        <v>0</v>
      </c>
      <c r="N39" s="383">
        <v>0</v>
      </c>
      <c r="O39" s="372">
        <f t="shared" si="7"/>
        <v>38</v>
      </c>
      <c r="P39" s="360">
        <f t="shared" si="13"/>
        <v>53.057534246575344</v>
      </c>
      <c r="Q39" s="373">
        <f t="shared" si="8"/>
        <v>163811.88260264383</v>
      </c>
      <c r="V39" s="575">
        <f>SUMIF(Ключ!A:A,D39,Ключ!C:C)</f>
        <v>0.12000000000000001</v>
      </c>
    </row>
    <row r="40" spans="1:22" x14ac:dyDescent="0.2">
      <c r="A40" s="374">
        <v>31</v>
      </c>
      <c r="B40" s="375" t="str">
        <f t="shared" si="0"/>
        <v>3-й год 7-й мес</v>
      </c>
      <c r="C40" s="376">
        <f t="shared" si="1"/>
        <v>1904</v>
      </c>
      <c r="D40" s="377">
        <f t="shared" si="2"/>
        <v>47604</v>
      </c>
      <c r="E40" s="378">
        <f t="shared" si="3"/>
        <v>3088</v>
      </c>
      <c r="F40" s="379">
        <f t="shared" si="4"/>
        <v>3087.9999998678982</v>
      </c>
      <c r="G40" s="379">
        <f t="shared" si="9"/>
        <v>1.3210182131735586E-7</v>
      </c>
      <c r="H40" s="379">
        <f t="shared" si="5"/>
        <v>157635.88260291505</v>
      </c>
      <c r="I40" s="380">
        <f t="shared" si="6"/>
        <v>5314.4749971956371</v>
      </c>
      <c r="J40" s="379">
        <f t="shared" si="10"/>
        <v>3871.8231017493158</v>
      </c>
      <c r="K40" s="379">
        <f t="shared" si="11"/>
        <v>1442.6518954463209</v>
      </c>
      <c r="L40" s="381">
        <f t="shared" si="12"/>
        <v>140393.36644288275</v>
      </c>
      <c r="M40" s="382">
        <f>IF(D40=Capex!L$6,Capex!K$6*(1-Capex!F$6),0)</f>
        <v>0</v>
      </c>
      <c r="N40" s="383">
        <v>0</v>
      </c>
      <c r="O40" s="372">
        <f t="shared" si="7"/>
        <v>39</v>
      </c>
      <c r="P40" s="360">
        <f t="shared" si="13"/>
        <v>52.057534246575344</v>
      </c>
      <c r="Q40" s="373">
        <f t="shared" si="8"/>
        <v>160723.88260278295</v>
      </c>
      <c r="V40" s="575">
        <f>SUMIF(Ключ!A:A,D40,Ключ!C:C)</f>
        <v>0.12000000000000001</v>
      </c>
    </row>
    <row r="41" spans="1:22" x14ac:dyDescent="0.2">
      <c r="A41" s="374">
        <v>32</v>
      </c>
      <c r="B41" s="375" t="str">
        <f t="shared" si="0"/>
        <v>3-й год 8-й мес</v>
      </c>
      <c r="C41" s="376">
        <f t="shared" si="1"/>
        <v>1905</v>
      </c>
      <c r="D41" s="377">
        <f t="shared" si="2"/>
        <v>47635</v>
      </c>
      <c r="E41" s="378">
        <f t="shared" si="3"/>
        <v>3088</v>
      </c>
      <c r="F41" s="379">
        <f t="shared" si="4"/>
        <v>3087.9999998661174</v>
      </c>
      <c r="G41" s="379">
        <f t="shared" si="9"/>
        <v>1.3388253042987306E-7</v>
      </c>
      <c r="H41" s="379">
        <f t="shared" si="5"/>
        <v>154547.88260304893</v>
      </c>
      <c r="I41" s="380">
        <f t="shared" si="6"/>
        <v>5275.7567661781432</v>
      </c>
      <c r="J41" s="379">
        <f t="shared" si="10"/>
        <v>3871.8231017493158</v>
      </c>
      <c r="K41" s="379">
        <f t="shared" si="11"/>
        <v>1403.9336644288276</v>
      </c>
      <c r="L41" s="381">
        <f t="shared" si="12"/>
        <v>136521.54334113342</v>
      </c>
      <c r="M41" s="382">
        <f>IF(D41=Capex!L$6,Capex!K$6*(1-Capex!F$6),0)</f>
        <v>0</v>
      </c>
      <c r="N41" s="383">
        <v>0</v>
      </c>
      <c r="O41" s="372">
        <f t="shared" si="7"/>
        <v>40</v>
      </c>
      <c r="P41" s="360">
        <f t="shared" si="13"/>
        <v>51.057534246575344</v>
      </c>
      <c r="Q41" s="373">
        <f t="shared" si="8"/>
        <v>157635.88260291505</v>
      </c>
      <c r="V41" s="575">
        <f>SUMIF(Ключ!A:A,D41,Ключ!C:C)</f>
        <v>0.12000000000000001</v>
      </c>
    </row>
    <row r="42" spans="1:22" x14ac:dyDescent="0.2">
      <c r="A42" s="374">
        <v>33</v>
      </c>
      <c r="B42" s="375" t="str">
        <f t="shared" si="0"/>
        <v>3-й год 9-й мес</v>
      </c>
      <c r="C42" s="376">
        <f t="shared" si="1"/>
        <v>1907</v>
      </c>
      <c r="D42" s="377">
        <f t="shared" si="2"/>
        <v>47665</v>
      </c>
      <c r="E42" s="378">
        <f t="shared" si="3"/>
        <v>3088</v>
      </c>
      <c r="F42" s="379">
        <f t="shared" si="4"/>
        <v>3087.9999998729745</v>
      </c>
      <c r="G42" s="379">
        <f t="shared" si="9"/>
        <v>1.2702565693401284E-7</v>
      </c>
      <c r="H42" s="379">
        <f t="shared" si="5"/>
        <v>151459.88260317597</v>
      </c>
      <c r="I42" s="380">
        <f t="shared" si="6"/>
        <v>5237.0385351606501</v>
      </c>
      <c r="J42" s="379">
        <f t="shared" si="10"/>
        <v>3871.8231017493158</v>
      </c>
      <c r="K42" s="379">
        <f t="shared" si="11"/>
        <v>1365.2154334113343</v>
      </c>
      <c r="L42" s="381">
        <f t="shared" si="12"/>
        <v>132649.7202393841</v>
      </c>
      <c r="M42" s="382">
        <f>IF(D42=Capex!L$6,Capex!K$6*(1-Capex!F$6),0)</f>
        <v>0</v>
      </c>
      <c r="N42" s="383">
        <v>0</v>
      </c>
      <c r="O42" s="372">
        <f t="shared" si="7"/>
        <v>41</v>
      </c>
      <c r="P42" s="360">
        <f t="shared" si="13"/>
        <v>50.057534246575344</v>
      </c>
      <c r="Q42" s="373">
        <f t="shared" si="8"/>
        <v>154547.88260304893</v>
      </c>
      <c r="V42" s="575">
        <f>SUMIF(Ключ!A:A,D42,Ключ!C:C)</f>
        <v>0.12000000000000001</v>
      </c>
    </row>
    <row r="43" spans="1:22" x14ac:dyDescent="0.2">
      <c r="A43" s="374">
        <v>34</v>
      </c>
      <c r="B43" s="375" t="str">
        <f t="shared" si="0"/>
        <v>3-й год 10-й мес</v>
      </c>
      <c r="C43" s="376">
        <f t="shared" si="1"/>
        <v>1908</v>
      </c>
      <c r="D43" s="377">
        <f t="shared" si="2"/>
        <v>47696</v>
      </c>
      <c r="E43" s="378">
        <f t="shared" si="3"/>
        <v>3088</v>
      </c>
      <c r="F43" s="379">
        <f t="shared" si="4"/>
        <v>3087.9999998713629</v>
      </c>
      <c r="G43" s="379">
        <f t="shared" si="9"/>
        <v>1.2863716056708098E-7</v>
      </c>
      <c r="H43" s="379">
        <f t="shared" si="5"/>
        <v>148371.88260330461</v>
      </c>
      <c r="I43" s="380">
        <f t="shared" si="6"/>
        <v>5198.320304143157</v>
      </c>
      <c r="J43" s="379">
        <f t="shared" si="10"/>
        <v>3871.8231017493158</v>
      </c>
      <c r="K43" s="379">
        <f t="shared" si="11"/>
        <v>1326.497202393841</v>
      </c>
      <c r="L43" s="381">
        <f t="shared" si="12"/>
        <v>128777.89713763479</v>
      </c>
      <c r="M43" s="382">
        <f>IF(D43=Capex!L$6,Capex!K$6*(1-Capex!F$6),0)</f>
        <v>0</v>
      </c>
      <c r="N43" s="383">
        <v>0</v>
      </c>
      <c r="O43" s="372">
        <f t="shared" si="7"/>
        <v>42</v>
      </c>
      <c r="P43" s="360">
        <f t="shared" si="13"/>
        <v>49.057534246575344</v>
      </c>
      <c r="Q43" s="373">
        <f t="shared" si="8"/>
        <v>151459.88260317597</v>
      </c>
      <c r="V43" s="575">
        <f>SUMIF(Ключ!A:A,D43,Ключ!C:C)</f>
        <v>0.12000000000000001</v>
      </c>
    </row>
    <row r="44" spans="1:22" x14ac:dyDescent="0.2">
      <c r="A44" s="374">
        <v>35</v>
      </c>
      <c r="B44" s="375" t="str">
        <f t="shared" si="0"/>
        <v>3-й год 11-й мес</v>
      </c>
      <c r="C44" s="376">
        <f t="shared" si="1"/>
        <v>1909</v>
      </c>
      <c r="D44" s="377">
        <f t="shared" si="2"/>
        <v>47727</v>
      </c>
      <c r="E44" s="378">
        <f t="shared" si="3"/>
        <v>3088</v>
      </c>
      <c r="F44" s="379">
        <f t="shared" si="4"/>
        <v>3087.9999998739854</v>
      </c>
      <c r="G44" s="379">
        <f t="shared" si="9"/>
        <v>1.2601447563568336E-7</v>
      </c>
      <c r="H44" s="379">
        <f t="shared" si="5"/>
        <v>145283.88260343063</v>
      </c>
      <c r="I44" s="380">
        <f t="shared" si="6"/>
        <v>5159.602073125664</v>
      </c>
      <c r="J44" s="379">
        <f t="shared" si="10"/>
        <v>3871.8231017493158</v>
      </c>
      <c r="K44" s="379">
        <f t="shared" si="11"/>
        <v>1287.778971376348</v>
      </c>
      <c r="L44" s="381">
        <f t="shared" si="12"/>
        <v>124906.07403588548</v>
      </c>
      <c r="M44" s="382">
        <f>IF(D44=Capex!L$6,Capex!K$6*(1-Capex!F$6),0)</f>
        <v>0</v>
      </c>
      <c r="N44" s="383">
        <v>0</v>
      </c>
      <c r="O44" s="372">
        <f t="shared" si="7"/>
        <v>43</v>
      </c>
      <c r="P44" s="360">
        <f t="shared" si="13"/>
        <v>48.057534246575344</v>
      </c>
      <c r="Q44" s="373">
        <f t="shared" si="8"/>
        <v>148371.88260330461</v>
      </c>
      <c r="V44" s="575">
        <f>SUMIF(Ключ!A:A,D44,Ключ!C:C)</f>
        <v>0.12000000000000001</v>
      </c>
    </row>
    <row r="45" spans="1:22" x14ac:dyDescent="0.2">
      <c r="A45" s="374">
        <v>36</v>
      </c>
      <c r="B45" s="375" t="str">
        <f t="shared" si="0"/>
        <v>3-й год 12-й мес</v>
      </c>
      <c r="C45" s="376">
        <f t="shared" si="1"/>
        <v>1910</v>
      </c>
      <c r="D45" s="377">
        <f t="shared" si="2"/>
        <v>47757</v>
      </c>
      <c r="E45" s="378">
        <f t="shared" si="3"/>
        <v>3088</v>
      </c>
      <c r="F45" s="379">
        <f t="shared" si="4"/>
        <v>3087.9999998805888</v>
      </c>
      <c r="G45" s="379">
        <f t="shared" si="9"/>
        <v>1.1941141035898409E-7</v>
      </c>
      <c r="H45" s="379">
        <f t="shared" si="5"/>
        <v>142195.88260355004</v>
      </c>
      <c r="I45" s="380">
        <f t="shared" si="6"/>
        <v>5120.8838421081709</v>
      </c>
      <c r="J45" s="379">
        <f t="shared" si="10"/>
        <v>3871.8231017493158</v>
      </c>
      <c r="K45" s="379">
        <f t="shared" si="11"/>
        <v>1249.0607403588549</v>
      </c>
      <c r="L45" s="381">
        <f t="shared" si="12"/>
        <v>121034.25093413617</v>
      </c>
      <c r="M45" s="382">
        <f>IF(D45=Capex!L$6,Capex!K$6*(1-Capex!F$6),0)</f>
        <v>0</v>
      </c>
      <c r="N45" s="383">
        <v>0</v>
      </c>
      <c r="O45" s="372">
        <f t="shared" si="7"/>
        <v>44</v>
      </c>
      <c r="P45" s="360">
        <f t="shared" si="13"/>
        <v>47.057534246575344</v>
      </c>
      <c r="Q45" s="373">
        <f t="shared" si="8"/>
        <v>145283.88260343063</v>
      </c>
      <c r="V45" s="575">
        <f>SUMIF(Ключ!A:A,D45,Ключ!C:C)</f>
        <v>0.12000000000000001</v>
      </c>
    </row>
    <row r="46" spans="1:22" x14ac:dyDescent="0.2">
      <c r="A46" s="374">
        <v>37</v>
      </c>
      <c r="B46" s="375" t="str">
        <f t="shared" si="0"/>
        <v>4-й год 1-й мес</v>
      </c>
      <c r="C46" s="376">
        <f t="shared" si="1"/>
        <v>1912</v>
      </c>
      <c r="D46" s="377">
        <f t="shared" si="2"/>
        <v>47788</v>
      </c>
      <c r="E46" s="378">
        <f t="shared" si="3"/>
        <v>3088</v>
      </c>
      <c r="F46" s="379">
        <f t="shared" si="4"/>
        <v>3087.9999998792309</v>
      </c>
      <c r="G46" s="379">
        <f t="shared" si="9"/>
        <v>1.207691057728781E-7</v>
      </c>
      <c r="H46" s="379">
        <f t="shared" si="5"/>
        <v>139107.88260367082</v>
      </c>
      <c r="I46" s="380">
        <f t="shared" si="6"/>
        <v>5082.1656110906779</v>
      </c>
      <c r="J46" s="379">
        <f t="shared" si="10"/>
        <v>3871.8231017493158</v>
      </c>
      <c r="K46" s="379">
        <f t="shared" si="11"/>
        <v>1210.3425093413618</v>
      </c>
      <c r="L46" s="381">
        <f t="shared" si="12"/>
        <v>117162.42783238686</v>
      </c>
      <c r="M46" s="382">
        <f>IF(D46=Capex!L$6,Capex!K$6*(1-Capex!F$6),0)</f>
        <v>0</v>
      </c>
      <c r="N46" s="383">
        <v>0</v>
      </c>
      <c r="O46" s="372">
        <f t="shared" si="7"/>
        <v>45</v>
      </c>
      <c r="P46" s="360">
        <f t="shared" si="13"/>
        <v>46.057534246575344</v>
      </c>
      <c r="Q46" s="373">
        <f t="shared" si="8"/>
        <v>142195.88260355004</v>
      </c>
      <c r="V46" s="575">
        <f>SUMIF(Ключ!A:A,D46,Ключ!C:C)</f>
        <v>0.12000000000000001</v>
      </c>
    </row>
    <row r="47" spans="1:22" x14ac:dyDescent="0.2">
      <c r="A47" s="374">
        <v>38</v>
      </c>
      <c r="B47" s="375" t="str">
        <f t="shared" si="0"/>
        <v>4-й год 2-й мес</v>
      </c>
      <c r="C47" s="376">
        <f t="shared" si="1"/>
        <v>1913</v>
      </c>
      <c r="D47" s="377">
        <f t="shared" si="2"/>
        <v>47818</v>
      </c>
      <c r="E47" s="378">
        <f t="shared" si="3"/>
        <v>3088</v>
      </c>
      <c r="F47" s="379">
        <f t="shared" si="4"/>
        <v>3087.9999998856647</v>
      </c>
      <c r="G47" s="379">
        <f t="shared" si="9"/>
        <v>1.1433524597561985E-7</v>
      </c>
      <c r="H47" s="379">
        <f t="shared" si="5"/>
        <v>136019.88260378517</v>
      </c>
      <c r="I47" s="380">
        <f t="shared" si="6"/>
        <v>5043.4473800731848</v>
      </c>
      <c r="J47" s="379">
        <f t="shared" si="10"/>
        <v>3871.8231017493158</v>
      </c>
      <c r="K47" s="379">
        <f t="shared" si="11"/>
        <v>1171.6242783238688</v>
      </c>
      <c r="L47" s="381">
        <f t="shared" si="12"/>
        <v>113290.60473063755</v>
      </c>
      <c r="M47" s="382">
        <f>IF(D47=Capex!L$6,Capex!K$6*(1-Capex!F$6),0)</f>
        <v>0</v>
      </c>
      <c r="N47" s="383">
        <v>0</v>
      </c>
      <c r="O47" s="372">
        <f t="shared" si="7"/>
        <v>46</v>
      </c>
      <c r="P47" s="360">
        <f t="shared" si="13"/>
        <v>45.057534246575344</v>
      </c>
      <c r="Q47" s="373">
        <f t="shared" si="8"/>
        <v>139107.88260367082</v>
      </c>
      <c r="V47" s="575">
        <f>SUMIF(Ключ!A:A,D47,Ключ!C:C)</f>
        <v>0.12000000000000001</v>
      </c>
    </row>
    <row r="48" spans="1:22" x14ac:dyDescent="0.2">
      <c r="A48" s="374">
        <v>39</v>
      </c>
      <c r="B48" s="375" t="str">
        <f t="shared" si="0"/>
        <v>4-й год 3-й мес</v>
      </c>
      <c r="C48" s="376">
        <f t="shared" si="1"/>
        <v>1914</v>
      </c>
      <c r="D48" s="377">
        <f t="shared" si="2"/>
        <v>47849</v>
      </c>
      <c r="E48" s="378">
        <f t="shared" si="3"/>
        <v>3088</v>
      </c>
      <c r="F48" s="379">
        <f t="shared" si="4"/>
        <v>3087.9999998844764</v>
      </c>
      <c r="G48" s="379">
        <f t="shared" si="9"/>
        <v>1.1552373591006411E-7</v>
      </c>
      <c r="H48" s="379">
        <f t="shared" si="5"/>
        <v>132931.88260390068</v>
      </c>
      <c r="I48" s="380">
        <f t="shared" si="6"/>
        <v>5004.7291490556918</v>
      </c>
      <c r="J48" s="379">
        <f t="shared" si="10"/>
        <v>3871.8231017493158</v>
      </c>
      <c r="K48" s="379">
        <f t="shared" si="11"/>
        <v>1132.9060473063757</v>
      </c>
      <c r="L48" s="381">
        <f t="shared" si="12"/>
        <v>109418.78162888825</v>
      </c>
      <c r="M48" s="382">
        <f>IF(D48=Capex!L$6,Capex!K$6*(1-Capex!F$6),0)</f>
        <v>0</v>
      </c>
      <c r="N48" s="383">
        <v>0</v>
      </c>
      <c r="O48" s="372">
        <f t="shared" si="7"/>
        <v>47</v>
      </c>
      <c r="P48" s="360">
        <f t="shared" si="13"/>
        <v>44.057534246575344</v>
      </c>
      <c r="Q48" s="373">
        <f t="shared" si="8"/>
        <v>136019.88260378517</v>
      </c>
      <c r="V48" s="575">
        <f>SUMIF(Ключ!A:A,D48,Ключ!C:C)</f>
        <v>0.12000000000000001</v>
      </c>
    </row>
    <row r="49" spans="1:22" x14ac:dyDescent="0.2">
      <c r="A49" s="374">
        <v>40</v>
      </c>
      <c r="B49" s="375" t="str">
        <f t="shared" si="0"/>
        <v>4-й год 4-й мес</v>
      </c>
      <c r="C49" s="376">
        <f t="shared" si="1"/>
        <v>1915</v>
      </c>
      <c r="D49" s="377">
        <f t="shared" si="2"/>
        <v>47880</v>
      </c>
      <c r="E49" s="378">
        <f t="shared" si="3"/>
        <v>3088</v>
      </c>
      <c r="F49" s="379">
        <f t="shared" si="4"/>
        <v>3087.999999887099</v>
      </c>
      <c r="G49" s="379">
        <f t="shared" si="9"/>
        <v>1.1290105097865539E-7</v>
      </c>
      <c r="H49" s="379">
        <f t="shared" si="5"/>
        <v>129843.88260401358</v>
      </c>
      <c r="I49" s="380">
        <f t="shared" si="6"/>
        <v>4966.0109180381987</v>
      </c>
      <c r="J49" s="379">
        <f t="shared" si="10"/>
        <v>3871.8231017493158</v>
      </c>
      <c r="K49" s="379">
        <f t="shared" si="11"/>
        <v>1094.1878162888827</v>
      </c>
      <c r="L49" s="381">
        <f t="shared" si="12"/>
        <v>105546.95852713894</v>
      </c>
      <c r="M49" s="382">
        <f>IF(D49=Capex!L$6,Capex!K$6*(1-Capex!F$6),0)</f>
        <v>0</v>
      </c>
      <c r="N49" s="383">
        <v>0</v>
      </c>
      <c r="O49" s="372">
        <f t="shared" si="7"/>
        <v>48</v>
      </c>
      <c r="P49" s="360">
        <f t="shared" si="13"/>
        <v>43.057534246575344</v>
      </c>
      <c r="Q49" s="373">
        <f t="shared" si="8"/>
        <v>132931.88260390068</v>
      </c>
      <c r="V49" s="575">
        <f>SUMIF(Ключ!A:A,D49,Ключ!C:C)</f>
        <v>0.12000000000000001</v>
      </c>
    </row>
    <row r="50" spans="1:22" x14ac:dyDescent="0.2">
      <c r="A50" s="374">
        <v>41</v>
      </c>
      <c r="B50" s="375" t="str">
        <f t="shared" si="0"/>
        <v>4-й год 5-й мес</v>
      </c>
      <c r="C50" s="376">
        <f t="shared" si="1"/>
        <v>1916</v>
      </c>
      <c r="D50" s="377">
        <f t="shared" si="2"/>
        <v>47908</v>
      </c>
      <c r="E50" s="378">
        <f t="shared" si="3"/>
        <v>3088</v>
      </c>
      <c r="F50" s="379">
        <f t="shared" si="4"/>
        <v>3087.999999900394</v>
      </c>
      <c r="G50" s="379">
        <f t="shared" si="9"/>
        <v>9.960626610718851E-8</v>
      </c>
      <c r="H50" s="379">
        <f t="shared" si="5"/>
        <v>126755.88260411318</v>
      </c>
      <c r="I50" s="380">
        <f t="shared" si="6"/>
        <v>4927.2926870207048</v>
      </c>
      <c r="J50" s="379">
        <f t="shared" si="10"/>
        <v>3871.8231017493158</v>
      </c>
      <c r="K50" s="379">
        <f t="shared" si="11"/>
        <v>1055.4695852713894</v>
      </c>
      <c r="L50" s="381">
        <f t="shared" si="12"/>
        <v>101675.13542538963</v>
      </c>
      <c r="M50" s="382">
        <f>IF(D50=Capex!L$6,Capex!K$6*(1-Capex!F$6),0)</f>
        <v>0</v>
      </c>
      <c r="N50" s="383">
        <v>0</v>
      </c>
      <c r="O50" s="372">
        <f t="shared" si="7"/>
        <v>49</v>
      </c>
      <c r="P50" s="360">
        <f t="shared" si="13"/>
        <v>42.057534246575344</v>
      </c>
      <c r="Q50" s="373">
        <f t="shared" si="8"/>
        <v>129843.88260401358</v>
      </c>
      <c r="V50" s="575">
        <f>SUMIF(Ключ!A:A,D50,Ключ!C:C)</f>
        <v>0.12000000000000001</v>
      </c>
    </row>
    <row r="51" spans="1:22" x14ac:dyDescent="0.2">
      <c r="A51" s="374">
        <v>42</v>
      </c>
      <c r="B51" s="375" t="str">
        <f t="shared" si="0"/>
        <v>4-й год 6-й мес</v>
      </c>
      <c r="C51" s="376">
        <f t="shared" si="1"/>
        <v>1918</v>
      </c>
      <c r="D51" s="377">
        <f t="shared" si="2"/>
        <v>47939</v>
      </c>
      <c r="E51" s="378">
        <f t="shared" si="3"/>
        <v>3088</v>
      </c>
      <c r="F51" s="379">
        <f t="shared" si="4"/>
        <v>3087.9999998923445</v>
      </c>
      <c r="G51" s="379">
        <f t="shared" si="9"/>
        <v>1.0765568111582215E-7</v>
      </c>
      <c r="H51" s="379">
        <f t="shared" si="5"/>
        <v>123667.88260422084</v>
      </c>
      <c r="I51" s="380">
        <f t="shared" si="6"/>
        <v>4888.5744560032126</v>
      </c>
      <c r="J51" s="379">
        <f t="shared" si="10"/>
        <v>3871.8231017493158</v>
      </c>
      <c r="K51" s="379">
        <f t="shared" si="11"/>
        <v>1016.7513542538964</v>
      </c>
      <c r="L51" s="381">
        <f t="shared" si="12"/>
        <v>97803.312323640319</v>
      </c>
      <c r="M51" s="382">
        <f>IF(D51=Capex!L$6,Capex!K$6*(1-Capex!F$6),0)</f>
        <v>0</v>
      </c>
      <c r="N51" s="383">
        <v>0</v>
      </c>
      <c r="O51" s="372">
        <f t="shared" si="7"/>
        <v>50</v>
      </c>
      <c r="P51" s="360">
        <f t="shared" si="13"/>
        <v>41.057534246575344</v>
      </c>
      <c r="Q51" s="373">
        <f t="shared" si="8"/>
        <v>126755.88260411318</v>
      </c>
      <c r="V51" s="575">
        <f>SUMIF(Ключ!A:A,D51,Ключ!C:C)</f>
        <v>0.12000000000000001</v>
      </c>
    </row>
    <row r="52" spans="1:22" x14ac:dyDescent="0.2">
      <c r="A52" s="374">
        <v>43</v>
      </c>
      <c r="B52" s="375" t="str">
        <f t="shared" si="0"/>
        <v>4-й год 7-й мес</v>
      </c>
      <c r="C52" s="376">
        <f t="shared" si="1"/>
        <v>1919</v>
      </c>
      <c r="D52" s="377">
        <f t="shared" si="2"/>
        <v>47969</v>
      </c>
      <c r="E52" s="378">
        <f t="shared" si="3"/>
        <v>3088</v>
      </c>
      <c r="F52" s="379">
        <f t="shared" si="4"/>
        <v>3087.9999998983553</v>
      </c>
      <c r="G52" s="379">
        <f t="shared" si="9"/>
        <v>1.0164483501716783E-7</v>
      </c>
      <c r="H52" s="379">
        <f t="shared" si="5"/>
        <v>120579.88260432248</v>
      </c>
      <c r="I52" s="380">
        <f t="shared" si="6"/>
        <v>4849.8562249857187</v>
      </c>
      <c r="J52" s="379">
        <f t="shared" si="10"/>
        <v>3871.8231017493158</v>
      </c>
      <c r="K52" s="379">
        <f t="shared" si="11"/>
        <v>978.0331232364033</v>
      </c>
      <c r="L52" s="381">
        <f t="shared" si="12"/>
        <v>93931.48922189101</v>
      </c>
      <c r="M52" s="382">
        <f>IF(D52=Capex!L$6,Capex!K$6*(1-Capex!F$6),0)</f>
        <v>0</v>
      </c>
      <c r="N52" s="383">
        <v>0</v>
      </c>
      <c r="O52" s="372">
        <f t="shared" si="7"/>
        <v>51</v>
      </c>
      <c r="P52" s="360">
        <f t="shared" si="13"/>
        <v>40.057534246575344</v>
      </c>
      <c r="Q52" s="373">
        <f t="shared" si="8"/>
        <v>123667.88260422084</v>
      </c>
      <c r="V52" s="575">
        <f>SUMIF(Ключ!A:A,D52,Ключ!C:C)</f>
        <v>0.12000000000000001</v>
      </c>
    </row>
    <row r="53" spans="1:22" x14ac:dyDescent="0.2">
      <c r="A53" s="374">
        <v>44</v>
      </c>
      <c r="B53" s="375" t="str">
        <f t="shared" si="0"/>
        <v>4-й год 8-й мес</v>
      </c>
      <c r="C53" s="376">
        <f t="shared" si="1"/>
        <v>1920</v>
      </c>
      <c r="D53" s="377">
        <f t="shared" si="2"/>
        <v>48000</v>
      </c>
      <c r="E53" s="378">
        <f t="shared" si="3"/>
        <v>3088</v>
      </c>
      <c r="F53" s="379">
        <f t="shared" si="4"/>
        <v>3087.9999998975895</v>
      </c>
      <c r="G53" s="379">
        <f t="shared" si="9"/>
        <v>1.0241031125298622E-7</v>
      </c>
      <c r="H53" s="379">
        <f t="shared" si="5"/>
        <v>117491.8826044249</v>
      </c>
      <c r="I53" s="380">
        <f t="shared" si="6"/>
        <v>4811.1379939682265</v>
      </c>
      <c r="J53" s="379">
        <f t="shared" si="10"/>
        <v>3871.8231017493158</v>
      </c>
      <c r="K53" s="379">
        <f t="shared" si="11"/>
        <v>939.31489221891024</v>
      </c>
      <c r="L53" s="381">
        <f t="shared" si="12"/>
        <v>90059.666120141701</v>
      </c>
      <c r="M53" s="382">
        <f>IF(D53=Capex!L$6,Capex!K$6*(1-Capex!F$6),0)</f>
        <v>0</v>
      </c>
      <c r="N53" s="383">
        <v>0</v>
      </c>
      <c r="O53" s="372">
        <f t="shared" si="7"/>
        <v>52</v>
      </c>
      <c r="P53" s="360">
        <f t="shared" si="13"/>
        <v>39.057534246575344</v>
      </c>
      <c r="Q53" s="373">
        <f t="shared" si="8"/>
        <v>120579.88260432248</v>
      </c>
      <c r="V53" s="575">
        <f>SUMIF(Ключ!A:A,D53,Ключ!C:C)</f>
        <v>0.12000000000000001</v>
      </c>
    </row>
    <row r="54" spans="1:22" x14ac:dyDescent="0.2">
      <c r="A54" s="374">
        <v>45</v>
      </c>
      <c r="B54" s="375" t="str">
        <f t="shared" si="0"/>
        <v>4-й год 9-й мес</v>
      </c>
      <c r="C54" s="376">
        <f t="shared" si="1"/>
        <v>1921</v>
      </c>
      <c r="D54" s="377">
        <f t="shared" si="2"/>
        <v>48030</v>
      </c>
      <c r="E54" s="378">
        <f t="shared" si="3"/>
        <v>3088</v>
      </c>
      <c r="F54" s="379">
        <f t="shared" si="4"/>
        <v>3087.9999999034312</v>
      </c>
      <c r="G54" s="379">
        <f t="shared" si="9"/>
        <v>9.6568670633773904E-8</v>
      </c>
      <c r="H54" s="379">
        <f t="shared" si="5"/>
        <v>114403.88260452147</v>
      </c>
      <c r="I54" s="380">
        <f t="shared" si="6"/>
        <v>4772.4197629507325</v>
      </c>
      <c r="J54" s="379">
        <f t="shared" si="10"/>
        <v>3871.8231017493158</v>
      </c>
      <c r="K54" s="379">
        <f t="shared" si="11"/>
        <v>900.59666120141708</v>
      </c>
      <c r="L54" s="381">
        <f t="shared" si="12"/>
        <v>86187.843018392392</v>
      </c>
      <c r="M54" s="382">
        <f>IF(D54=Capex!L$6,Capex!K$6*(1-Capex!F$6),0)</f>
        <v>0</v>
      </c>
      <c r="N54" s="383">
        <v>0</v>
      </c>
      <c r="O54" s="372">
        <f t="shared" si="7"/>
        <v>53</v>
      </c>
      <c r="P54" s="360">
        <f t="shared" si="13"/>
        <v>38.057534246575344</v>
      </c>
      <c r="Q54" s="373">
        <f t="shared" si="8"/>
        <v>117491.8826044249</v>
      </c>
      <c r="V54" s="575">
        <f>SUMIF(Ключ!A:A,D54,Ключ!C:C)</f>
        <v>0.12000000000000001</v>
      </c>
    </row>
    <row r="55" spans="1:22" x14ac:dyDescent="0.2">
      <c r="A55" s="374">
        <v>46</v>
      </c>
      <c r="B55" s="375" t="str">
        <f t="shared" si="0"/>
        <v>4-й год 10-й мес</v>
      </c>
      <c r="C55" s="376">
        <f t="shared" si="1"/>
        <v>1922</v>
      </c>
      <c r="D55" s="377">
        <f t="shared" si="2"/>
        <v>48061</v>
      </c>
      <c r="E55" s="378">
        <f t="shared" si="3"/>
        <v>3088</v>
      </c>
      <c r="F55" s="379">
        <f t="shared" si="4"/>
        <v>3087.999999902835</v>
      </c>
      <c r="G55" s="379">
        <f t="shared" si="9"/>
        <v>9.7164941390141517E-8</v>
      </c>
      <c r="H55" s="379">
        <f t="shared" si="5"/>
        <v>111315.88260461863</v>
      </c>
      <c r="I55" s="380">
        <f t="shared" si="6"/>
        <v>4733.7015319332395</v>
      </c>
      <c r="J55" s="379">
        <f t="shared" si="10"/>
        <v>3871.8231017493158</v>
      </c>
      <c r="K55" s="379">
        <f t="shared" si="11"/>
        <v>861.87843018392402</v>
      </c>
      <c r="L55" s="381">
        <f t="shared" si="12"/>
        <v>82316.019916643083</v>
      </c>
      <c r="M55" s="382">
        <f>IF(D55=Capex!L$6,Capex!K$6*(1-Capex!F$6),0)</f>
        <v>0</v>
      </c>
      <c r="N55" s="383">
        <v>0</v>
      </c>
      <c r="O55" s="372">
        <f t="shared" si="7"/>
        <v>54</v>
      </c>
      <c r="P55" s="360">
        <f t="shared" si="13"/>
        <v>37.057534246575344</v>
      </c>
      <c r="Q55" s="373">
        <f t="shared" si="8"/>
        <v>114403.88260452147</v>
      </c>
      <c r="V55" s="575">
        <f>SUMIF(Ключ!A:A,D55,Ключ!C:C)</f>
        <v>0.12000000000000001</v>
      </c>
    </row>
    <row r="56" spans="1:22" x14ac:dyDescent="0.2">
      <c r="A56" s="374">
        <v>47</v>
      </c>
      <c r="B56" s="375" t="str">
        <f t="shared" si="0"/>
        <v>4-й год 11-й мес</v>
      </c>
      <c r="C56" s="376">
        <f t="shared" si="1"/>
        <v>1924</v>
      </c>
      <c r="D56" s="377">
        <f t="shared" si="2"/>
        <v>48092</v>
      </c>
      <c r="E56" s="378">
        <f t="shared" si="3"/>
        <v>3088</v>
      </c>
      <c r="F56" s="379">
        <f t="shared" si="4"/>
        <v>3087.9999999054576</v>
      </c>
      <c r="G56" s="379">
        <f t="shared" si="9"/>
        <v>9.4542256458717194E-8</v>
      </c>
      <c r="H56" s="379">
        <f t="shared" si="5"/>
        <v>108227.88260471317</v>
      </c>
      <c r="I56" s="380">
        <f t="shared" si="6"/>
        <v>4694.9833009157464</v>
      </c>
      <c r="J56" s="379">
        <f t="shared" si="10"/>
        <v>3871.8231017493158</v>
      </c>
      <c r="K56" s="379">
        <f t="shared" si="11"/>
        <v>823.16019916643097</v>
      </c>
      <c r="L56" s="381">
        <f t="shared" si="12"/>
        <v>78444.196814893774</v>
      </c>
      <c r="M56" s="382">
        <f>IF(D56=Capex!L$6,Capex!K$6*(1-Capex!F$6),0)</f>
        <v>0</v>
      </c>
      <c r="N56" s="383">
        <v>0</v>
      </c>
      <c r="O56" s="372">
        <f t="shared" si="7"/>
        <v>55</v>
      </c>
      <c r="P56" s="360">
        <f t="shared" si="13"/>
        <v>36.057534246575344</v>
      </c>
      <c r="Q56" s="373">
        <f t="shared" si="8"/>
        <v>111315.88260461863</v>
      </c>
      <c r="V56" s="575">
        <f>SUMIF(Ключ!A:A,D56,Ключ!C:C)</f>
        <v>0.12000000000000001</v>
      </c>
    </row>
    <row r="57" spans="1:22" x14ac:dyDescent="0.2">
      <c r="A57" s="374">
        <v>48</v>
      </c>
      <c r="B57" s="375" t="str">
        <f t="shared" si="0"/>
        <v>4-й год 12-й мес</v>
      </c>
      <c r="C57" s="376">
        <f t="shared" si="1"/>
        <v>1925</v>
      </c>
      <c r="D57" s="377">
        <f t="shared" si="2"/>
        <v>48122</v>
      </c>
      <c r="E57" s="378">
        <f t="shared" si="3"/>
        <v>3088</v>
      </c>
      <c r="F57" s="379">
        <f t="shared" si="4"/>
        <v>3087.9999999110455</v>
      </c>
      <c r="G57" s="379">
        <f t="shared" si="9"/>
        <v>8.895442405866838E-8</v>
      </c>
      <c r="H57" s="379">
        <f t="shared" si="5"/>
        <v>105139.88260480213</v>
      </c>
      <c r="I57" s="380">
        <f t="shared" si="6"/>
        <v>4656.2650698982534</v>
      </c>
      <c r="J57" s="379">
        <f t="shared" si="10"/>
        <v>3871.8231017493158</v>
      </c>
      <c r="K57" s="379">
        <f t="shared" si="11"/>
        <v>784.44196814893769</v>
      </c>
      <c r="L57" s="381">
        <f t="shared" si="12"/>
        <v>74572.373713144465</v>
      </c>
      <c r="M57" s="382">
        <f>IF(D57=Capex!L$6,Capex!K$6*(1-Capex!F$6),0)</f>
        <v>0</v>
      </c>
      <c r="N57" s="383">
        <v>0</v>
      </c>
      <c r="O57" s="372">
        <f t="shared" si="7"/>
        <v>56</v>
      </c>
      <c r="P57" s="360">
        <f t="shared" si="13"/>
        <v>35.057534246575344</v>
      </c>
      <c r="Q57" s="373">
        <f t="shared" si="8"/>
        <v>108227.88260471317</v>
      </c>
      <c r="V57" s="575">
        <f>SUMIF(Ключ!A:A,D57,Ключ!C:C)</f>
        <v>0.12000000000000001</v>
      </c>
    </row>
    <row r="58" spans="1:22" x14ac:dyDescent="0.2">
      <c r="A58" s="374">
        <v>49</v>
      </c>
      <c r="B58" s="375" t="str">
        <f t="shared" si="0"/>
        <v>5-й год 1-й мес</v>
      </c>
      <c r="C58" s="376">
        <f t="shared" si="1"/>
        <v>1926</v>
      </c>
      <c r="D58" s="377">
        <f t="shared" si="2"/>
        <v>48153</v>
      </c>
      <c r="E58" s="378">
        <f t="shared" si="3"/>
        <v>3088</v>
      </c>
      <c r="F58" s="379">
        <f t="shared" si="4"/>
        <v>3087.9999999107031</v>
      </c>
      <c r="G58" s="379">
        <f t="shared" si="9"/>
        <v>8.9296886595859361E-8</v>
      </c>
      <c r="H58" s="379">
        <f t="shared" si="5"/>
        <v>102051.88260489142</v>
      </c>
      <c r="I58" s="380">
        <f t="shared" si="6"/>
        <v>4617.5468388807603</v>
      </c>
      <c r="J58" s="379">
        <f t="shared" si="10"/>
        <v>3871.8231017493158</v>
      </c>
      <c r="K58" s="379">
        <f t="shared" si="11"/>
        <v>745.72373713144464</v>
      </c>
      <c r="L58" s="381">
        <f t="shared" si="12"/>
        <v>70700.550611395156</v>
      </c>
      <c r="M58" s="382">
        <f>IF(D58=Capex!L$6,Capex!K$6*(1-Capex!F$6),0)</f>
        <v>0</v>
      </c>
      <c r="N58" s="383">
        <v>0</v>
      </c>
      <c r="O58" s="372">
        <f t="shared" si="7"/>
        <v>57</v>
      </c>
      <c r="P58" s="360">
        <f t="shared" si="13"/>
        <v>34.057534246575344</v>
      </c>
      <c r="Q58" s="373">
        <f t="shared" si="8"/>
        <v>105139.88260480213</v>
      </c>
      <c r="V58" s="575">
        <f>SUMIF(Ключ!A:A,D58,Ключ!C:C)</f>
        <v>0.12000000000000001</v>
      </c>
    </row>
    <row r="59" spans="1:22" x14ac:dyDescent="0.2">
      <c r="A59" s="374">
        <v>50</v>
      </c>
      <c r="B59" s="375" t="str">
        <f t="shared" si="0"/>
        <v>5-й год 2-й мес</v>
      </c>
      <c r="C59" s="376">
        <f t="shared" si="1"/>
        <v>1927</v>
      </c>
      <c r="D59" s="377">
        <f t="shared" si="2"/>
        <v>48183</v>
      </c>
      <c r="E59" s="378">
        <f t="shared" si="3"/>
        <v>3088</v>
      </c>
      <c r="F59" s="379">
        <f t="shared" si="4"/>
        <v>3087.9999999161219</v>
      </c>
      <c r="G59" s="379">
        <f t="shared" si="9"/>
        <v>8.3878259675253215E-8</v>
      </c>
      <c r="H59" s="379">
        <f t="shared" si="5"/>
        <v>98963.882604975297</v>
      </c>
      <c r="I59" s="380">
        <f t="shared" si="6"/>
        <v>4578.8286078632673</v>
      </c>
      <c r="J59" s="379">
        <f t="shared" si="10"/>
        <v>3871.8231017493158</v>
      </c>
      <c r="K59" s="379">
        <f t="shared" si="11"/>
        <v>707.00550611395158</v>
      </c>
      <c r="L59" s="381">
        <f t="shared" si="12"/>
        <v>66828.727509645847</v>
      </c>
      <c r="M59" s="382">
        <f>IF(D59=Capex!L$6,Capex!K$6*(1-Capex!F$6),0)</f>
        <v>0</v>
      </c>
      <c r="N59" s="383">
        <v>0</v>
      </c>
      <c r="O59" s="372">
        <f t="shared" si="7"/>
        <v>58</v>
      </c>
      <c r="P59" s="360">
        <f t="shared" si="13"/>
        <v>33.057534246575344</v>
      </c>
      <c r="Q59" s="373">
        <f t="shared" si="8"/>
        <v>102051.88260489142</v>
      </c>
      <c r="V59" s="575">
        <f>SUMIF(Ключ!A:A,D59,Ключ!C:C)</f>
        <v>0.12000000000000001</v>
      </c>
    </row>
    <row r="60" spans="1:22" x14ac:dyDescent="0.2">
      <c r="A60" s="374">
        <v>51</v>
      </c>
      <c r="B60" s="375" t="str">
        <f t="shared" si="0"/>
        <v>5-й год 3-й мес</v>
      </c>
      <c r="C60" s="376">
        <f t="shared" si="1"/>
        <v>1929</v>
      </c>
      <c r="D60" s="377">
        <f t="shared" si="2"/>
        <v>48214</v>
      </c>
      <c r="E60" s="378">
        <f t="shared" si="3"/>
        <v>3088</v>
      </c>
      <c r="F60" s="379">
        <f t="shared" si="4"/>
        <v>3087.9999999161782</v>
      </c>
      <c r="G60" s="379">
        <f t="shared" si="9"/>
        <v>8.3821867780170339E-8</v>
      </c>
      <c r="H60" s="379">
        <f t="shared" si="5"/>
        <v>95875.882605059116</v>
      </c>
      <c r="I60" s="380">
        <f t="shared" si="6"/>
        <v>4540.1103768457742</v>
      </c>
      <c r="J60" s="379">
        <f t="shared" si="10"/>
        <v>3871.8231017493158</v>
      </c>
      <c r="K60" s="379">
        <f t="shared" si="11"/>
        <v>668.28727509645853</v>
      </c>
      <c r="L60" s="381">
        <f t="shared" si="12"/>
        <v>62956.904407896531</v>
      </c>
      <c r="M60" s="382">
        <f>IF(D60=Capex!L$6,Capex!K$6*(1-Capex!F$6),0)</f>
        <v>0</v>
      </c>
      <c r="N60" s="383">
        <v>0</v>
      </c>
      <c r="O60" s="372">
        <f t="shared" si="7"/>
        <v>59</v>
      </c>
      <c r="P60" s="360">
        <f t="shared" si="13"/>
        <v>32.057534246575344</v>
      </c>
      <c r="Q60" s="373">
        <f t="shared" si="8"/>
        <v>98963.882604975297</v>
      </c>
      <c r="V60" s="575">
        <f>SUMIF(Ключ!A:A,D60,Ключ!C:C)</f>
        <v>0.12000000000000001</v>
      </c>
    </row>
    <row r="61" spans="1:22" x14ac:dyDescent="0.2">
      <c r="A61" s="374">
        <v>52</v>
      </c>
      <c r="B61" s="375" t="str">
        <f t="shared" si="0"/>
        <v>5-й год 4-й мес</v>
      </c>
      <c r="C61" s="376">
        <f t="shared" si="1"/>
        <v>1930</v>
      </c>
      <c r="D61" s="377">
        <f t="shared" si="2"/>
        <v>48245</v>
      </c>
      <c r="E61" s="378">
        <f t="shared" si="3"/>
        <v>3088</v>
      </c>
      <c r="F61" s="379">
        <f t="shared" si="4"/>
        <v>3087.9999999187935</v>
      </c>
      <c r="G61" s="379">
        <f t="shared" si="9"/>
        <v>8.1206348654558274E-8</v>
      </c>
      <c r="H61" s="379">
        <f t="shared" si="5"/>
        <v>92787.882605140316</v>
      </c>
      <c r="I61" s="380">
        <f t="shared" si="6"/>
        <v>4501.3921458282812</v>
      </c>
      <c r="J61" s="379">
        <f t="shared" si="10"/>
        <v>3871.8231017493158</v>
      </c>
      <c r="K61" s="379">
        <f t="shared" si="11"/>
        <v>629.56904407896536</v>
      </c>
      <c r="L61" s="381">
        <f t="shared" si="12"/>
        <v>59085.081306147214</v>
      </c>
      <c r="M61" s="382">
        <f>IF(D61=Capex!L$6,Capex!K$6*(1-Capex!F$6),0)</f>
        <v>0</v>
      </c>
      <c r="N61" s="383">
        <v>0</v>
      </c>
      <c r="O61" s="372">
        <f t="shared" si="7"/>
        <v>60</v>
      </c>
      <c r="P61" s="360">
        <f t="shared" si="13"/>
        <v>31.057534246575344</v>
      </c>
      <c r="Q61" s="373">
        <f t="shared" si="8"/>
        <v>95875.882605059116</v>
      </c>
      <c r="V61" s="575">
        <f>SUMIF(Ключ!A:A,D61,Ключ!C:C)</f>
        <v>0.12000000000000001</v>
      </c>
    </row>
    <row r="62" spans="1:22" x14ac:dyDescent="0.2">
      <c r="A62" s="374">
        <v>53</v>
      </c>
      <c r="B62" s="375" t="str">
        <f t="shared" si="0"/>
        <v>5-й год 5-й мес</v>
      </c>
      <c r="C62" s="376">
        <f t="shared" si="1"/>
        <v>1931</v>
      </c>
      <c r="D62" s="377">
        <f t="shared" si="2"/>
        <v>48274</v>
      </c>
      <c r="E62" s="378">
        <f t="shared" si="3"/>
        <v>3088</v>
      </c>
      <c r="F62" s="379">
        <f t="shared" si="4"/>
        <v>3087.9999999264796</v>
      </c>
      <c r="G62" s="379">
        <f t="shared" si="9"/>
        <v>7.352045343030244E-8</v>
      </c>
      <c r="H62" s="379">
        <f t="shared" si="5"/>
        <v>89699.882605213832</v>
      </c>
      <c r="I62" s="380">
        <f t="shared" si="6"/>
        <v>4462.6739148107881</v>
      </c>
      <c r="J62" s="379">
        <f t="shared" si="10"/>
        <v>3871.8231017493158</v>
      </c>
      <c r="K62" s="379">
        <f t="shared" si="11"/>
        <v>590.85081306147219</v>
      </c>
      <c r="L62" s="381">
        <f t="shared" si="12"/>
        <v>55213.258204397898</v>
      </c>
      <c r="M62" s="382">
        <f>IF(D62=Capex!L$6,Capex!K$6*(1-Capex!F$6),0)</f>
        <v>0</v>
      </c>
      <c r="N62" s="383">
        <v>0</v>
      </c>
      <c r="O62" s="372">
        <f t="shared" si="7"/>
        <v>61</v>
      </c>
      <c r="P62" s="360">
        <f t="shared" si="13"/>
        <v>30.057534246575344</v>
      </c>
      <c r="Q62" s="373">
        <f t="shared" si="8"/>
        <v>92787.882605140316</v>
      </c>
      <c r="V62" s="575">
        <f>SUMIF(Ключ!A:A,D62,Ключ!C:C)</f>
        <v>0.12000000000000001</v>
      </c>
    </row>
    <row r="63" spans="1:22" x14ac:dyDescent="0.2">
      <c r="A63" s="374">
        <v>54</v>
      </c>
      <c r="B63" s="375" t="str">
        <f t="shared" si="0"/>
        <v>5-й год 6-й мес</v>
      </c>
      <c r="C63" s="376">
        <f t="shared" si="1"/>
        <v>1932</v>
      </c>
      <c r="D63" s="377">
        <f t="shared" si="2"/>
        <v>48305</v>
      </c>
      <c r="E63" s="378">
        <f t="shared" si="3"/>
        <v>3087</v>
      </c>
      <c r="F63" s="379">
        <f t="shared" si="4"/>
        <v>3086.9999999240249</v>
      </c>
      <c r="G63" s="379">
        <f t="shared" si="9"/>
        <v>7.5975310403323198E-8</v>
      </c>
      <c r="H63" s="379">
        <f t="shared" si="5"/>
        <v>86612.882605289808</v>
      </c>
      <c r="I63" s="380">
        <f t="shared" si="6"/>
        <v>4423.9556837932951</v>
      </c>
      <c r="J63" s="379">
        <f t="shared" si="10"/>
        <v>3871.8231017493158</v>
      </c>
      <c r="K63" s="379">
        <f t="shared" si="11"/>
        <v>552.13258204397903</v>
      </c>
      <c r="L63" s="381">
        <f t="shared" si="12"/>
        <v>51341.435102648582</v>
      </c>
      <c r="M63" s="382">
        <f>IF(D63=Capex!L$6,Capex!K$6*(1-Capex!F$6),0)</f>
        <v>0</v>
      </c>
      <c r="N63" s="383">
        <v>0</v>
      </c>
      <c r="O63" s="372">
        <f t="shared" si="7"/>
        <v>62</v>
      </c>
      <c r="P63" s="360">
        <f t="shared" si="13"/>
        <v>29.057534246575344</v>
      </c>
      <c r="Q63" s="373">
        <f t="shared" si="8"/>
        <v>89699.882605213832</v>
      </c>
      <c r="V63" s="575">
        <f>SUMIF(Ключ!A:A,D63,Ключ!C:C)</f>
        <v>0.12000000000000001</v>
      </c>
    </row>
    <row r="64" spans="1:22" x14ac:dyDescent="0.2">
      <c r="A64" s="374">
        <v>55</v>
      </c>
      <c r="B64" s="375" t="str">
        <f t="shared" si="0"/>
        <v>5-й год 7-й мес</v>
      </c>
      <c r="C64" s="376">
        <f t="shared" si="1"/>
        <v>1933</v>
      </c>
      <c r="D64" s="377">
        <f t="shared" si="2"/>
        <v>48335</v>
      </c>
      <c r="E64" s="378">
        <f t="shared" si="3"/>
        <v>3087</v>
      </c>
      <c r="F64" s="379">
        <f t="shared" si="4"/>
        <v>3086.9999999290058</v>
      </c>
      <c r="G64" s="379">
        <f t="shared" si="9"/>
        <v>7.0994166069909679E-8</v>
      </c>
      <c r="H64" s="379">
        <f t="shared" si="5"/>
        <v>83525.882605360806</v>
      </c>
      <c r="I64" s="380">
        <f t="shared" si="6"/>
        <v>4385.237452775802</v>
      </c>
      <c r="J64" s="379">
        <f t="shared" si="10"/>
        <v>3871.8231017493158</v>
      </c>
      <c r="K64" s="379">
        <f t="shared" si="11"/>
        <v>513.41435102648586</v>
      </c>
      <c r="L64" s="381">
        <f t="shared" si="12"/>
        <v>47469.612000899266</v>
      </c>
      <c r="M64" s="382">
        <f>IF(D64=Capex!L$6,Capex!K$6*(1-Capex!F$6),0)</f>
        <v>0</v>
      </c>
      <c r="N64" s="383">
        <v>0</v>
      </c>
      <c r="O64" s="372">
        <f t="shared" si="7"/>
        <v>63</v>
      </c>
      <c r="P64" s="360">
        <f t="shared" si="13"/>
        <v>28.057534246575344</v>
      </c>
      <c r="Q64" s="373">
        <f t="shared" si="8"/>
        <v>86612.882605289808</v>
      </c>
      <c r="V64" s="575">
        <f>SUMIF(Ключ!A:A,D64,Ключ!C:C)</f>
        <v>0.12000000000000001</v>
      </c>
    </row>
    <row r="65" spans="1:22" x14ac:dyDescent="0.2">
      <c r="A65" s="374">
        <v>56</v>
      </c>
      <c r="B65" s="375" t="str">
        <f t="shared" si="0"/>
        <v>5-й год 8-й мес</v>
      </c>
      <c r="C65" s="376">
        <f t="shared" si="1"/>
        <v>1935</v>
      </c>
      <c r="D65" s="377">
        <f t="shared" si="2"/>
        <v>48366</v>
      </c>
      <c r="E65" s="378">
        <f t="shared" si="3"/>
        <v>3087</v>
      </c>
      <c r="F65" s="379">
        <f t="shared" si="4"/>
        <v>3086.999999929254</v>
      </c>
      <c r="G65" s="379">
        <f t="shared" si="9"/>
        <v>7.0745966141152601E-8</v>
      </c>
      <c r="H65" s="379">
        <f t="shared" si="5"/>
        <v>80438.882605431558</v>
      </c>
      <c r="I65" s="380">
        <f t="shared" si="6"/>
        <v>4346.519221758308</v>
      </c>
      <c r="J65" s="379">
        <f t="shared" si="10"/>
        <v>3871.8231017493158</v>
      </c>
      <c r="K65" s="379">
        <f t="shared" si="11"/>
        <v>474.69612000899269</v>
      </c>
      <c r="L65" s="381">
        <f t="shared" si="12"/>
        <v>43597.788899149949</v>
      </c>
      <c r="M65" s="382">
        <f>IF(D65=Capex!L$6,Capex!K$6*(1-Capex!F$6),0)</f>
        <v>0</v>
      </c>
      <c r="N65" s="383">
        <v>0</v>
      </c>
      <c r="O65" s="372">
        <f t="shared" si="7"/>
        <v>64</v>
      </c>
      <c r="P65" s="360">
        <f t="shared" si="13"/>
        <v>27.057534246575344</v>
      </c>
      <c r="Q65" s="373">
        <f t="shared" si="8"/>
        <v>83525.882605360806</v>
      </c>
      <c r="V65" s="575">
        <f>SUMIF(Ключ!A:A,D65,Ключ!C:C)</f>
        <v>0.12000000000000001</v>
      </c>
    </row>
    <row r="66" spans="1:22" x14ac:dyDescent="0.2">
      <c r="A66" s="374">
        <v>57</v>
      </c>
      <c r="B66" s="375" t="str">
        <f t="shared" si="0"/>
        <v>5-й год 9-й мес</v>
      </c>
      <c r="C66" s="376">
        <f t="shared" si="1"/>
        <v>1936</v>
      </c>
      <c r="D66" s="377">
        <f t="shared" si="2"/>
        <v>48396</v>
      </c>
      <c r="E66" s="378">
        <f t="shared" si="3"/>
        <v>3087</v>
      </c>
      <c r="F66" s="379">
        <f t="shared" si="4"/>
        <v>3086.9999999340666</v>
      </c>
      <c r="G66" s="379">
        <f t="shared" si="9"/>
        <v>6.5933510332320945E-8</v>
      </c>
      <c r="H66" s="379">
        <f t="shared" si="5"/>
        <v>77351.882605497492</v>
      </c>
      <c r="I66" s="380">
        <f t="shared" si="6"/>
        <v>4307.800990740815</v>
      </c>
      <c r="J66" s="379">
        <f t="shared" si="10"/>
        <v>3871.8231017493158</v>
      </c>
      <c r="K66" s="379">
        <f t="shared" si="11"/>
        <v>435.97788899149958</v>
      </c>
      <c r="L66" s="381">
        <f t="shared" si="12"/>
        <v>39725.965797400633</v>
      </c>
      <c r="M66" s="382">
        <f>IF(D66=Capex!L$6,Capex!K$6*(1-Capex!F$6),0)</f>
        <v>0</v>
      </c>
      <c r="N66" s="383">
        <v>0</v>
      </c>
      <c r="O66" s="372">
        <f t="shared" si="7"/>
        <v>65</v>
      </c>
      <c r="P66" s="360">
        <f t="shared" si="13"/>
        <v>26.057534246575344</v>
      </c>
      <c r="Q66" s="373">
        <f t="shared" si="8"/>
        <v>80438.882605431558</v>
      </c>
      <c r="V66" s="575">
        <f>SUMIF(Ключ!A:A,D66,Ключ!C:C)</f>
        <v>0.12000000000000001</v>
      </c>
    </row>
    <row r="67" spans="1:22" x14ac:dyDescent="0.2">
      <c r="A67" s="374">
        <v>58</v>
      </c>
      <c r="B67" s="375" t="str">
        <f t="shared" si="0"/>
        <v>5-й год 10-й мес</v>
      </c>
      <c r="C67" s="376">
        <f t="shared" si="1"/>
        <v>1937</v>
      </c>
      <c r="D67" s="377">
        <f t="shared" si="2"/>
        <v>48427</v>
      </c>
      <c r="E67" s="378">
        <f t="shared" si="3"/>
        <v>3087</v>
      </c>
      <c r="F67" s="379">
        <f t="shared" si="4"/>
        <v>3086.9999999344832</v>
      </c>
      <c r="G67" s="379">
        <f t="shared" si="9"/>
        <v>6.5516621878973294E-8</v>
      </c>
      <c r="H67" s="379">
        <f t="shared" si="5"/>
        <v>74264.882605563005</v>
      </c>
      <c r="I67" s="380">
        <f t="shared" si="6"/>
        <v>4269.0827597233219</v>
      </c>
      <c r="J67" s="379">
        <f t="shared" si="10"/>
        <v>3871.8231017493158</v>
      </c>
      <c r="K67" s="379">
        <f t="shared" si="11"/>
        <v>397.25965797400636</v>
      </c>
      <c r="L67" s="381">
        <f t="shared" si="12"/>
        <v>35854.142695651317</v>
      </c>
      <c r="M67" s="382">
        <f>IF(D67=Capex!L$6,Capex!K$6*(1-Capex!F$6),0)</f>
        <v>0</v>
      </c>
      <c r="N67" s="383">
        <v>0</v>
      </c>
      <c r="O67" s="372">
        <f t="shared" si="7"/>
        <v>66</v>
      </c>
      <c r="P67" s="360">
        <f t="shared" si="13"/>
        <v>25.057534246575344</v>
      </c>
      <c r="Q67" s="373">
        <f t="shared" si="8"/>
        <v>77351.882605497492</v>
      </c>
      <c r="V67" s="575">
        <f>SUMIF(Ключ!A:A,D67,Ключ!C:C)</f>
        <v>0.12000000000000001</v>
      </c>
    </row>
    <row r="68" spans="1:22" x14ac:dyDescent="0.2">
      <c r="A68" s="374">
        <v>59</v>
      </c>
      <c r="B68" s="375" t="str">
        <f t="shared" si="0"/>
        <v>5-й год 11-й мес</v>
      </c>
      <c r="C68" s="376">
        <f t="shared" si="1"/>
        <v>1938</v>
      </c>
      <c r="D68" s="377">
        <f t="shared" si="2"/>
        <v>48458</v>
      </c>
      <c r="E68" s="378">
        <f t="shared" si="3"/>
        <v>3087</v>
      </c>
      <c r="F68" s="379">
        <f t="shared" si="4"/>
        <v>3086.999999937098</v>
      </c>
      <c r="G68" s="379">
        <f t="shared" si="9"/>
        <v>6.2901949747881233E-8</v>
      </c>
      <c r="H68" s="379">
        <f t="shared" si="5"/>
        <v>71177.882605625913</v>
      </c>
      <c r="I68" s="380">
        <f t="shared" si="6"/>
        <v>4230.3645287058289</v>
      </c>
      <c r="J68" s="379">
        <f t="shared" si="10"/>
        <v>3871.8231017493158</v>
      </c>
      <c r="K68" s="379">
        <f t="shared" si="11"/>
        <v>358.54142695651325</v>
      </c>
      <c r="L68" s="381">
        <f t="shared" si="12"/>
        <v>31982.319593902001</v>
      </c>
      <c r="M68" s="382">
        <f>IF(D68=Capex!L$6,Capex!K$6*(1-Capex!F$6),0)</f>
        <v>0</v>
      </c>
      <c r="N68" s="383">
        <v>0</v>
      </c>
      <c r="O68" s="372">
        <f t="shared" si="7"/>
        <v>67</v>
      </c>
      <c r="P68" s="360">
        <f t="shared" si="13"/>
        <v>24.057534246575344</v>
      </c>
      <c r="Q68" s="373">
        <f t="shared" si="8"/>
        <v>74264.882605563005</v>
      </c>
      <c r="V68" s="575">
        <f>SUMIF(Ключ!A:A,D68,Ключ!C:C)</f>
        <v>0.12000000000000001</v>
      </c>
    </row>
    <row r="69" spans="1:22" x14ac:dyDescent="0.2">
      <c r="A69" s="374">
        <v>60</v>
      </c>
      <c r="B69" s="375" t="str">
        <f t="shared" si="0"/>
        <v>5-й год 12-й мес</v>
      </c>
      <c r="C69" s="376">
        <f t="shared" si="1"/>
        <v>1940</v>
      </c>
      <c r="D69" s="377">
        <f t="shared" si="2"/>
        <v>48488</v>
      </c>
      <c r="E69" s="378">
        <f t="shared" si="3"/>
        <v>3087</v>
      </c>
      <c r="F69" s="379">
        <f t="shared" si="4"/>
        <v>3086.9999999416573</v>
      </c>
      <c r="G69" s="379">
        <f t="shared" si="9"/>
        <v>5.8342526725922882E-8</v>
      </c>
      <c r="H69" s="379">
        <f t="shared" si="5"/>
        <v>68090.882605684252</v>
      </c>
      <c r="I69" s="380">
        <f t="shared" si="6"/>
        <v>4191.6462976883358</v>
      </c>
      <c r="J69" s="379">
        <f t="shared" si="10"/>
        <v>3871.8231017493158</v>
      </c>
      <c r="K69" s="379">
        <f t="shared" si="11"/>
        <v>319.82319593902002</v>
      </c>
      <c r="L69" s="381">
        <f t="shared" si="12"/>
        <v>28110.496492152684</v>
      </c>
      <c r="M69" s="382">
        <f>IF(D69=Capex!L$6,Capex!K$6*(1-Capex!F$6),0)</f>
        <v>0</v>
      </c>
      <c r="N69" s="383">
        <v>0</v>
      </c>
      <c r="O69" s="372">
        <f t="shared" si="7"/>
        <v>68</v>
      </c>
      <c r="P69" s="360">
        <f t="shared" si="13"/>
        <v>23.057534246575344</v>
      </c>
      <c r="Q69" s="373">
        <f t="shared" si="8"/>
        <v>71177.882605625913</v>
      </c>
      <c r="V69" s="575">
        <f>SUMIF(Ключ!A:A,D69,Ключ!C:C)</f>
        <v>0.12000000000000001</v>
      </c>
    </row>
    <row r="70" spans="1:22" x14ac:dyDescent="0.2">
      <c r="A70" s="374">
        <v>61</v>
      </c>
      <c r="B70" s="375" t="str">
        <f t="shared" si="0"/>
        <v>6-й год 1-й мес</v>
      </c>
      <c r="C70" s="376">
        <f t="shared" si="1"/>
        <v>1941</v>
      </c>
      <c r="D70" s="377">
        <f t="shared" si="2"/>
        <v>48519</v>
      </c>
      <c r="E70" s="378">
        <f t="shared" si="3"/>
        <v>3087</v>
      </c>
      <c r="F70" s="379">
        <f t="shared" si="4"/>
        <v>3086.9999999423276</v>
      </c>
      <c r="G70" s="379">
        <f t="shared" si="9"/>
        <v>5.7672605485688857E-8</v>
      </c>
      <c r="H70" s="379">
        <f t="shared" si="5"/>
        <v>65003.882605741921</v>
      </c>
      <c r="I70" s="380">
        <f t="shared" si="6"/>
        <v>4152.9280666708428</v>
      </c>
      <c r="J70" s="379">
        <f t="shared" si="10"/>
        <v>3871.8231017493158</v>
      </c>
      <c r="K70" s="379">
        <f t="shared" si="11"/>
        <v>281.10496492152686</v>
      </c>
      <c r="L70" s="381">
        <f t="shared" si="12"/>
        <v>24238.673390403368</v>
      </c>
      <c r="M70" s="382">
        <f>IF(D70=Capex!L$6,Capex!K$6*(1-Capex!F$6),0)</f>
        <v>0</v>
      </c>
      <c r="N70" s="383">
        <v>0</v>
      </c>
      <c r="O70" s="372">
        <f t="shared" si="7"/>
        <v>69</v>
      </c>
      <c r="P70" s="360">
        <f t="shared" si="13"/>
        <v>22.057534246575344</v>
      </c>
      <c r="Q70" s="373">
        <f t="shared" si="8"/>
        <v>68090.882605684252</v>
      </c>
      <c r="V70" s="575">
        <f>SUMIF(Ключ!A:A,D70,Ключ!C:C)</f>
        <v>0.12000000000000001</v>
      </c>
    </row>
    <row r="71" spans="1:22" x14ac:dyDescent="0.2">
      <c r="A71" s="374">
        <v>62</v>
      </c>
      <c r="B71" s="375" t="str">
        <f t="shared" si="0"/>
        <v>6-й год 2-й мес</v>
      </c>
      <c r="C71" s="376">
        <f t="shared" si="1"/>
        <v>1942</v>
      </c>
      <c r="D71" s="377">
        <f t="shared" si="2"/>
        <v>48549</v>
      </c>
      <c r="E71" s="378">
        <f t="shared" si="3"/>
        <v>3087</v>
      </c>
      <c r="F71" s="379">
        <f t="shared" si="4"/>
        <v>3086.9999999467182</v>
      </c>
      <c r="G71" s="379">
        <f t="shared" si="9"/>
        <v>5.3281870988313052E-8</v>
      </c>
      <c r="H71" s="379">
        <f t="shared" si="5"/>
        <v>61916.882605795203</v>
      </c>
      <c r="I71" s="380">
        <f t="shared" si="6"/>
        <v>4114.2098356533497</v>
      </c>
      <c r="J71" s="379">
        <f t="shared" si="10"/>
        <v>3871.8231017493158</v>
      </c>
      <c r="K71" s="379">
        <f t="shared" si="11"/>
        <v>242.38673390403369</v>
      </c>
      <c r="L71" s="381">
        <f t="shared" si="12"/>
        <v>20366.850288654052</v>
      </c>
      <c r="M71" s="382">
        <f>IF(D71=Capex!L$6,Capex!K$6*(1-Capex!F$6),0)</f>
        <v>0</v>
      </c>
      <c r="N71" s="383">
        <v>0</v>
      </c>
      <c r="O71" s="372">
        <f t="shared" si="7"/>
        <v>70</v>
      </c>
      <c r="P71" s="360">
        <f t="shared" si="13"/>
        <v>21.057534246575344</v>
      </c>
      <c r="Q71" s="373">
        <f t="shared" si="8"/>
        <v>65003.882605741921</v>
      </c>
      <c r="V71" s="575">
        <f>SUMIF(Ключ!A:A,D71,Ключ!C:C)</f>
        <v>0.12000000000000001</v>
      </c>
    </row>
    <row r="72" spans="1:22" x14ac:dyDescent="0.2">
      <c r="A72" s="374">
        <v>63</v>
      </c>
      <c r="B72" s="375" t="str">
        <f t="shared" si="0"/>
        <v>6-й год 3-й мес</v>
      </c>
      <c r="C72" s="376">
        <f t="shared" si="1"/>
        <v>1943</v>
      </c>
      <c r="D72" s="377">
        <f t="shared" si="2"/>
        <v>48580</v>
      </c>
      <c r="E72" s="378">
        <f t="shared" si="3"/>
        <v>3087</v>
      </c>
      <c r="F72" s="379">
        <f t="shared" si="4"/>
        <v>3086.999999947413</v>
      </c>
      <c r="G72" s="379">
        <f t="shared" si="9"/>
        <v>5.258694139122332E-8</v>
      </c>
      <c r="H72" s="379">
        <f t="shared" si="5"/>
        <v>58829.882605847786</v>
      </c>
      <c r="I72" s="380">
        <f t="shared" si="6"/>
        <v>4075.4916046358562</v>
      </c>
      <c r="J72" s="379">
        <f t="shared" si="10"/>
        <v>3871.8231017493158</v>
      </c>
      <c r="K72" s="379">
        <f t="shared" si="11"/>
        <v>203.66850288654052</v>
      </c>
      <c r="L72" s="381">
        <f t="shared" si="12"/>
        <v>16495.027186904736</v>
      </c>
      <c r="M72" s="382">
        <f>IF(D72=Capex!L$6,Capex!K$6*(1-Capex!F$6),0)</f>
        <v>0</v>
      </c>
      <c r="N72" s="383">
        <v>0</v>
      </c>
      <c r="O72" s="372">
        <f t="shared" si="7"/>
        <v>71</v>
      </c>
      <c r="P72" s="360">
        <f t="shared" si="13"/>
        <v>20.057534246575344</v>
      </c>
      <c r="Q72" s="373">
        <f t="shared" si="8"/>
        <v>61916.882605795203</v>
      </c>
      <c r="V72" s="575">
        <f>SUMIF(Ключ!A:A,D72,Ключ!C:C)</f>
        <v>0.12000000000000001</v>
      </c>
    </row>
    <row r="73" spans="1:22" x14ac:dyDescent="0.2">
      <c r="A73" s="374">
        <v>64</v>
      </c>
      <c r="B73" s="375" t="str">
        <f t="shared" si="0"/>
        <v>6-й год 4-й мес</v>
      </c>
      <c r="C73" s="376">
        <f t="shared" si="1"/>
        <v>1944</v>
      </c>
      <c r="D73" s="377">
        <f t="shared" si="2"/>
        <v>48611</v>
      </c>
      <c r="E73" s="378">
        <f t="shared" si="3"/>
        <v>3087</v>
      </c>
      <c r="F73" s="379">
        <f t="shared" si="4"/>
        <v>3086.9999999500351</v>
      </c>
      <c r="G73" s="379">
        <f t="shared" si="9"/>
        <v>4.996510577482963E-8</v>
      </c>
      <c r="H73" s="379">
        <f t="shared" si="5"/>
        <v>55742.88260589775</v>
      </c>
      <c r="I73" s="380">
        <f t="shared" si="6"/>
        <v>4036.7733736183632</v>
      </c>
      <c r="J73" s="379">
        <f t="shared" si="10"/>
        <v>3871.8231017493158</v>
      </c>
      <c r="K73" s="379">
        <f t="shared" si="11"/>
        <v>164.95027186904738</v>
      </c>
      <c r="L73" s="381">
        <f t="shared" si="12"/>
        <v>12623.204085155419</v>
      </c>
      <c r="M73" s="382">
        <f>IF(D73=Capex!L$6,Capex!K$6*(1-Capex!F$6),0)</f>
        <v>0</v>
      </c>
      <c r="N73" s="383">
        <v>0</v>
      </c>
      <c r="O73" s="372">
        <f t="shared" si="7"/>
        <v>72</v>
      </c>
      <c r="P73" s="360">
        <f t="shared" si="13"/>
        <v>19.057534246575344</v>
      </c>
      <c r="Q73" s="373">
        <f t="shared" si="8"/>
        <v>58829.882605847786</v>
      </c>
      <c r="V73" s="575">
        <f>SUMIF(Ключ!A:A,D73,Ключ!C:C)</f>
        <v>0.12000000000000001</v>
      </c>
    </row>
    <row r="74" spans="1:22" x14ac:dyDescent="0.2">
      <c r="A74" s="374">
        <v>65</v>
      </c>
      <c r="B74" s="375" t="str">
        <f t="shared" ref="B74:B112" si="14">CONCATENATE(INT((A74-1)/12)+1,"-й год ",A74-1-INT((A74-1)/12)*12+1,"-й мес")</f>
        <v>6-й год 5-й мес</v>
      </c>
      <c r="C74" s="376">
        <f t="shared" ref="C74:C112" si="15">ROUND(D74/25,0)</f>
        <v>1946</v>
      </c>
      <c r="D74" s="377">
        <f t="shared" ref="D74:D112" si="16">DATE(YEAR(D73),MONTH(D73)+1,DAY(D73))</f>
        <v>48639</v>
      </c>
      <c r="E74" s="378">
        <f t="shared" ref="E74:E112" si="17">IF(Q74*$N$4/100/12/(1-(1+$N$4/100/12)^(-P74))&lt;H73,ROUNDUP(Q74*$N$4/100/12/(1-(1+$N$4/100/12)^(-P74)),0),H73+G74)</f>
        <v>3087</v>
      </c>
      <c r="F74" s="379">
        <f t="shared" ref="F74:F112" si="18">E74-G74</f>
        <v>3086.9999999572383</v>
      </c>
      <c r="G74" s="379">
        <f t="shared" si="9"/>
        <v>4.276166336890786E-8</v>
      </c>
      <c r="H74" s="379">
        <f t="shared" ref="H74:H112" si="19">H73-F74-M74-N74</f>
        <v>52655.882605940511</v>
      </c>
      <c r="I74" s="380">
        <f t="shared" ref="I74:I112" si="20">J74+K74</f>
        <v>3998.0551426008701</v>
      </c>
      <c r="J74" s="379">
        <f t="shared" si="10"/>
        <v>3871.8231017493158</v>
      </c>
      <c r="K74" s="379">
        <f t="shared" si="11"/>
        <v>126.2320408515542</v>
      </c>
      <c r="L74" s="381">
        <f t="shared" si="12"/>
        <v>8751.380983406103</v>
      </c>
      <c r="M74" s="382">
        <f>IF(D74=Capex!L$6,Capex!K$6*(1-Capex!F$6),0)</f>
        <v>0</v>
      </c>
      <c r="N74" s="383">
        <v>0</v>
      </c>
      <c r="O74" s="372">
        <f t="shared" ref="O74:O112" si="21">IF(ISBLANK(M73),VALUE(O73),ROW(M73))</f>
        <v>73</v>
      </c>
      <c r="P74" s="360">
        <f t="shared" si="13"/>
        <v>18.057534246575344</v>
      </c>
      <c r="Q74" s="373">
        <f t="shared" ref="Q74:Q112" si="22">INDEX(H:H,O74,1)</f>
        <v>55742.88260589775</v>
      </c>
      <c r="V74" s="575">
        <f>SUMIF(Ключ!A:A,D74,Ключ!C:C)</f>
        <v>0.12000000000000001</v>
      </c>
    </row>
    <row r="75" spans="1:22" x14ac:dyDescent="0.2">
      <c r="A75" s="374">
        <v>66</v>
      </c>
      <c r="B75" s="375" t="str">
        <f t="shared" si="14"/>
        <v>6-й год 6-й мес</v>
      </c>
      <c r="C75" s="376">
        <f t="shared" si="15"/>
        <v>1947</v>
      </c>
      <c r="D75" s="377">
        <f t="shared" si="16"/>
        <v>48670</v>
      </c>
      <c r="E75" s="378">
        <f t="shared" si="17"/>
        <v>3087</v>
      </c>
      <c r="F75" s="379">
        <f t="shared" si="18"/>
        <v>3086.9999999552788</v>
      </c>
      <c r="G75" s="379">
        <f t="shared" ref="G75:G112" si="23">H74*$N$4*(D75-D74)/(DATE(YEAR(D75)+1,1,1)-DATE(YEAR(D75),1,1))/100</f>
        <v>4.4721434542031669E-8</v>
      </c>
      <c r="H75" s="379">
        <f t="shared" si="19"/>
        <v>49568.882605985229</v>
      </c>
      <c r="I75" s="380">
        <f t="shared" si="20"/>
        <v>3959.3369115833771</v>
      </c>
      <c r="J75" s="379">
        <f t="shared" ref="J75:J112" si="24">IF($N$3/$N$5&lt;L74,$N$3/$N$5,L74)</f>
        <v>3871.8231017493158</v>
      </c>
      <c r="K75" s="379">
        <f t="shared" ref="K75:K92" si="25">IF(L74=0,0,L74*($V75)/12)</f>
        <v>87.513809834061036</v>
      </c>
      <c r="L75" s="381">
        <f t="shared" ref="L75:L112" si="26">L74-J75-M75-N75</f>
        <v>4879.5578816567868</v>
      </c>
      <c r="M75" s="382">
        <f>IF(D75=Capex!L$6,Capex!K$6*(1-Capex!F$6),0)</f>
        <v>0</v>
      </c>
      <c r="N75" s="383">
        <v>0</v>
      </c>
      <c r="O75" s="372">
        <f t="shared" si="21"/>
        <v>74</v>
      </c>
      <c r="P75" s="360">
        <f t="shared" ref="P75:P112" si="27">P74+O74-O75</f>
        <v>17.057534246575344</v>
      </c>
      <c r="Q75" s="373">
        <f t="shared" si="22"/>
        <v>52655.882605940511</v>
      </c>
      <c r="V75" s="575">
        <f>SUMIF(Ключ!A:A,D75,Ключ!C:C)</f>
        <v>0.12000000000000001</v>
      </c>
    </row>
    <row r="76" spans="1:22" x14ac:dyDescent="0.2">
      <c r="A76" s="374">
        <v>67</v>
      </c>
      <c r="B76" s="375" t="str">
        <f t="shared" si="14"/>
        <v>6-й год 7-й мес</v>
      </c>
      <c r="C76" s="376">
        <f t="shared" si="15"/>
        <v>1948</v>
      </c>
      <c r="D76" s="377">
        <f t="shared" si="16"/>
        <v>48700</v>
      </c>
      <c r="E76" s="378">
        <f t="shared" si="17"/>
        <v>3087</v>
      </c>
      <c r="F76" s="379">
        <f t="shared" si="18"/>
        <v>3086.9999999592583</v>
      </c>
      <c r="G76" s="379">
        <f t="shared" si="23"/>
        <v>4.0741547347385119E-8</v>
      </c>
      <c r="H76" s="379">
        <f t="shared" si="19"/>
        <v>46481.882606025974</v>
      </c>
      <c r="I76" s="380">
        <f t="shared" si="20"/>
        <v>3920.6186805658836</v>
      </c>
      <c r="J76" s="379">
        <f t="shared" si="24"/>
        <v>3871.8231017493158</v>
      </c>
      <c r="K76" s="379">
        <f t="shared" si="25"/>
        <v>48.795578816567875</v>
      </c>
      <c r="L76" s="381">
        <f t="shared" si="26"/>
        <v>1007.734779907471</v>
      </c>
      <c r="M76" s="382">
        <f>IF(D76=Capex!L$6,Capex!K$6*(1-Capex!F$6),0)</f>
        <v>0</v>
      </c>
      <c r="N76" s="383">
        <v>0</v>
      </c>
      <c r="O76" s="372">
        <f t="shared" si="21"/>
        <v>75</v>
      </c>
      <c r="P76" s="360">
        <f t="shared" si="27"/>
        <v>16.057534246575344</v>
      </c>
      <c r="Q76" s="373">
        <f t="shared" si="22"/>
        <v>49568.882605985229</v>
      </c>
      <c r="V76" s="575">
        <f>SUMIF(Ключ!A:A,D76,Ключ!C:C)</f>
        <v>0.12000000000000001</v>
      </c>
    </row>
    <row r="77" spans="1:22" x14ac:dyDescent="0.2">
      <c r="A77" s="374">
        <v>68</v>
      </c>
      <c r="B77" s="375" t="str">
        <f t="shared" si="14"/>
        <v>6-й год 8-й мес</v>
      </c>
      <c r="C77" s="376">
        <f t="shared" si="15"/>
        <v>1949</v>
      </c>
      <c r="D77" s="377">
        <f t="shared" si="16"/>
        <v>48731</v>
      </c>
      <c r="E77" s="378">
        <f t="shared" si="17"/>
        <v>3087</v>
      </c>
      <c r="F77" s="379">
        <f t="shared" si="18"/>
        <v>3086.999999960522</v>
      </c>
      <c r="G77" s="379">
        <f t="shared" si="23"/>
        <v>3.9477763309227541E-8</v>
      </c>
      <c r="H77" s="379">
        <f t="shared" si="19"/>
        <v>43394.882606065454</v>
      </c>
      <c r="I77" s="380">
        <f t="shared" si="20"/>
        <v>1017.8121277065457</v>
      </c>
      <c r="J77" s="379">
        <f t="shared" si="24"/>
        <v>1007.734779907471</v>
      </c>
      <c r="K77" s="379">
        <f t="shared" si="25"/>
        <v>10.07734779907471</v>
      </c>
      <c r="L77" s="381">
        <f t="shared" si="26"/>
        <v>0</v>
      </c>
      <c r="M77" s="382">
        <f>IF(D77=Capex!L$6,Capex!K$6*(1-Capex!F$6),0)</f>
        <v>0</v>
      </c>
      <c r="N77" s="383">
        <v>0</v>
      </c>
      <c r="O77" s="372">
        <f t="shared" si="21"/>
        <v>76</v>
      </c>
      <c r="P77" s="360">
        <f t="shared" si="27"/>
        <v>15.057534246575344</v>
      </c>
      <c r="Q77" s="373">
        <f t="shared" si="22"/>
        <v>46481.882606025974</v>
      </c>
      <c r="V77" s="575">
        <f>SUMIF(Ключ!A:A,D77,Ключ!C:C)</f>
        <v>0.12000000000000001</v>
      </c>
    </row>
    <row r="78" spans="1:22" x14ac:dyDescent="0.2">
      <c r="A78" s="374">
        <v>69</v>
      </c>
      <c r="B78" s="375" t="str">
        <f t="shared" si="14"/>
        <v>6-й год 9-й мес</v>
      </c>
      <c r="C78" s="376">
        <f t="shared" si="15"/>
        <v>1950</v>
      </c>
      <c r="D78" s="377">
        <f t="shared" si="16"/>
        <v>48761</v>
      </c>
      <c r="E78" s="378">
        <f t="shared" si="17"/>
        <v>3087</v>
      </c>
      <c r="F78" s="379">
        <f t="shared" si="18"/>
        <v>3086.9999999643328</v>
      </c>
      <c r="G78" s="379">
        <f t="shared" si="23"/>
        <v>3.5667026799505849E-8</v>
      </c>
      <c r="H78" s="379">
        <f t="shared" si="19"/>
        <v>40307.88260610112</v>
      </c>
      <c r="I78" s="380">
        <f t="shared" si="20"/>
        <v>0</v>
      </c>
      <c r="J78" s="379">
        <f t="shared" si="24"/>
        <v>0</v>
      </c>
      <c r="K78" s="379">
        <f t="shared" si="25"/>
        <v>0</v>
      </c>
      <c r="L78" s="381">
        <f t="shared" si="26"/>
        <v>0</v>
      </c>
      <c r="M78" s="382">
        <f>IF(D78=Capex!L$6,Capex!K$6*(1-Capex!F$6),0)</f>
        <v>0</v>
      </c>
      <c r="N78" s="383">
        <v>0</v>
      </c>
      <c r="O78" s="372">
        <f t="shared" si="21"/>
        <v>77</v>
      </c>
      <c r="P78" s="360">
        <f t="shared" si="27"/>
        <v>14.057534246575344</v>
      </c>
      <c r="Q78" s="373">
        <f t="shared" si="22"/>
        <v>43394.882606065454</v>
      </c>
      <c r="V78" s="575">
        <f>SUMIF(Ключ!A:A,D78,Ключ!C:C)</f>
        <v>0.12000000000000001</v>
      </c>
    </row>
    <row r="79" spans="1:22" x14ac:dyDescent="0.2">
      <c r="A79" s="374">
        <v>70</v>
      </c>
      <c r="B79" s="375" t="str">
        <f t="shared" si="14"/>
        <v>6-й год 10-й мес</v>
      </c>
      <c r="C79" s="376">
        <f t="shared" si="15"/>
        <v>1952</v>
      </c>
      <c r="D79" s="377">
        <f t="shared" si="16"/>
        <v>48792</v>
      </c>
      <c r="E79" s="378">
        <f t="shared" si="17"/>
        <v>3087</v>
      </c>
      <c r="F79" s="379">
        <f t="shared" si="18"/>
        <v>3086.9999999657657</v>
      </c>
      <c r="G79" s="379">
        <f t="shared" si="23"/>
        <v>3.4234092076414657E-8</v>
      </c>
      <c r="H79" s="379">
        <f t="shared" si="19"/>
        <v>37220.882606135354</v>
      </c>
      <c r="I79" s="380">
        <f t="shared" si="20"/>
        <v>0</v>
      </c>
      <c r="J79" s="379">
        <f t="shared" si="24"/>
        <v>0</v>
      </c>
      <c r="K79" s="379">
        <f t="shared" si="25"/>
        <v>0</v>
      </c>
      <c r="L79" s="381">
        <f t="shared" si="26"/>
        <v>0</v>
      </c>
      <c r="M79" s="382">
        <f>IF(D79=Capex!L$6,Capex!K$6*(1-Capex!F$6),0)</f>
        <v>0</v>
      </c>
      <c r="N79" s="383">
        <v>0</v>
      </c>
      <c r="O79" s="372">
        <f t="shared" si="21"/>
        <v>78</v>
      </c>
      <c r="P79" s="360">
        <f t="shared" si="27"/>
        <v>13.057534246575344</v>
      </c>
      <c r="Q79" s="373">
        <f t="shared" si="22"/>
        <v>40307.88260610112</v>
      </c>
      <c r="V79" s="575">
        <f>SUMIF(Ключ!A:A,D79,Ключ!C:C)</f>
        <v>0.12000000000000001</v>
      </c>
    </row>
    <row r="80" spans="1:22" x14ac:dyDescent="0.2">
      <c r="A80" s="374">
        <v>71</v>
      </c>
      <c r="B80" s="375" t="str">
        <f t="shared" si="14"/>
        <v>6-й год 11-й мес</v>
      </c>
      <c r="C80" s="376">
        <f t="shared" si="15"/>
        <v>1953</v>
      </c>
      <c r="D80" s="377">
        <f t="shared" si="16"/>
        <v>48823</v>
      </c>
      <c r="E80" s="378">
        <f t="shared" si="17"/>
        <v>3087</v>
      </c>
      <c r="F80" s="379">
        <f t="shared" si="18"/>
        <v>3086.9999999683878</v>
      </c>
      <c r="G80" s="379">
        <f t="shared" si="23"/>
        <v>3.1612256460005364E-8</v>
      </c>
      <c r="H80" s="379">
        <f t="shared" si="19"/>
        <v>34133.882606166968</v>
      </c>
      <c r="I80" s="380">
        <f t="shared" si="20"/>
        <v>0</v>
      </c>
      <c r="J80" s="379">
        <f t="shared" si="24"/>
        <v>0</v>
      </c>
      <c r="K80" s="379">
        <f t="shared" si="25"/>
        <v>0</v>
      </c>
      <c r="L80" s="381">
        <f t="shared" si="26"/>
        <v>0</v>
      </c>
      <c r="M80" s="382">
        <f>IF(D80=Capex!L$6,Capex!K$6*(1-Capex!F$6),0)</f>
        <v>0</v>
      </c>
      <c r="N80" s="383">
        <v>0</v>
      </c>
      <c r="O80" s="372">
        <f t="shared" si="21"/>
        <v>79</v>
      </c>
      <c r="P80" s="360">
        <f t="shared" si="27"/>
        <v>12.057534246575344</v>
      </c>
      <c r="Q80" s="373">
        <f t="shared" si="22"/>
        <v>37220.882606135354</v>
      </c>
      <c r="V80" s="575">
        <f>SUMIF(Ключ!A:A,D80,Ключ!C:C)</f>
        <v>0.12000000000000001</v>
      </c>
    </row>
    <row r="81" spans="1:22" x14ac:dyDescent="0.2">
      <c r="A81" s="374">
        <v>72</v>
      </c>
      <c r="B81" s="375" t="str">
        <f t="shared" si="14"/>
        <v>6-й год 12-й мес</v>
      </c>
      <c r="C81" s="376">
        <f t="shared" si="15"/>
        <v>1954</v>
      </c>
      <c r="D81" s="377">
        <f t="shared" si="16"/>
        <v>48853</v>
      </c>
      <c r="E81" s="378">
        <f t="shared" si="17"/>
        <v>3087</v>
      </c>
      <c r="F81" s="379">
        <f t="shared" si="18"/>
        <v>3086.9999999719448</v>
      </c>
      <c r="G81" s="379">
        <f t="shared" si="23"/>
        <v>2.8055245977671481E-8</v>
      </c>
      <c r="H81" s="379">
        <f t="shared" si="19"/>
        <v>31046.882606195024</v>
      </c>
      <c r="I81" s="380">
        <f t="shared" si="20"/>
        <v>0</v>
      </c>
      <c r="J81" s="379">
        <f t="shared" si="24"/>
        <v>0</v>
      </c>
      <c r="K81" s="379">
        <f t="shared" si="25"/>
        <v>0</v>
      </c>
      <c r="L81" s="381">
        <f t="shared" si="26"/>
        <v>0</v>
      </c>
      <c r="M81" s="382">
        <f>IF(D81=Capex!L$6,Capex!K$6*(1-Capex!F$6),0)</f>
        <v>0</v>
      </c>
      <c r="N81" s="383">
        <v>0</v>
      </c>
      <c r="O81" s="372">
        <f t="shared" si="21"/>
        <v>80</v>
      </c>
      <c r="P81" s="360">
        <f t="shared" si="27"/>
        <v>11.057534246575344</v>
      </c>
      <c r="Q81" s="373">
        <f t="shared" si="22"/>
        <v>34133.882606166968</v>
      </c>
      <c r="V81" s="575">
        <f>SUMIF(Ключ!A:A,D81,Ключ!C:C)</f>
        <v>0.12000000000000001</v>
      </c>
    </row>
    <row r="82" spans="1:22" x14ac:dyDescent="0.2">
      <c r="A82" s="374">
        <v>73</v>
      </c>
      <c r="B82" s="375" t="str">
        <f t="shared" si="14"/>
        <v>7-й год 1-й мес</v>
      </c>
      <c r="C82" s="376">
        <f t="shared" si="15"/>
        <v>1955</v>
      </c>
      <c r="D82" s="377">
        <f t="shared" si="16"/>
        <v>48884</v>
      </c>
      <c r="E82" s="378">
        <f t="shared" si="17"/>
        <v>3087</v>
      </c>
      <c r="F82" s="379">
        <f t="shared" si="18"/>
        <v>3086.9999999736315</v>
      </c>
      <c r="G82" s="379">
        <f t="shared" si="23"/>
        <v>2.6368585227179338E-8</v>
      </c>
      <c r="H82" s="379">
        <f t="shared" si="19"/>
        <v>27959.882606221392</v>
      </c>
      <c r="I82" s="380">
        <f t="shared" si="20"/>
        <v>0</v>
      </c>
      <c r="J82" s="379">
        <f t="shared" si="24"/>
        <v>0</v>
      </c>
      <c r="K82" s="379">
        <f t="shared" si="25"/>
        <v>0</v>
      </c>
      <c r="L82" s="381">
        <f t="shared" si="26"/>
        <v>0</v>
      </c>
      <c r="M82" s="382">
        <f>IF(D82=Capex!L$6,Capex!K$6*(1-Capex!F$6),0)</f>
        <v>0</v>
      </c>
      <c r="N82" s="383">
        <v>0</v>
      </c>
      <c r="O82" s="372">
        <f t="shared" si="21"/>
        <v>81</v>
      </c>
      <c r="P82" s="360">
        <f t="shared" si="27"/>
        <v>10.057534246575344</v>
      </c>
      <c r="Q82" s="373">
        <f t="shared" si="22"/>
        <v>31046.882606195024</v>
      </c>
      <c r="V82" s="575">
        <f>SUMIF(Ключ!A:A,D82,Ключ!C:C)</f>
        <v>0.12000000000000001</v>
      </c>
    </row>
    <row r="83" spans="1:22" x14ac:dyDescent="0.2">
      <c r="A83" s="374">
        <v>74</v>
      </c>
      <c r="B83" s="375" t="str">
        <f t="shared" si="14"/>
        <v>7-й год 2-й мес</v>
      </c>
      <c r="C83" s="376">
        <f t="shared" si="15"/>
        <v>1957</v>
      </c>
      <c r="D83" s="377">
        <f t="shared" si="16"/>
        <v>48914</v>
      </c>
      <c r="E83" s="378">
        <f t="shared" si="17"/>
        <v>3087</v>
      </c>
      <c r="F83" s="379">
        <f t="shared" si="18"/>
        <v>3086.9999999770193</v>
      </c>
      <c r="G83" s="379">
        <f t="shared" si="23"/>
        <v>2.2980725429771009E-8</v>
      </c>
      <c r="H83" s="379">
        <f t="shared" si="19"/>
        <v>24872.882606244373</v>
      </c>
      <c r="I83" s="380">
        <f t="shared" si="20"/>
        <v>0</v>
      </c>
      <c r="J83" s="379">
        <f t="shared" si="24"/>
        <v>0</v>
      </c>
      <c r="K83" s="379">
        <f t="shared" si="25"/>
        <v>0</v>
      </c>
      <c r="L83" s="381">
        <f t="shared" si="26"/>
        <v>0</v>
      </c>
      <c r="M83" s="382">
        <f>IF(D83=Capex!L$6,Capex!K$6*(1-Capex!F$6),0)</f>
        <v>0</v>
      </c>
      <c r="N83" s="383">
        <v>0</v>
      </c>
      <c r="O83" s="372">
        <f t="shared" si="21"/>
        <v>82</v>
      </c>
      <c r="P83" s="360">
        <f t="shared" si="27"/>
        <v>9.0575342465753437</v>
      </c>
      <c r="Q83" s="373">
        <f t="shared" si="22"/>
        <v>27959.882606221392</v>
      </c>
      <c r="V83" s="575">
        <f>SUMIF(Ключ!A:A,D83,Ключ!C:C)</f>
        <v>0.12000000000000001</v>
      </c>
    </row>
    <row r="84" spans="1:22" x14ac:dyDescent="0.2">
      <c r="A84" s="374">
        <v>75</v>
      </c>
      <c r="B84" s="375" t="str">
        <f t="shared" si="14"/>
        <v>7-й год 3-й мес</v>
      </c>
      <c r="C84" s="376">
        <f t="shared" si="15"/>
        <v>1958</v>
      </c>
      <c r="D84" s="377">
        <f t="shared" si="16"/>
        <v>48945</v>
      </c>
      <c r="E84" s="378">
        <f t="shared" si="17"/>
        <v>3087</v>
      </c>
      <c r="F84" s="379">
        <f t="shared" si="18"/>
        <v>3086.9999999788752</v>
      </c>
      <c r="G84" s="379">
        <f t="shared" si="23"/>
        <v>2.1124913994344538E-8</v>
      </c>
      <c r="H84" s="379">
        <f t="shared" si="19"/>
        <v>21785.882606265499</v>
      </c>
      <c r="I84" s="380">
        <f t="shared" si="20"/>
        <v>0</v>
      </c>
      <c r="J84" s="379">
        <f t="shared" si="24"/>
        <v>0</v>
      </c>
      <c r="K84" s="379">
        <f t="shared" si="25"/>
        <v>0</v>
      </c>
      <c r="L84" s="381">
        <f t="shared" si="26"/>
        <v>0</v>
      </c>
      <c r="M84" s="382">
        <f>IF(D84=Capex!L$6,Capex!K$6*(1-Capex!F$6),0)</f>
        <v>0</v>
      </c>
      <c r="N84" s="383">
        <v>0</v>
      </c>
      <c r="O84" s="372">
        <f t="shared" si="21"/>
        <v>83</v>
      </c>
      <c r="P84" s="360">
        <f t="shared" si="27"/>
        <v>8.0575342465753437</v>
      </c>
      <c r="Q84" s="373">
        <f t="shared" si="22"/>
        <v>24872.882606244373</v>
      </c>
      <c r="V84" s="575">
        <f>SUMIF(Ключ!A:A,D84,Ключ!C:C)</f>
        <v>0.12000000000000001</v>
      </c>
    </row>
    <row r="85" spans="1:22" x14ac:dyDescent="0.2">
      <c r="A85" s="374">
        <v>76</v>
      </c>
      <c r="B85" s="375" t="str">
        <f t="shared" si="14"/>
        <v>7-й год 4-й мес</v>
      </c>
      <c r="C85" s="376">
        <f t="shared" si="15"/>
        <v>1959</v>
      </c>
      <c r="D85" s="377">
        <f t="shared" si="16"/>
        <v>48976</v>
      </c>
      <c r="E85" s="378">
        <f t="shared" si="17"/>
        <v>3087</v>
      </c>
      <c r="F85" s="379">
        <f t="shared" si="18"/>
        <v>3086.9999999814968</v>
      </c>
      <c r="G85" s="379">
        <f t="shared" si="23"/>
        <v>1.8503078377924127E-8</v>
      </c>
      <c r="H85" s="379">
        <f t="shared" si="19"/>
        <v>18698.882606284002</v>
      </c>
      <c r="I85" s="380">
        <f t="shared" si="20"/>
        <v>0</v>
      </c>
      <c r="J85" s="379">
        <f t="shared" si="24"/>
        <v>0</v>
      </c>
      <c r="K85" s="379">
        <f t="shared" si="25"/>
        <v>0</v>
      </c>
      <c r="L85" s="381">
        <f t="shared" si="26"/>
        <v>0</v>
      </c>
      <c r="M85" s="382">
        <f>IF(D85=Capex!L$6,Capex!K$6*(1-Capex!F$6),0)</f>
        <v>0</v>
      </c>
      <c r="N85" s="383">
        <v>0</v>
      </c>
      <c r="O85" s="372">
        <f t="shared" si="21"/>
        <v>84</v>
      </c>
      <c r="P85" s="360">
        <f t="shared" si="27"/>
        <v>7.0575342465753437</v>
      </c>
      <c r="Q85" s="373">
        <f t="shared" si="22"/>
        <v>21785.882606265499</v>
      </c>
      <c r="V85" s="575">
        <f>SUMIF(Ключ!A:A,D85,Ключ!C:C)</f>
        <v>0.12000000000000001</v>
      </c>
    </row>
    <row r="86" spans="1:22" x14ac:dyDescent="0.2">
      <c r="A86" s="374">
        <v>77</v>
      </c>
      <c r="B86" s="375" t="str">
        <f t="shared" si="14"/>
        <v>7-й год 5-й мес</v>
      </c>
      <c r="C86" s="376">
        <f t="shared" si="15"/>
        <v>1960</v>
      </c>
      <c r="D86" s="377">
        <f t="shared" si="16"/>
        <v>49004</v>
      </c>
      <c r="E86" s="378">
        <f t="shared" si="17"/>
        <v>3087</v>
      </c>
      <c r="F86" s="379">
        <f t="shared" si="18"/>
        <v>3086.9999999856554</v>
      </c>
      <c r="G86" s="379">
        <f t="shared" si="23"/>
        <v>1.4344348300711017E-8</v>
      </c>
      <c r="H86" s="379">
        <f t="shared" si="19"/>
        <v>15611.882606298346</v>
      </c>
      <c r="I86" s="380">
        <f t="shared" si="20"/>
        <v>0</v>
      </c>
      <c r="J86" s="379">
        <f t="shared" si="24"/>
        <v>0</v>
      </c>
      <c r="K86" s="379">
        <f t="shared" si="25"/>
        <v>0</v>
      </c>
      <c r="L86" s="381">
        <f t="shared" si="26"/>
        <v>0</v>
      </c>
      <c r="M86" s="382">
        <f>IF(D86=Capex!L$6,Capex!K$6*(1-Capex!F$6),0)</f>
        <v>0</v>
      </c>
      <c r="N86" s="383">
        <v>0</v>
      </c>
      <c r="O86" s="372">
        <f t="shared" si="21"/>
        <v>85</v>
      </c>
      <c r="P86" s="360">
        <f t="shared" si="27"/>
        <v>6.0575342465753437</v>
      </c>
      <c r="Q86" s="373">
        <f t="shared" si="22"/>
        <v>18698.882606284002</v>
      </c>
      <c r="V86" s="575">
        <f>SUMIF(Ключ!A:A,D86,Ключ!C:C)</f>
        <v>0.12000000000000001</v>
      </c>
    </row>
    <row r="87" spans="1:22" x14ac:dyDescent="0.2">
      <c r="A87" s="374">
        <v>78</v>
      </c>
      <c r="B87" s="375" t="str">
        <f t="shared" si="14"/>
        <v>7-й год 6-й мес</v>
      </c>
      <c r="C87" s="376">
        <f t="shared" si="15"/>
        <v>1961</v>
      </c>
      <c r="D87" s="377">
        <f t="shared" si="16"/>
        <v>49035</v>
      </c>
      <c r="E87" s="378">
        <f t="shared" si="17"/>
        <v>3087</v>
      </c>
      <c r="F87" s="379">
        <f t="shared" si="18"/>
        <v>3086.9999999867405</v>
      </c>
      <c r="G87" s="379">
        <f t="shared" si="23"/>
        <v>1.3259407145075309E-8</v>
      </c>
      <c r="H87" s="379">
        <f t="shared" si="19"/>
        <v>12524.882606311607</v>
      </c>
      <c r="I87" s="380">
        <f t="shared" si="20"/>
        <v>0</v>
      </c>
      <c r="J87" s="379">
        <f t="shared" si="24"/>
        <v>0</v>
      </c>
      <c r="K87" s="379">
        <f t="shared" si="25"/>
        <v>0</v>
      </c>
      <c r="L87" s="381">
        <f t="shared" si="26"/>
        <v>0</v>
      </c>
      <c r="M87" s="382">
        <f>IF(D87=Capex!L$6,Capex!K$6*(1-Capex!F$6),0)</f>
        <v>0</v>
      </c>
      <c r="N87" s="383">
        <v>0</v>
      </c>
      <c r="O87" s="372">
        <f t="shared" si="21"/>
        <v>86</v>
      </c>
      <c r="P87" s="360">
        <f t="shared" si="27"/>
        <v>5.0575342465753437</v>
      </c>
      <c r="Q87" s="373">
        <f t="shared" si="22"/>
        <v>15611.882606298346</v>
      </c>
      <c r="V87" s="575">
        <f>SUMIF(Ключ!A:A,D87,Ключ!C:C)</f>
        <v>0.12000000000000001</v>
      </c>
    </row>
    <row r="88" spans="1:22" x14ac:dyDescent="0.2">
      <c r="A88" s="374">
        <v>79</v>
      </c>
      <c r="B88" s="375" t="str">
        <f t="shared" si="14"/>
        <v>7-й год 7-й мес</v>
      </c>
      <c r="C88" s="376">
        <f t="shared" si="15"/>
        <v>1963</v>
      </c>
      <c r="D88" s="377">
        <f t="shared" si="16"/>
        <v>49065</v>
      </c>
      <c r="E88" s="378">
        <f t="shared" si="17"/>
        <v>3087</v>
      </c>
      <c r="F88" s="379">
        <f t="shared" si="18"/>
        <v>3086.9999999897054</v>
      </c>
      <c r="G88" s="379">
        <f t="shared" si="23"/>
        <v>1.0294424059982144E-8</v>
      </c>
      <c r="H88" s="379">
        <f t="shared" si="19"/>
        <v>9437.8826063219021</v>
      </c>
      <c r="I88" s="380">
        <f t="shared" si="20"/>
        <v>0</v>
      </c>
      <c r="J88" s="379">
        <f t="shared" si="24"/>
        <v>0</v>
      </c>
      <c r="K88" s="379">
        <f t="shared" si="25"/>
        <v>0</v>
      </c>
      <c r="L88" s="381">
        <f t="shared" si="26"/>
        <v>0</v>
      </c>
      <c r="M88" s="382">
        <f>IF(D88=Capex!L$6,Capex!K$6*(1-Capex!F$6),0)</f>
        <v>0</v>
      </c>
      <c r="N88" s="383">
        <v>0</v>
      </c>
      <c r="O88" s="372">
        <f t="shared" si="21"/>
        <v>87</v>
      </c>
      <c r="P88" s="360">
        <f t="shared" si="27"/>
        <v>4.0575342465753437</v>
      </c>
      <c r="Q88" s="373">
        <f t="shared" si="22"/>
        <v>12524.882606311607</v>
      </c>
      <c r="V88" s="575">
        <f>SUMIF(Ключ!A:A,D88,Ключ!C:C)</f>
        <v>0.12000000000000001</v>
      </c>
    </row>
    <row r="89" spans="1:22" x14ac:dyDescent="0.2">
      <c r="A89" s="374">
        <v>80</v>
      </c>
      <c r="B89" s="375" t="str">
        <f t="shared" si="14"/>
        <v>7-й год 8-й мес</v>
      </c>
      <c r="C89" s="376">
        <f t="shared" si="15"/>
        <v>1964</v>
      </c>
      <c r="D89" s="377">
        <f t="shared" si="16"/>
        <v>49096</v>
      </c>
      <c r="E89" s="378">
        <f t="shared" si="17"/>
        <v>3087</v>
      </c>
      <c r="F89" s="379">
        <f t="shared" si="18"/>
        <v>3086.9999999919842</v>
      </c>
      <c r="G89" s="379">
        <f t="shared" si="23"/>
        <v>8.0157359122186031E-9</v>
      </c>
      <c r="H89" s="379">
        <f t="shared" si="19"/>
        <v>6350.8826063299184</v>
      </c>
      <c r="I89" s="380">
        <f t="shared" si="20"/>
        <v>0</v>
      </c>
      <c r="J89" s="379">
        <f t="shared" si="24"/>
        <v>0</v>
      </c>
      <c r="K89" s="379">
        <f t="shared" si="25"/>
        <v>0</v>
      </c>
      <c r="L89" s="381">
        <f t="shared" si="26"/>
        <v>0</v>
      </c>
      <c r="M89" s="382">
        <f>IF(D89=Capex!L$6,Capex!K$6*(1-Capex!F$6),0)</f>
        <v>0</v>
      </c>
      <c r="N89" s="383">
        <v>0</v>
      </c>
      <c r="O89" s="372">
        <f t="shared" si="21"/>
        <v>88</v>
      </c>
      <c r="P89" s="360">
        <f t="shared" si="27"/>
        <v>3.0575342465753437</v>
      </c>
      <c r="Q89" s="373">
        <f t="shared" si="22"/>
        <v>9437.8826063219021</v>
      </c>
      <c r="V89" s="575">
        <f>SUMIF(Ключ!A:A,D89,Ключ!C:C)</f>
        <v>0.12000000000000001</v>
      </c>
    </row>
    <row r="90" spans="1:22" x14ac:dyDescent="0.2">
      <c r="A90" s="374">
        <v>81</v>
      </c>
      <c r="B90" s="375" t="str">
        <f t="shared" si="14"/>
        <v>7-й год 9-й мес</v>
      </c>
      <c r="C90" s="376">
        <f t="shared" si="15"/>
        <v>1965</v>
      </c>
      <c r="D90" s="377">
        <f t="shared" si="16"/>
        <v>49126</v>
      </c>
      <c r="E90" s="378">
        <f t="shared" si="17"/>
        <v>3087</v>
      </c>
      <c r="F90" s="379">
        <f t="shared" si="18"/>
        <v>3086.99999999478</v>
      </c>
      <c r="G90" s="379">
        <f t="shared" si="23"/>
        <v>5.219903512051988E-9</v>
      </c>
      <c r="H90" s="379">
        <f t="shared" si="19"/>
        <v>3263.8826063351385</v>
      </c>
      <c r="I90" s="380">
        <f t="shared" si="20"/>
        <v>0</v>
      </c>
      <c r="J90" s="379">
        <f t="shared" si="24"/>
        <v>0</v>
      </c>
      <c r="K90" s="379">
        <f t="shared" si="25"/>
        <v>0</v>
      </c>
      <c r="L90" s="381">
        <f t="shared" si="26"/>
        <v>0</v>
      </c>
      <c r="M90" s="382">
        <f>IF(D90=Capex!L$6,Capex!K$6*(1-Capex!F$6),0)</f>
        <v>0</v>
      </c>
      <c r="N90" s="383">
        <v>0</v>
      </c>
      <c r="O90" s="372">
        <f t="shared" si="21"/>
        <v>89</v>
      </c>
      <c r="P90" s="360">
        <f t="shared" si="27"/>
        <v>2.0575342465753437</v>
      </c>
      <c r="Q90" s="373">
        <f t="shared" si="22"/>
        <v>6350.8826063299184</v>
      </c>
      <c r="V90" s="575">
        <f>SUMIF(Ключ!A:A,D90,Ключ!C:C)</f>
        <v>0.12000000000000001</v>
      </c>
    </row>
    <row r="91" spans="1:22" x14ac:dyDescent="0.2">
      <c r="A91" s="374">
        <v>82</v>
      </c>
      <c r="B91" s="375" t="str">
        <f t="shared" si="14"/>
        <v>7-й год 10-й мес</v>
      </c>
      <c r="C91" s="376">
        <f t="shared" si="15"/>
        <v>1966</v>
      </c>
      <c r="D91" s="377">
        <f t="shared" si="16"/>
        <v>49157</v>
      </c>
      <c r="E91" s="378">
        <f t="shared" si="17"/>
        <v>3087</v>
      </c>
      <c r="F91" s="379">
        <f t="shared" si="18"/>
        <v>3086.9999999972279</v>
      </c>
      <c r="G91" s="379">
        <f t="shared" si="23"/>
        <v>2.7720646793531313E-9</v>
      </c>
      <c r="H91" s="379">
        <f t="shared" si="19"/>
        <v>176.8826063379106</v>
      </c>
      <c r="I91" s="380">
        <f t="shared" si="20"/>
        <v>0</v>
      </c>
      <c r="J91" s="379">
        <f t="shared" si="24"/>
        <v>0</v>
      </c>
      <c r="K91" s="379">
        <f t="shared" si="25"/>
        <v>0</v>
      </c>
      <c r="L91" s="381">
        <f t="shared" si="26"/>
        <v>0</v>
      </c>
      <c r="M91" s="382">
        <f>IF(D91=Capex!L$6,Capex!K$6*(1-Capex!F$6),0)</f>
        <v>0</v>
      </c>
      <c r="N91" s="383">
        <v>0</v>
      </c>
      <c r="O91" s="372">
        <f t="shared" si="21"/>
        <v>90</v>
      </c>
      <c r="P91" s="360">
        <f t="shared" si="27"/>
        <v>1.0575342465753437</v>
      </c>
      <c r="Q91" s="373">
        <f t="shared" si="22"/>
        <v>3263.8826063351385</v>
      </c>
      <c r="V91" s="575">
        <f>SUMIF(Ключ!A:A,D91,Ключ!C:C)</f>
        <v>0.12000000000000001</v>
      </c>
    </row>
    <row r="92" spans="1:22" x14ac:dyDescent="0.2">
      <c r="A92" s="374">
        <v>83</v>
      </c>
      <c r="B92" s="375" t="str">
        <f t="shared" si="14"/>
        <v>7-й год 11-й мес</v>
      </c>
      <c r="C92" s="376">
        <f t="shared" si="15"/>
        <v>1968</v>
      </c>
      <c r="D92" s="377">
        <f t="shared" si="16"/>
        <v>49188</v>
      </c>
      <c r="E92" s="378">
        <f t="shared" si="17"/>
        <v>176.88260633806084</v>
      </c>
      <c r="F92" s="379">
        <f t="shared" si="18"/>
        <v>176.8826063379106</v>
      </c>
      <c r="G92" s="379">
        <f t="shared" si="23"/>
        <v>1.5022906291712957E-10</v>
      </c>
      <c r="H92" s="379">
        <f t="shared" si="19"/>
        <v>0</v>
      </c>
      <c r="I92" s="380">
        <f t="shared" si="20"/>
        <v>0</v>
      </c>
      <c r="J92" s="379">
        <f t="shared" si="24"/>
        <v>0</v>
      </c>
      <c r="K92" s="379">
        <f t="shared" si="25"/>
        <v>0</v>
      </c>
      <c r="L92" s="381">
        <f t="shared" si="26"/>
        <v>0</v>
      </c>
      <c r="M92" s="382">
        <f>IF(D92=Capex!L$6,Capex!K$6*(1-Capex!F$6),0)</f>
        <v>0</v>
      </c>
      <c r="N92" s="383">
        <v>0</v>
      </c>
      <c r="O92" s="372">
        <f t="shared" si="21"/>
        <v>91</v>
      </c>
      <c r="P92" s="360">
        <f t="shared" si="27"/>
        <v>5.7534246575343673E-2</v>
      </c>
      <c r="Q92" s="373">
        <f t="shared" si="22"/>
        <v>176.8826063379106</v>
      </c>
      <c r="V92" s="575">
        <f>SUMIF(Ключ!A:A,D92,Ключ!C:C)</f>
        <v>0.12000000000000001</v>
      </c>
    </row>
    <row r="93" spans="1:22" x14ac:dyDescent="0.2">
      <c r="A93" s="374">
        <v>84</v>
      </c>
      <c r="B93" s="375" t="str">
        <f t="shared" si="14"/>
        <v>7-й год 12-й мес</v>
      </c>
      <c r="C93" s="376">
        <f t="shared" si="15"/>
        <v>1969</v>
      </c>
      <c r="D93" s="377">
        <f t="shared" si="16"/>
        <v>49218</v>
      </c>
      <c r="E93" s="378">
        <f t="shared" si="17"/>
        <v>0</v>
      </c>
      <c r="F93" s="379">
        <f t="shared" si="18"/>
        <v>0</v>
      </c>
      <c r="G93" s="379">
        <f t="shared" si="23"/>
        <v>0</v>
      </c>
      <c r="H93" s="379">
        <f t="shared" si="19"/>
        <v>0</v>
      </c>
      <c r="I93" s="380">
        <f t="shared" si="20"/>
        <v>0</v>
      </c>
      <c r="J93" s="379">
        <f t="shared" si="24"/>
        <v>0</v>
      </c>
      <c r="K93" s="379">
        <f t="shared" ref="K93:K105" si="28">IF(L92=0,0,Q92*($V93)/12)</f>
        <v>0</v>
      </c>
      <c r="L93" s="381">
        <f t="shared" si="26"/>
        <v>0</v>
      </c>
      <c r="M93" s="382">
        <v>0</v>
      </c>
      <c r="N93" s="383">
        <v>0</v>
      </c>
      <c r="O93" s="372">
        <f t="shared" si="21"/>
        <v>92</v>
      </c>
      <c r="P93" s="360">
        <f t="shared" si="27"/>
        <v>-0.94246575342465633</v>
      </c>
      <c r="Q93" s="373">
        <f t="shared" si="22"/>
        <v>0</v>
      </c>
      <c r="V93" s="575">
        <f>SUMIF(Ключ!A:A,D93,Ключ!C:C)</f>
        <v>0.12000000000000001</v>
      </c>
    </row>
    <row r="94" spans="1:22" x14ac:dyDescent="0.2">
      <c r="A94" s="374">
        <v>85</v>
      </c>
      <c r="B94" s="375" t="str">
        <f t="shared" si="14"/>
        <v>8-й год 1-й мес</v>
      </c>
      <c r="C94" s="376">
        <f t="shared" si="15"/>
        <v>1970</v>
      </c>
      <c r="D94" s="377">
        <f t="shared" si="16"/>
        <v>49249</v>
      </c>
      <c r="E94" s="378">
        <f t="shared" si="17"/>
        <v>0</v>
      </c>
      <c r="F94" s="379">
        <f t="shared" si="18"/>
        <v>0</v>
      </c>
      <c r="G94" s="379">
        <f t="shared" si="23"/>
        <v>0</v>
      </c>
      <c r="H94" s="379">
        <f t="shared" si="19"/>
        <v>0</v>
      </c>
      <c r="I94" s="380">
        <f t="shared" si="20"/>
        <v>0</v>
      </c>
      <c r="J94" s="379">
        <f t="shared" si="24"/>
        <v>0</v>
      </c>
      <c r="K94" s="379">
        <f t="shared" si="28"/>
        <v>0</v>
      </c>
      <c r="L94" s="381">
        <f t="shared" si="26"/>
        <v>0</v>
      </c>
      <c r="M94" s="382">
        <v>0</v>
      </c>
      <c r="N94" s="383">
        <v>0</v>
      </c>
      <c r="O94" s="372">
        <f t="shared" si="21"/>
        <v>93</v>
      </c>
      <c r="P94" s="360">
        <f t="shared" si="27"/>
        <v>-1.9424657534246563</v>
      </c>
      <c r="Q94" s="373">
        <f t="shared" si="22"/>
        <v>0</v>
      </c>
      <c r="V94" s="575">
        <f>SUMIF(Ключ!A:A,D94,Ключ!C:C)</f>
        <v>0.12000000000000001</v>
      </c>
    </row>
    <row r="95" spans="1:22" x14ac:dyDescent="0.2">
      <c r="A95" s="374">
        <v>86</v>
      </c>
      <c r="B95" s="375" t="str">
        <f t="shared" si="14"/>
        <v>8-й год 2-й мес</v>
      </c>
      <c r="C95" s="376">
        <f t="shared" si="15"/>
        <v>1971</v>
      </c>
      <c r="D95" s="377">
        <f t="shared" si="16"/>
        <v>49279</v>
      </c>
      <c r="E95" s="378">
        <f t="shared" si="17"/>
        <v>0</v>
      </c>
      <c r="F95" s="379">
        <f t="shared" si="18"/>
        <v>0</v>
      </c>
      <c r="G95" s="379">
        <f t="shared" si="23"/>
        <v>0</v>
      </c>
      <c r="H95" s="379">
        <f t="shared" si="19"/>
        <v>0</v>
      </c>
      <c r="I95" s="380">
        <f t="shared" si="20"/>
        <v>0</v>
      </c>
      <c r="J95" s="379">
        <f t="shared" si="24"/>
        <v>0</v>
      </c>
      <c r="K95" s="379">
        <f t="shared" si="28"/>
        <v>0</v>
      </c>
      <c r="L95" s="381">
        <f t="shared" si="26"/>
        <v>0</v>
      </c>
      <c r="M95" s="382">
        <v>0</v>
      </c>
      <c r="N95" s="383">
        <v>0</v>
      </c>
      <c r="O95" s="372">
        <f t="shared" si="21"/>
        <v>94</v>
      </c>
      <c r="P95" s="360">
        <f t="shared" si="27"/>
        <v>-2.9424657534246563</v>
      </c>
      <c r="Q95" s="373">
        <f t="shared" si="22"/>
        <v>0</v>
      </c>
      <c r="V95" s="575">
        <f>SUMIF(Ключ!A:A,D95,Ключ!C:C)</f>
        <v>0.12000000000000001</v>
      </c>
    </row>
    <row r="96" spans="1:22" x14ac:dyDescent="0.2">
      <c r="A96" s="374">
        <v>87</v>
      </c>
      <c r="B96" s="375" t="str">
        <f t="shared" si="14"/>
        <v>8-й год 3-й мес</v>
      </c>
      <c r="C96" s="376">
        <f t="shared" si="15"/>
        <v>1972</v>
      </c>
      <c r="D96" s="377">
        <f t="shared" si="16"/>
        <v>49310</v>
      </c>
      <c r="E96" s="378">
        <f t="shared" si="17"/>
        <v>0</v>
      </c>
      <c r="F96" s="379">
        <f t="shared" si="18"/>
        <v>0</v>
      </c>
      <c r="G96" s="379">
        <f t="shared" si="23"/>
        <v>0</v>
      </c>
      <c r="H96" s="379">
        <f t="shared" si="19"/>
        <v>0</v>
      </c>
      <c r="I96" s="380">
        <f t="shared" si="20"/>
        <v>0</v>
      </c>
      <c r="J96" s="379">
        <f t="shared" si="24"/>
        <v>0</v>
      </c>
      <c r="K96" s="379">
        <f t="shared" si="28"/>
        <v>0</v>
      </c>
      <c r="L96" s="381">
        <f t="shared" si="26"/>
        <v>0</v>
      </c>
      <c r="M96" s="382">
        <v>0</v>
      </c>
      <c r="N96" s="383">
        <v>0</v>
      </c>
      <c r="O96" s="372">
        <f t="shared" si="21"/>
        <v>95</v>
      </c>
      <c r="P96" s="360">
        <f t="shared" si="27"/>
        <v>-3.9424657534246563</v>
      </c>
      <c r="Q96" s="373">
        <f t="shared" si="22"/>
        <v>0</v>
      </c>
      <c r="V96" s="575">
        <f>SUMIF(Ключ!A:A,D96,Ключ!C:C)</f>
        <v>0.12000000000000001</v>
      </c>
    </row>
    <row r="97" spans="1:22" x14ac:dyDescent="0.2">
      <c r="A97" s="374">
        <v>88</v>
      </c>
      <c r="B97" s="375" t="str">
        <f t="shared" si="14"/>
        <v>8-й год 4-й мес</v>
      </c>
      <c r="C97" s="376">
        <f t="shared" si="15"/>
        <v>1974</v>
      </c>
      <c r="D97" s="377">
        <f t="shared" si="16"/>
        <v>49341</v>
      </c>
      <c r="E97" s="378">
        <f t="shared" si="17"/>
        <v>0</v>
      </c>
      <c r="F97" s="379">
        <f t="shared" si="18"/>
        <v>0</v>
      </c>
      <c r="G97" s="379">
        <f t="shared" si="23"/>
        <v>0</v>
      </c>
      <c r="H97" s="379">
        <f t="shared" si="19"/>
        <v>0</v>
      </c>
      <c r="I97" s="380">
        <f t="shared" si="20"/>
        <v>0</v>
      </c>
      <c r="J97" s="379">
        <f t="shared" si="24"/>
        <v>0</v>
      </c>
      <c r="K97" s="379">
        <f t="shared" si="28"/>
        <v>0</v>
      </c>
      <c r="L97" s="381">
        <f t="shared" si="26"/>
        <v>0</v>
      </c>
      <c r="M97" s="382">
        <v>0</v>
      </c>
      <c r="N97" s="383">
        <v>0</v>
      </c>
      <c r="O97" s="372">
        <f t="shared" si="21"/>
        <v>96</v>
      </c>
      <c r="P97" s="360">
        <f t="shared" si="27"/>
        <v>-4.9424657534246563</v>
      </c>
      <c r="Q97" s="373">
        <f t="shared" si="22"/>
        <v>0</v>
      </c>
      <c r="V97" s="575">
        <f>SUMIF(Ключ!A:A,D97,Ключ!C:C)</f>
        <v>0.12000000000000001</v>
      </c>
    </row>
    <row r="98" spans="1:22" x14ac:dyDescent="0.2">
      <c r="A98" s="374">
        <v>89</v>
      </c>
      <c r="B98" s="375" t="str">
        <f t="shared" si="14"/>
        <v>8-й год 5-й мес</v>
      </c>
      <c r="C98" s="376">
        <f t="shared" si="15"/>
        <v>1975</v>
      </c>
      <c r="D98" s="377">
        <f t="shared" si="16"/>
        <v>49369</v>
      </c>
      <c r="E98" s="378">
        <f t="shared" si="17"/>
        <v>0</v>
      </c>
      <c r="F98" s="379">
        <f t="shared" si="18"/>
        <v>0</v>
      </c>
      <c r="G98" s="379">
        <f t="shared" si="23"/>
        <v>0</v>
      </c>
      <c r="H98" s="379">
        <f t="shared" si="19"/>
        <v>0</v>
      </c>
      <c r="I98" s="380">
        <f t="shared" si="20"/>
        <v>0</v>
      </c>
      <c r="J98" s="379">
        <f t="shared" si="24"/>
        <v>0</v>
      </c>
      <c r="K98" s="379">
        <f t="shared" si="28"/>
        <v>0</v>
      </c>
      <c r="L98" s="381">
        <f t="shared" si="26"/>
        <v>0</v>
      </c>
      <c r="M98" s="382">
        <v>0</v>
      </c>
      <c r="N98" s="383">
        <v>0</v>
      </c>
      <c r="O98" s="372">
        <f t="shared" si="21"/>
        <v>97</v>
      </c>
      <c r="P98" s="360">
        <f t="shared" si="27"/>
        <v>-5.9424657534246563</v>
      </c>
      <c r="Q98" s="373">
        <f t="shared" si="22"/>
        <v>0</v>
      </c>
      <c r="V98" s="575">
        <f>SUMIF(Ключ!A:A,D98,Ключ!C:C)</f>
        <v>0.12000000000000001</v>
      </c>
    </row>
    <row r="99" spans="1:22" x14ac:dyDescent="0.2">
      <c r="A99" s="374">
        <v>90</v>
      </c>
      <c r="B99" s="375" t="str">
        <f t="shared" si="14"/>
        <v>8-й год 6-й мес</v>
      </c>
      <c r="C99" s="376">
        <f t="shared" si="15"/>
        <v>1976</v>
      </c>
      <c r="D99" s="377">
        <f t="shared" si="16"/>
        <v>49400</v>
      </c>
      <c r="E99" s="378">
        <f t="shared" si="17"/>
        <v>0</v>
      </c>
      <c r="F99" s="379">
        <f t="shared" si="18"/>
        <v>0</v>
      </c>
      <c r="G99" s="379">
        <f t="shared" si="23"/>
        <v>0</v>
      </c>
      <c r="H99" s="379">
        <f t="shared" si="19"/>
        <v>0</v>
      </c>
      <c r="I99" s="380">
        <f t="shared" si="20"/>
        <v>0</v>
      </c>
      <c r="J99" s="379">
        <f t="shared" si="24"/>
        <v>0</v>
      </c>
      <c r="K99" s="379">
        <f t="shared" si="28"/>
        <v>0</v>
      </c>
      <c r="L99" s="381">
        <f t="shared" si="26"/>
        <v>0</v>
      </c>
      <c r="M99" s="382">
        <v>0</v>
      </c>
      <c r="N99" s="383">
        <v>0</v>
      </c>
      <c r="O99" s="372">
        <f t="shared" si="21"/>
        <v>98</v>
      </c>
      <c r="P99" s="360">
        <f t="shared" si="27"/>
        <v>-6.9424657534246563</v>
      </c>
      <c r="Q99" s="373">
        <f t="shared" si="22"/>
        <v>0</v>
      </c>
      <c r="V99" s="575">
        <f>SUMIF(Ключ!A:A,D99,Ключ!C:C)</f>
        <v>0.12000000000000001</v>
      </c>
    </row>
    <row r="100" spans="1:22" x14ac:dyDescent="0.2">
      <c r="A100" s="374">
        <v>91</v>
      </c>
      <c r="B100" s="375" t="str">
        <f t="shared" si="14"/>
        <v>8-й год 7-й мес</v>
      </c>
      <c r="C100" s="376">
        <f t="shared" si="15"/>
        <v>1977</v>
      </c>
      <c r="D100" s="377">
        <f t="shared" si="16"/>
        <v>49430</v>
      </c>
      <c r="E100" s="378">
        <f t="shared" si="17"/>
        <v>0</v>
      </c>
      <c r="F100" s="379">
        <f t="shared" si="18"/>
        <v>0</v>
      </c>
      <c r="G100" s="379">
        <f t="shared" si="23"/>
        <v>0</v>
      </c>
      <c r="H100" s="379">
        <f t="shared" si="19"/>
        <v>0</v>
      </c>
      <c r="I100" s="380">
        <f t="shared" si="20"/>
        <v>0</v>
      </c>
      <c r="J100" s="379">
        <f t="shared" si="24"/>
        <v>0</v>
      </c>
      <c r="K100" s="379">
        <f t="shared" si="28"/>
        <v>0</v>
      </c>
      <c r="L100" s="381">
        <f t="shared" si="26"/>
        <v>0</v>
      </c>
      <c r="M100" s="382">
        <v>0</v>
      </c>
      <c r="N100" s="383">
        <v>0</v>
      </c>
      <c r="O100" s="372">
        <f t="shared" si="21"/>
        <v>99</v>
      </c>
      <c r="P100" s="360">
        <f t="shared" si="27"/>
        <v>-7.9424657534246563</v>
      </c>
      <c r="Q100" s="373">
        <f t="shared" si="22"/>
        <v>0</v>
      </c>
      <c r="V100" s="575">
        <f>SUMIF(Ключ!A:A,D100,Ключ!C:C)</f>
        <v>0.12000000000000001</v>
      </c>
    </row>
    <row r="101" spans="1:22" x14ac:dyDescent="0.2">
      <c r="A101" s="374">
        <v>92</v>
      </c>
      <c r="B101" s="375" t="str">
        <f t="shared" si="14"/>
        <v>8-й год 8-й мес</v>
      </c>
      <c r="C101" s="376">
        <f t="shared" si="15"/>
        <v>1978</v>
      </c>
      <c r="D101" s="377">
        <f t="shared" si="16"/>
        <v>49461</v>
      </c>
      <c r="E101" s="378">
        <f t="shared" si="17"/>
        <v>0</v>
      </c>
      <c r="F101" s="379">
        <f t="shared" si="18"/>
        <v>0</v>
      </c>
      <c r="G101" s="379">
        <f t="shared" si="23"/>
        <v>0</v>
      </c>
      <c r="H101" s="379">
        <f t="shared" si="19"/>
        <v>0</v>
      </c>
      <c r="I101" s="380">
        <f t="shared" si="20"/>
        <v>0</v>
      </c>
      <c r="J101" s="379">
        <f t="shared" si="24"/>
        <v>0</v>
      </c>
      <c r="K101" s="379">
        <f t="shared" si="28"/>
        <v>0</v>
      </c>
      <c r="L101" s="381">
        <f t="shared" si="26"/>
        <v>0</v>
      </c>
      <c r="M101" s="382">
        <v>0</v>
      </c>
      <c r="N101" s="383">
        <v>0</v>
      </c>
      <c r="O101" s="372">
        <f t="shared" si="21"/>
        <v>100</v>
      </c>
      <c r="P101" s="360">
        <f t="shared" si="27"/>
        <v>-8.9424657534246563</v>
      </c>
      <c r="Q101" s="373">
        <f t="shared" si="22"/>
        <v>0</v>
      </c>
      <c r="V101" s="575">
        <f>SUMIF(Ключ!A:A,D101,Ключ!C:C)</f>
        <v>0.12000000000000001</v>
      </c>
    </row>
    <row r="102" spans="1:22" x14ac:dyDescent="0.2">
      <c r="A102" s="374">
        <v>93</v>
      </c>
      <c r="B102" s="375" t="str">
        <f t="shared" si="14"/>
        <v>8-й год 9-й мес</v>
      </c>
      <c r="C102" s="376">
        <f t="shared" si="15"/>
        <v>1980</v>
      </c>
      <c r="D102" s="377">
        <f t="shared" si="16"/>
        <v>49491</v>
      </c>
      <c r="E102" s="378">
        <f t="shared" si="17"/>
        <v>0</v>
      </c>
      <c r="F102" s="379">
        <f t="shared" si="18"/>
        <v>0</v>
      </c>
      <c r="G102" s="379">
        <f t="shared" si="23"/>
        <v>0</v>
      </c>
      <c r="H102" s="379">
        <f t="shared" si="19"/>
        <v>0</v>
      </c>
      <c r="I102" s="380">
        <f t="shared" si="20"/>
        <v>0</v>
      </c>
      <c r="J102" s="379">
        <f t="shared" si="24"/>
        <v>0</v>
      </c>
      <c r="K102" s="379">
        <f t="shared" si="28"/>
        <v>0</v>
      </c>
      <c r="L102" s="381">
        <f t="shared" si="26"/>
        <v>0</v>
      </c>
      <c r="M102" s="382">
        <v>0</v>
      </c>
      <c r="N102" s="383">
        <v>0</v>
      </c>
      <c r="O102" s="372">
        <f t="shared" si="21"/>
        <v>101</v>
      </c>
      <c r="P102" s="360">
        <f t="shared" si="27"/>
        <v>-9.9424657534246563</v>
      </c>
      <c r="Q102" s="373">
        <f t="shared" si="22"/>
        <v>0</v>
      </c>
      <c r="V102" s="575">
        <f>SUMIF(Ключ!A:A,D102,Ключ!C:C)</f>
        <v>0.12000000000000001</v>
      </c>
    </row>
    <row r="103" spans="1:22" x14ac:dyDescent="0.2">
      <c r="A103" s="374">
        <v>94</v>
      </c>
      <c r="B103" s="375" t="str">
        <f t="shared" si="14"/>
        <v>8-й год 10-й мес</v>
      </c>
      <c r="C103" s="376">
        <f t="shared" si="15"/>
        <v>1981</v>
      </c>
      <c r="D103" s="377">
        <f t="shared" si="16"/>
        <v>49522</v>
      </c>
      <c r="E103" s="378">
        <f t="shared" si="17"/>
        <v>0</v>
      </c>
      <c r="F103" s="379">
        <f t="shared" si="18"/>
        <v>0</v>
      </c>
      <c r="G103" s="379">
        <f t="shared" si="23"/>
        <v>0</v>
      </c>
      <c r="H103" s="379">
        <f t="shared" si="19"/>
        <v>0</v>
      </c>
      <c r="I103" s="380">
        <f t="shared" si="20"/>
        <v>0</v>
      </c>
      <c r="J103" s="379">
        <f t="shared" si="24"/>
        <v>0</v>
      </c>
      <c r="K103" s="379">
        <f t="shared" si="28"/>
        <v>0</v>
      </c>
      <c r="L103" s="381">
        <f t="shared" si="26"/>
        <v>0</v>
      </c>
      <c r="M103" s="382">
        <v>0</v>
      </c>
      <c r="N103" s="383">
        <v>0</v>
      </c>
      <c r="O103" s="372">
        <f t="shared" si="21"/>
        <v>102</v>
      </c>
      <c r="P103" s="360">
        <f t="shared" si="27"/>
        <v>-10.942465753424656</v>
      </c>
      <c r="Q103" s="373">
        <f t="shared" si="22"/>
        <v>0</v>
      </c>
      <c r="V103" s="575">
        <f>SUMIF(Ключ!A:A,D103,Ключ!C:C)</f>
        <v>0.12000000000000001</v>
      </c>
    </row>
    <row r="104" spans="1:22" x14ac:dyDescent="0.2">
      <c r="A104" s="374">
        <v>95</v>
      </c>
      <c r="B104" s="375" t="str">
        <f t="shared" si="14"/>
        <v>8-й год 11-й мес</v>
      </c>
      <c r="C104" s="376">
        <f t="shared" si="15"/>
        <v>1982</v>
      </c>
      <c r="D104" s="377">
        <f t="shared" si="16"/>
        <v>49553</v>
      </c>
      <c r="E104" s="378">
        <f t="shared" si="17"/>
        <v>0</v>
      </c>
      <c r="F104" s="379">
        <f t="shared" si="18"/>
        <v>0</v>
      </c>
      <c r="G104" s="379">
        <f t="shared" si="23"/>
        <v>0</v>
      </c>
      <c r="H104" s="379">
        <f t="shared" si="19"/>
        <v>0</v>
      </c>
      <c r="I104" s="380">
        <f t="shared" si="20"/>
        <v>0</v>
      </c>
      <c r="J104" s="379">
        <f t="shared" si="24"/>
        <v>0</v>
      </c>
      <c r="K104" s="379">
        <f t="shared" si="28"/>
        <v>0</v>
      </c>
      <c r="L104" s="381">
        <f t="shared" si="26"/>
        <v>0</v>
      </c>
      <c r="M104" s="382">
        <v>0</v>
      </c>
      <c r="N104" s="383">
        <v>0</v>
      </c>
      <c r="O104" s="372">
        <f t="shared" si="21"/>
        <v>103</v>
      </c>
      <c r="P104" s="360">
        <f t="shared" si="27"/>
        <v>-11.942465753424656</v>
      </c>
      <c r="Q104" s="373">
        <f t="shared" si="22"/>
        <v>0</v>
      </c>
      <c r="V104" s="575">
        <f>SUMIF(Ключ!A:A,D104,Ключ!C:C)</f>
        <v>0.12000000000000001</v>
      </c>
    </row>
    <row r="105" spans="1:22" x14ac:dyDescent="0.2">
      <c r="A105" s="374">
        <v>96</v>
      </c>
      <c r="B105" s="375" t="str">
        <f t="shared" si="14"/>
        <v>8-й год 12-й мес</v>
      </c>
      <c r="C105" s="376">
        <f t="shared" si="15"/>
        <v>1983</v>
      </c>
      <c r="D105" s="377">
        <f t="shared" si="16"/>
        <v>49583</v>
      </c>
      <c r="E105" s="378">
        <f t="shared" si="17"/>
        <v>0</v>
      </c>
      <c r="F105" s="379">
        <f t="shared" si="18"/>
        <v>0</v>
      </c>
      <c r="G105" s="379">
        <f t="shared" si="23"/>
        <v>0</v>
      </c>
      <c r="H105" s="379">
        <f t="shared" si="19"/>
        <v>0</v>
      </c>
      <c r="I105" s="380">
        <f t="shared" si="20"/>
        <v>0</v>
      </c>
      <c r="J105" s="379">
        <f t="shared" si="24"/>
        <v>0</v>
      </c>
      <c r="K105" s="379">
        <f t="shared" si="28"/>
        <v>0</v>
      </c>
      <c r="L105" s="381">
        <f t="shared" si="26"/>
        <v>0</v>
      </c>
      <c r="M105" s="382">
        <v>0</v>
      </c>
      <c r="N105" s="383">
        <v>0</v>
      </c>
      <c r="O105" s="372">
        <f t="shared" si="21"/>
        <v>104</v>
      </c>
      <c r="P105" s="360">
        <f t="shared" si="27"/>
        <v>-12.942465753424656</v>
      </c>
      <c r="Q105" s="373">
        <f t="shared" si="22"/>
        <v>0</v>
      </c>
      <c r="V105" s="575">
        <f>SUMIF(Ключ!A:A,D105,Ключ!C:C)</f>
        <v>0.12000000000000001</v>
      </c>
    </row>
    <row r="106" spans="1:22" x14ac:dyDescent="0.2">
      <c r="A106" s="374">
        <v>97</v>
      </c>
      <c r="B106" s="375" t="str">
        <f t="shared" si="14"/>
        <v>9-й год 1-й мес</v>
      </c>
      <c r="C106" s="376">
        <f t="shared" si="15"/>
        <v>1985</v>
      </c>
      <c r="D106" s="377">
        <f t="shared" si="16"/>
        <v>49614</v>
      </c>
      <c r="E106" s="378">
        <f t="shared" si="17"/>
        <v>0</v>
      </c>
      <c r="F106" s="379">
        <f t="shared" si="18"/>
        <v>0</v>
      </c>
      <c r="G106" s="379">
        <f t="shared" si="23"/>
        <v>0</v>
      </c>
      <c r="H106" s="379">
        <f t="shared" si="19"/>
        <v>0</v>
      </c>
      <c r="I106" s="380">
        <f t="shared" si="20"/>
        <v>0</v>
      </c>
      <c r="J106" s="379">
        <f t="shared" si="24"/>
        <v>0</v>
      </c>
      <c r="K106" s="379">
        <f t="shared" ref="K106:K137" si="29">IF(L105=0,0,Q105*($V106)/12)</f>
        <v>0</v>
      </c>
      <c r="L106" s="381">
        <f t="shared" si="26"/>
        <v>0</v>
      </c>
      <c r="M106" s="382">
        <v>0</v>
      </c>
      <c r="N106" s="383">
        <v>0</v>
      </c>
      <c r="O106" s="372">
        <f t="shared" si="21"/>
        <v>105</v>
      </c>
      <c r="P106" s="360">
        <f t="shared" si="27"/>
        <v>-13.942465753424656</v>
      </c>
      <c r="Q106" s="373">
        <f t="shared" si="22"/>
        <v>0</v>
      </c>
      <c r="V106" s="575">
        <f>SUMIF(Ключ!A:A,D106,Ключ!C:C)</f>
        <v>0.12000000000000001</v>
      </c>
    </row>
    <row r="107" spans="1:22" x14ac:dyDescent="0.2">
      <c r="A107" s="374">
        <v>98</v>
      </c>
      <c r="B107" s="375" t="str">
        <f t="shared" si="14"/>
        <v>9-й год 2-й мес</v>
      </c>
      <c r="C107" s="376">
        <f t="shared" si="15"/>
        <v>1986</v>
      </c>
      <c r="D107" s="377">
        <f t="shared" si="16"/>
        <v>49644</v>
      </c>
      <c r="E107" s="378">
        <f t="shared" si="17"/>
        <v>0</v>
      </c>
      <c r="F107" s="379">
        <f t="shared" si="18"/>
        <v>0</v>
      </c>
      <c r="G107" s="379">
        <f t="shared" si="23"/>
        <v>0</v>
      </c>
      <c r="H107" s="379">
        <f t="shared" si="19"/>
        <v>0</v>
      </c>
      <c r="I107" s="380">
        <f t="shared" si="20"/>
        <v>0</v>
      </c>
      <c r="J107" s="379">
        <f t="shared" si="24"/>
        <v>0</v>
      </c>
      <c r="K107" s="379">
        <f t="shared" si="29"/>
        <v>0</v>
      </c>
      <c r="L107" s="381">
        <f t="shared" si="26"/>
        <v>0</v>
      </c>
      <c r="M107" s="382">
        <v>0</v>
      </c>
      <c r="N107" s="383">
        <v>0</v>
      </c>
      <c r="O107" s="372">
        <f t="shared" si="21"/>
        <v>106</v>
      </c>
      <c r="P107" s="360">
        <f t="shared" si="27"/>
        <v>-14.942465753424656</v>
      </c>
      <c r="Q107" s="373">
        <f t="shared" si="22"/>
        <v>0</v>
      </c>
      <c r="V107" s="575">
        <f>SUMIF(Ключ!A:A,D107,Ключ!C:C)</f>
        <v>0.12000000000000001</v>
      </c>
    </row>
    <row r="108" spans="1:22" x14ac:dyDescent="0.2">
      <c r="A108" s="374">
        <v>99</v>
      </c>
      <c r="B108" s="375" t="str">
        <f t="shared" si="14"/>
        <v>9-й год 3-й мес</v>
      </c>
      <c r="C108" s="376">
        <f t="shared" si="15"/>
        <v>1987</v>
      </c>
      <c r="D108" s="377">
        <f t="shared" si="16"/>
        <v>49675</v>
      </c>
      <c r="E108" s="378">
        <f t="shared" si="17"/>
        <v>0</v>
      </c>
      <c r="F108" s="379">
        <f t="shared" si="18"/>
        <v>0</v>
      </c>
      <c r="G108" s="379">
        <f t="shared" si="23"/>
        <v>0</v>
      </c>
      <c r="H108" s="379">
        <f t="shared" si="19"/>
        <v>0</v>
      </c>
      <c r="I108" s="380">
        <f t="shared" si="20"/>
        <v>0</v>
      </c>
      <c r="J108" s="379">
        <f t="shared" si="24"/>
        <v>0</v>
      </c>
      <c r="K108" s="379">
        <f t="shared" si="29"/>
        <v>0</v>
      </c>
      <c r="L108" s="381">
        <f t="shared" si="26"/>
        <v>0</v>
      </c>
      <c r="M108" s="382">
        <v>0</v>
      </c>
      <c r="N108" s="383">
        <v>0</v>
      </c>
      <c r="O108" s="372">
        <f t="shared" si="21"/>
        <v>107</v>
      </c>
      <c r="P108" s="360">
        <f t="shared" si="27"/>
        <v>-15.942465753424656</v>
      </c>
      <c r="Q108" s="373">
        <f t="shared" si="22"/>
        <v>0</v>
      </c>
      <c r="V108" s="575">
        <f>SUMIF(Ключ!A:A,D108,Ключ!C:C)</f>
        <v>0.12000000000000001</v>
      </c>
    </row>
    <row r="109" spans="1:22" x14ac:dyDescent="0.2">
      <c r="A109" s="374">
        <v>100</v>
      </c>
      <c r="B109" s="375" t="str">
        <f t="shared" si="14"/>
        <v>9-й год 4-й мес</v>
      </c>
      <c r="C109" s="376">
        <f t="shared" si="15"/>
        <v>1988</v>
      </c>
      <c r="D109" s="377">
        <f t="shared" si="16"/>
        <v>49706</v>
      </c>
      <c r="E109" s="378">
        <f t="shared" si="17"/>
        <v>0</v>
      </c>
      <c r="F109" s="379">
        <f t="shared" si="18"/>
        <v>0</v>
      </c>
      <c r="G109" s="379">
        <f t="shared" si="23"/>
        <v>0</v>
      </c>
      <c r="H109" s="379">
        <f t="shared" si="19"/>
        <v>0</v>
      </c>
      <c r="I109" s="380">
        <f t="shared" si="20"/>
        <v>0</v>
      </c>
      <c r="J109" s="379">
        <f t="shared" si="24"/>
        <v>0</v>
      </c>
      <c r="K109" s="379">
        <f t="shared" si="29"/>
        <v>0</v>
      </c>
      <c r="L109" s="381">
        <f t="shared" si="26"/>
        <v>0</v>
      </c>
      <c r="M109" s="382">
        <v>0</v>
      </c>
      <c r="N109" s="383">
        <v>0</v>
      </c>
      <c r="O109" s="372">
        <f t="shared" si="21"/>
        <v>108</v>
      </c>
      <c r="P109" s="360">
        <f t="shared" si="27"/>
        <v>-16.942465753424656</v>
      </c>
      <c r="Q109" s="373">
        <f t="shared" si="22"/>
        <v>0</v>
      </c>
      <c r="V109" s="575">
        <f>SUMIF(Ключ!A:A,D109,Ключ!C:C)</f>
        <v>0.12000000000000001</v>
      </c>
    </row>
    <row r="110" spans="1:22" x14ac:dyDescent="0.2">
      <c r="A110" s="374">
        <v>101</v>
      </c>
      <c r="B110" s="375" t="str">
        <f t="shared" si="14"/>
        <v>9-й год 5-й мес</v>
      </c>
      <c r="C110" s="376">
        <f t="shared" si="15"/>
        <v>1989</v>
      </c>
      <c r="D110" s="377">
        <f t="shared" si="16"/>
        <v>49735</v>
      </c>
      <c r="E110" s="378">
        <f t="shared" si="17"/>
        <v>0</v>
      </c>
      <c r="F110" s="379">
        <f t="shared" si="18"/>
        <v>0</v>
      </c>
      <c r="G110" s="379">
        <f t="shared" si="23"/>
        <v>0</v>
      </c>
      <c r="H110" s="379">
        <f t="shared" si="19"/>
        <v>0</v>
      </c>
      <c r="I110" s="380">
        <f t="shared" si="20"/>
        <v>0</v>
      </c>
      <c r="J110" s="379">
        <f t="shared" si="24"/>
        <v>0</v>
      </c>
      <c r="K110" s="379">
        <f t="shared" si="29"/>
        <v>0</v>
      </c>
      <c r="L110" s="381">
        <f t="shared" si="26"/>
        <v>0</v>
      </c>
      <c r="M110" s="382">
        <v>0</v>
      </c>
      <c r="N110" s="383">
        <v>0</v>
      </c>
      <c r="O110" s="372">
        <f t="shared" si="21"/>
        <v>109</v>
      </c>
      <c r="P110" s="360">
        <f t="shared" si="27"/>
        <v>-17.942465753424656</v>
      </c>
      <c r="Q110" s="373">
        <f t="shared" si="22"/>
        <v>0</v>
      </c>
      <c r="V110" s="575">
        <f>SUMIF(Ключ!A:A,D110,Ключ!C:C)</f>
        <v>0.12000000000000001</v>
      </c>
    </row>
    <row r="111" spans="1:22" x14ac:dyDescent="0.2">
      <c r="A111" s="374">
        <v>102</v>
      </c>
      <c r="B111" s="375" t="str">
        <f t="shared" si="14"/>
        <v>9-й год 6-й мес</v>
      </c>
      <c r="C111" s="376">
        <f t="shared" si="15"/>
        <v>1991</v>
      </c>
      <c r="D111" s="377">
        <f t="shared" si="16"/>
        <v>49766</v>
      </c>
      <c r="E111" s="378">
        <f t="shared" si="17"/>
        <v>0</v>
      </c>
      <c r="F111" s="379">
        <f t="shared" si="18"/>
        <v>0</v>
      </c>
      <c r="G111" s="379">
        <f t="shared" si="23"/>
        <v>0</v>
      </c>
      <c r="H111" s="379">
        <f t="shared" si="19"/>
        <v>0</v>
      </c>
      <c r="I111" s="380">
        <f t="shared" si="20"/>
        <v>0</v>
      </c>
      <c r="J111" s="379">
        <f t="shared" si="24"/>
        <v>0</v>
      </c>
      <c r="K111" s="379">
        <f t="shared" si="29"/>
        <v>0</v>
      </c>
      <c r="L111" s="381">
        <f t="shared" si="26"/>
        <v>0</v>
      </c>
      <c r="M111" s="382">
        <v>0</v>
      </c>
      <c r="N111" s="383">
        <v>0</v>
      </c>
      <c r="O111" s="372">
        <f t="shared" si="21"/>
        <v>110</v>
      </c>
      <c r="P111" s="360">
        <f t="shared" si="27"/>
        <v>-18.942465753424656</v>
      </c>
      <c r="Q111" s="373">
        <f t="shared" si="22"/>
        <v>0</v>
      </c>
      <c r="V111" s="575">
        <f>SUMIF(Ключ!A:A,D111,Ключ!C:C)</f>
        <v>0.12000000000000001</v>
      </c>
    </row>
    <row r="112" spans="1:22" x14ac:dyDescent="0.2">
      <c r="A112" s="374">
        <v>103</v>
      </c>
      <c r="B112" s="375" t="str">
        <f t="shared" si="14"/>
        <v>9-й год 7-й мес</v>
      </c>
      <c r="C112" s="376">
        <f t="shared" si="15"/>
        <v>1992</v>
      </c>
      <c r="D112" s="377">
        <f t="shared" si="16"/>
        <v>49796</v>
      </c>
      <c r="E112" s="378">
        <f t="shared" si="17"/>
        <v>0</v>
      </c>
      <c r="F112" s="379">
        <f t="shared" si="18"/>
        <v>0</v>
      </c>
      <c r="G112" s="379">
        <f t="shared" si="23"/>
        <v>0</v>
      </c>
      <c r="H112" s="379">
        <f t="shared" si="19"/>
        <v>0</v>
      </c>
      <c r="I112" s="380">
        <f t="shared" si="20"/>
        <v>0</v>
      </c>
      <c r="J112" s="379">
        <f t="shared" si="24"/>
        <v>0</v>
      </c>
      <c r="K112" s="379">
        <f t="shared" si="29"/>
        <v>0</v>
      </c>
      <c r="L112" s="381">
        <f t="shared" si="26"/>
        <v>0</v>
      </c>
      <c r="M112" s="382">
        <v>0</v>
      </c>
      <c r="N112" s="383">
        <v>0</v>
      </c>
      <c r="O112" s="372">
        <f t="shared" si="21"/>
        <v>111</v>
      </c>
      <c r="P112" s="360">
        <f t="shared" si="27"/>
        <v>-19.942465753424656</v>
      </c>
      <c r="Q112" s="373">
        <f t="shared" si="22"/>
        <v>0</v>
      </c>
      <c r="V112" s="575">
        <f>SUMIF(Ключ!A:A,D112,Ключ!C:C)</f>
        <v>0.12000000000000001</v>
      </c>
    </row>
    <row r="113" spans="1:22" x14ac:dyDescent="0.2">
      <c r="A113" s="374">
        <v>104</v>
      </c>
      <c r="B113" s="375" t="str">
        <f t="shared" ref="B113:B137" si="30">CONCATENATE(INT((A113-1)/12)+1,"-й год ",A113-1-INT((A113-1)/12)*12+1,"-й мес")</f>
        <v>9-й год 8-й мес</v>
      </c>
      <c r="C113" s="376">
        <f t="shared" ref="C113:C137" si="31">ROUND(D113/25,0)</f>
        <v>1993</v>
      </c>
      <c r="D113" s="377">
        <f t="shared" ref="D113:D137" si="32">DATE(YEAR(D112),MONTH(D112)+1,DAY(D112))</f>
        <v>49827</v>
      </c>
      <c r="E113" s="378">
        <f t="shared" ref="E113:E137" si="33">IF(Q113*$N$4/100/12/(1-(1+$N$4/100/12)^(-P113))&lt;H112,ROUNDUP(Q113*$N$4/100/12/(1-(1+$N$4/100/12)^(-P113)),0),H112+G113)</f>
        <v>0</v>
      </c>
      <c r="F113" s="379">
        <f t="shared" ref="F113:F137" si="34">E113-G113</f>
        <v>0</v>
      </c>
      <c r="G113" s="379">
        <f t="shared" ref="G113:G138" si="35">H112*$N$4*(D113-D112)/(DATE(YEAR(D113)+1,1,1)-DATE(YEAR(D113),1,1))/100</f>
        <v>0</v>
      </c>
      <c r="H113" s="379">
        <f t="shared" ref="H113:H137" si="36">H112-F113-M113-N113</f>
        <v>0</v>
      </c>
      <c r="I113" s="380">
        <f t="shared" ref="I113:I137" si="37">J113+K113</f>
        <v>0</v>
      </c>
      <c r="J113" s="379">
        <f t="shared" ref="J113:J138" si="38">IF($N$3/$N$5&lt;L112,$N$3/$N$5,L112)</f>
        <v>0</v>
      </c>
      <c r="K113" s="379">
        <f t="shared" si="29"/>
        <v>0</v>
      </c>
      <c r="L113" s="381">
        <f t="shared" ref="L113:L138" si="39">L112-J113-M113-N113</f>
        <v>0</v>
      </c>
      <c r="M113" s="382">
        <v>0</v>
      </c>
      <c r="N113" s="383">
        <v>0</v>
      </c>
      <c r="O113" s="372">
        <f t="shared" ref="O113:O137" si="40">IF(ISBLANK(M112),VALUE(O112),ROW(M112))</f>
        <v>112</v>
      </c>
      <c r="P113" s="360">
        <f t="shared" ref="P113:P138" si="41">P112+O112-O113</f>
        <v>-20.942465753424656</v>
      </c>
      <c r="Q113" s="373">
        <f t="shared" ref="Q113:Q137" si="42">INDEX(H:H,O113,1)</f>
        <v>0</v>
      </c>
      <c r="V113" s="575">
        <f>SUMIF(Ключ!A:A,D113,Ключ!C:C)</f>
        <v>0.12000000000000001</v>
      </c>
    </row>
    <row r="114" spans="1:22" x14ac:dyDescent="0.2">
      <c r="A114" s="374">
        <v>105</v>
      </c>
      <c r="B114" s="375" t="str">
        <f t="shared" si="30"/>
        <v>9-й год 9-й мес</v>
      </c>
      <c r="C114" s="376">
        <f t="shared" si="31"/>
        <v>1994</v>
      </c>
      <c r="D114" s="377">
        <f t="shared" si="32"/>
        <v>49857</v>
      </c>
      <c r="E114" s="378">
        <f t="shared" si="33"/>
        <v>0</v>
      </c>
      <c r="F114" s="379">
        <f t="shared" si="34"/>
        <v>0</v>
      </c>
      <c r="G114" s="379">
        <f t="shared" si="35"/>
        <v>0</v>
      </c>
      <c r="H114" s="379">
        <f t="shared" si="36"/>
        <v>0</v>
      </c>
      <c r="I114" s="380">
        <f t="shared" si="37"/>
        <v>0</v>
      </c>
      <c r="J114" s="379">
        <f t="shared" si="38"/>
        <v>0</v>
      </c>
      <c r="K114" s="379">
        <f t="shared" si="29"/>
        <v>0</v>
      </c>
      <c r="L114" s="381">
        <f t="shared" si="39"/>
        <v>0</v>
      </c>
      <c r="M114" s="382">
        <v>0</v>
      </c>
      <c r="N114" s="383">
        <v>0</v>
      </c>
      <c r="O114" s="372">
        <f t="shared" si="40"/>
        <v>113</v>
      </c>
      <c r="P114" s="360">
        <f t="shared" si="41"/>
        <v>-21.942465753424656</v>
      </c>
      <c r="Q114" s="373">
        <f t="shared" si="42"/>
        <v>0</v>
      </c>
      <c r="V114" s="575">
        <f>SUMIF(Ключ!A:A,D114,Ключ!C:C)</f>
        <v>0.12000000000000001</v>
      </c>
    </row>
    <row r="115" spans="1:22" x14ac:dyDescent="0.2">
      <c r="A115" s="374">
        <v>106</v>
      </c>
      <c r="B115" s="375" t="str">
        <f t="shared" si="30"/>
        <v>9-й год 10-й мес</v>
      </c>
      <c r="C115" s="376">
        <f t="shared" si="31"/>
        <v>1996</v>
      </c>
      <c r="D115" s="377">
        <f t="shared" si="32"/>
        <v>49888</v>
      </c>
      <c r="E115" s="378">
        <f t="shared" si="33"/>
        <v>0</v>
      </c>
      <c r="F115" s="379">
        <f t="shared" si="34"/>
        <v>0</v>
      </c>
      <c r="G115" s="379">
        <f t="shared" si="35"/>
        <v>0</v>
      </c>
      <c r="H115" s="379">
        <f t="shared" si="36"/>
        <v>0</v>
      </c>
      <c r="I115" s="380">
        <f t="shared" si="37"/>
        <v>0</v>
      </c>
      <c r="J115" s="379">
        <f t="shared" si="38"/>
        <v>0</v>
      </c>
      <c r="K115" s="379">
        <f t="shared" si="29"/>
        <v>0</v>
      </c>
      <c r="L115" s="381">
        <f t="shared" si="39"/>
        <v>0</v>
      </c>
      <c r="M115" s="382">
        <v>0</v>
      </c>
      <c r="N115" s="383">
        <v>0</v>
      </c>
      <c r="O115" s="372">
        <f t="shared" si="40"/>
        <v>114</v>
      </c>
      <c r="P115" s="360">
        <f t="shared" si="41"/>
        <v>-22.942465753424656</v>
      </c>
      <c r="Q115" s="373">
        <f t="shared" si="42"/>
        <v>0</v>
      </c>
      <c r="V115" s="575">
        <f>SUMIF(Ключ!A:A,D115,Ключ!C:C)</f>
        <v>0.12000000000000001</v>
      </c>
    </row>
    <row r="116" spans="1:22" x14ac:dyDescent="0.2">
      <c r="A116" s="374">
        <v>107</v>
      </c>
      <c r="B116" s="375" t="str">
        <f t="shared" si="30"/>
        <v>9-й год 11-й мес</v>
      </c>
      <c r="C116" s="376">
        <f t="shared" si="31"/>
        <v>1997</v>
      </c>
      <c r="D116" s="377">
        <f t="shared" si="32"/>
        <v>49919</v>
      </c>
      <c r="E116" s="378">
        <f t="shared" si="33"/>
        <v>0</v>
      </c>
      <c r="F116" s="379">
        <f t="shared" si="34"/>
        <v>0</v>
      </c>
      <c r="G116" s="379">
        <f t="shared" si="35"/>
        <v>0</v>
      </c>
      <c r="H116" s="379">
        <f t="shared" si="36"/>
        <v>0</v>
      </c>
      <c r="I116" s="380">
        <f t="shared" si="37"/>
        <v>0</v>
      </c>
      <c r="J116" s="379">
        <f t="shared" si="38"/>
        <v>0</v>
      </c>
      <c r="K116" s="379">
        <f t="shared" si="29"/>
        <v>0</v>
      </c>
      <c r="L116" s="381">
        <f t="shared" si="39"/>
        <v>0</v>
      </c>
      <c r="M116" s="382">
        <v>0</v>
      </c>
      <c r="N116" s="383">
        <v>0</v>
      </c>
      <c r="O116" s="372">
        <f t="shared" si="40"/>
        <v>115</v>
      </c>
      <c r="P116" s="360">
        <f t="shared" si="41"/>
        <v>-23.942465753424656</v>
      </c>
      <c r="Q116" s="373">
        <f t="shared" si="42"/>
        <v>0</v>
      </c>
      <c r="V116" s="575">
        <f>SUMIF(Ключ!A:A,D116,Ключ!C:C)</f>
        <v>0.12000000000000001</v>
      </c>
    </row>
    <row r="117" spans="1:22" x14ac:dyDescent="0.2">
      <c r="A117" s="374">
        <v>108</v>
      </c>
      <c r="B117" s="375" t="str">
        <f t="shared" si="30"/>
        <v>9-й год 12-й мес</v>
      </c>
      <c r="C117" s="376">
        <f t="shared" si="31"/>
        <v>1998</v>
      </c>
      <c r="D117" s="377">
        <f t="shared" si="32"/>
        <v>49949</v>
      </c>
      <c r="E117" s="378">
        <f t="shared" si="33"/>
        <v>0</v>
      </c>
      <c r="F117" s="379">
        <f t="shared" si="34"/>
        <v>0</v>
      </c>
      <c r="G117" s="379">
        <f t="shared" si="35"/>
        <v>0</v>
      </c>
      <c r="H117" s="379">
        <f t="shared" si="36"/>
        <v>0</v>
      </c>
      <c r="I117" s="380">
        <f t="shared" si="37"/>
        <v>0</v>
      </c>
      <c r="J117" s="379">
        <f t="shared" si="38"/>
        <v>0</v>
      </c>
      <c r="K117" s="379">
        <f t="shared" si="29"/>
        <v>0</v>
      </c>
      <c r="L117" s="381">
        <f t="shared" si="39"/>
        <v>0</v>
      </c>
      <c r="M117" s="382">
        <v>0</v>
      </c>
      <c r="N117" s="383">
        <v>0</v>
      </c>
      <c r="O117" s="372">
        <f t="shared" si="40"/>
        <v>116</v>
      </c>
      <c r="P117" s="360">
        <f t="shared" si="41"/>
        <v>-24.942465753424656</v>
      </c>
      <c r="Q117" s="373">
        <f t="shared" si="42"/>
        <v>0</v>
      </c>
      <c r="V117" s="575">
        <f>SUMIF(Ключ!A:A,D117,Ключ!C:C)</f>
        <v>0.12000000000000001</v>
      </c>
    </row>
    <row r="118" spans="1:22" x14ac:dyDescent="0.2">
      <c r="A118" s="374">
        <v>109</v>
      </c>
      <c r="B118" s="375" t="str">
        <f t="shared" si="30"/>
        <v>10-й год 1-й мес</v>
      </c>
      <c r="C118" s="376">
        <f t="shared" si="31"/>
        <v>1999</v>
      </c>
      <c r="D118" s="377">
        <f t="shared" si="32"/>
        <v>49980</v>
      </c>
      <c r="E118" s="378">
        <f t="shared" si="33"/>
        <v>0</v>
      </c>
      <c r="F118" s="379">
        <f t="shared" si="34"/>
        <v>0</v>
      </c>
      <c r="G118" s="379">
        <f t="shared" si="35"/>
        <v>0</v>
      </c>
      <c r="H118" s="379">
        <f t="shared" si="36"/>
        <v>0</v>
      </c>
      <c r="I118" s="380">
        <f t="shared" si="37"/>
        <v>0</v>
      </c>
      <c r="J118" s="379">
        <f t="shared" si="38"/>
        <v>0</v>
      </c>
      <c r="K118" s="379">
        <f t="shared" si="29"/>
        <v>0</v>
      </c>
      <c r="L118" s="381">
        <f t="shared" si="39"/>
        <v>0</v>
      </c>
      <c r="M118" s="382">
        <v>0</v>
      </c>
      <c r="N118" s="383">
        <v>0</v>
      </c>
      <c r="O118" s="372">
        <f t="shared" si="40"/>
        <v>117</v>
      </c>
      <c r="P118" s="360">
        <f t="shared" si="41"/>
        <v>-25.942465753424656</v>
      </c>
      <c r="Q118" s="373">
        <f t="shared" si="42"/>
        <v>0</v>
      </c>
      <c r="V118" s="575">
        <f>SUMIF(Ключ!A:A,D118,Ключ!C:C)</f>
        <v>0.12000000000000001</v>
      </c>
    </row>
    <row r="119" spans="1:22" x14ac:dyDescent="0.2">
      <c r="A119" s="374">
        <v>110</v>
      </c>
      <c r="B119" s="375" t="str">
        <f t="shared" si="30"/>
        <v>10-й год 2-й мес</v>
      </c>
      <c r="C119" s="376">
        <f t="shared" si="31"/>
        <v>2000</v>
      </c>
      <c r="D119" s="377">
        <f t="shared" si="32"/>
        <v>50010</v>
      </c>
      <c r="E119" s="378">
        <f t="shared" si="33"/>
        <v>0</v>
      </c>
      <c r="F119" s="379">
        <f t="shared" si="34"/>
        <v>0</v>
      </c>
      <c r="G119" s="379">
        <f t="shared" si="35"/>
        <v>0</v>
      </c>
      <c r="H119" s="379">
        <f t="shared" si="36"/>
        <v>0</v>
      </c>
      <c r="I119" s="380">
        <f t="shared" si="37"/>
        <v>0</v>
      </c>
      <c r="J119" s="379">
        <f t="shared" si="38"/>
        <v>0</v>
      </c>
      <c r="K119" s="379">
        <f t="shared" si="29"/>
        <v>0</v>
      </c>
      <c r="L119" s="381">
        <f t="shared" si="39"/>
        <v>0</v>
      </c>
      <c r="M119" s="382">
        <v>0</v>
      </c>
      <c r="N119" s="383">
        <v>0</v>
      </c>
      <c r="O119" s="372">
        <f t="shared" si="40"/>
        <v>118</v>
      </c>
      <c r="P119" s="360">
        <f t="shared" si="41"/>
        <v>-26.942465753424656</v>
      </c>
      <c r="Q119" s="373">
        <f t="shared" si="42"/>
        <v>0</v>
      </c>
      <c r="V119" s="575">
        <f>SUMIF(Ключ!A:A,D119,Ключ!C:C)</f>
        <v>0.12000000000000001</v>
      </c>
    </row>
    <row r="120" spans="1:22" x14ac:dyDescent="0.2">
      <c r="A120" s="374">
        <v>111</v>
      </c>
      <c r="B120" s="375" t="str">
        <f t="shared" si="30"/>
        <v>10-й год 3-й мес</v>
      </c>
      <c r="C120" s="376">
        <f t="shared" si="31"/>
        <v>2002</v>
      </c>
      <c r="D120" s="377">
        <f t="shared" si="32"/>
        <v>50041</v>
      </c>
      <c r="E120" s="378">
        <f t="shared" si="33"/>
        <v>0</v>
      </c>
      <c r="F120" s="379">
        <f t="shared" si="34"/>
        <v>0</v>
      </c>
      <c r="G120" s="379">
        <f t="shared" si="35"/>
        <v>0</v>
      </c>
      <c r="H120" s="379">
        <f t="shared" si="36"/>
        <v>0</v>
      </c>
      <c r="I120" s="380">
        <f t="shared" si="37"/>
        <v>0</v>
      </c>
      <c r="J120" s="379">
        <f t="shared" si="38"/>
        <v>0</v>
      </c>
      <c r="K120" s="379">
        <f t="shared" si="29"/>
        <v>0</v>
      </c>
      <c r="L120" s="381">
        <f t="shared" si="39"/>
        <v>0</v>
      </c>
      <c r="M120" s="382">
        <v>0</v>
      </c>
      <c r="N120" s="383">
        <v>0</v>
      </c>
      <c r="O120" s="372">
        <f t="shared" si="40"/>
        <v>119</v>
      </c>
      <c r="P120" s="360">
        <f t="shared" si="41"/>
        <v>-27.942465753424656</v>
      </c>
      <c r="Q120" s="373">
        <f t="shared" si="42"/>
        <v>0</v>
      </c>
      <c r="V120" s="575">
        <f>SUMIF(Ключ!A:A,D120,Ключ!C:C)</f>
        <v>0.12000000000000001</v>
      </c>
    </row>
    <row r="121" spans="1:22" x14ac:dyDescent="0.2">
      <c r="A121" s="374">
        <v>112</v>
      </c>
      <c r="B121" s="375" t="str">
        <f t="shared" si="30"/>
        <v>10-й год 4-й мес</v>
      </c>
      <c r="C121" s="376">
        <f t="shared" si="31"/>
        <v>2003</v>
      </c>
      <c r="D121" s="377">
        <f t="shared" si="32"/>
        <v>50072</v>
      </c>
      <c r="E121" s="378">
        <f t="shared" si="33"/>
        <v>0</v>
      </c>
      <c r="F121" s="379">
        <f t="shared" si="34"/>
        <v>0</v>
      </c>
      <c r="G121" s="379">
        <f t="shared" si="35"/>
        <v>0</v>
      </c>
      <c r="H121" s="379">
        <f t="shared" si="36"/>
        <v>0</v>
      </c>
      <c r="I121" s="380">
        <f t="shared" si="37"/>
        <v>0</v>
      </c>
      <c r="J121" s="379">
        <f t="shared" si="38"/>
        <v>0</v>
      </c>
      <c r="K121" s="379">
        <f t="shared" si="29"/>
        <v>0</v>
      </c>
      <c r="L121" s="381">
        <f t="shared" si="39"/>
        <v>0</v>
      </c>
      <c r="M121" s="382">
        <v>0</v>
      </c>
      <c r="N121" s="383">
        <v>0</v>
      </c>
      <c r="O121" s="372">
        <f t="shared" si="40"/>
        <v>120</v>
      </c>
      <c r="P121" s="360">
        <f t="shared" si="41"/>
        <v>-28.942465753424656</v>
      </c>
      <c r="Q121" s="373">
        <f t="shared" si="42"/>
        <v>0</v>
      </c>
      <c r="V121" s="575">
        <f>SUMIF(Ключ!A:A,D121,Ключ!C:C)</f>
        <v>0.12000000000000001</v>
      </c>
    </row>
    <row r="122" spans="1:22" x14ac:dyDescent="0.2">
      <c r="A122" s="374">
        <v>113</v>
      </c>
      <c r="B122" s="375" t="str">
        <f t="shared" si="30"/>
        <v>10-й год 5-й мес</v>
      </c>
      <c r="C122" s="376">
        <f t="shared" si="31"/>
        <v>2004</v>
      </c>
      <c r="D122" s="377">
        <f t="shared" si="32"/>
        <v>50100</v>
      </c>
      <c r="E122" s="378">
        <f t="shared" si="33"/>
        <v>0</v>
      </c>
      <c r="F122" s="379">
        <f t="shared" si="34"/>
        <v>0</v>
      </c>
      <c r="G122" s="379">
        <f t="shared" si="35"/>
        <v>0</v>
      </c>
      <c r="H122" s="379">
        <f t="shared" si="36"/>
        <v>0</v>
      </c>
      <c r="I122" s="380">
        <f t="shared" si="37"/>
        <v>0</v>
      </c>
      <c r="J122" s="379">
        <f t="shared" si="38"/>
        <v>0</v>
      </c>
      <c r="K122" s="379">
        <f t="shared" si="29"/>
        <v>0</v>
      </c>
      <c r="L122" s="381">
        <f t="shared" si="39"/>
        <v>0</v>
      </c>
      <c r="M122" s="382">
        <v>0</v>
      </c>
      <c r="N122" s="383">
        <v>0</v>
      </c>
      <c r="O122" s="372">
        <f t="shared" si="40"/>
        <v>121</v>
      </c>
      <c r="P122" s="360">
        <f t="shared" si="41"/>
        <v>-29.942465753424656</v>
      </c>
      <c r="Q122" s="373">
        <f t="shared" si="42"/>
        <v>0</v>
      </c>
      <c r="V122" s="575">
        <f>SUMIF(Ключ!A:A,D122,Ключ!C:C)</f>
        <v>0.12000000000000001</v>
      </c>
    </row>
    <row r="123" spans="1:22" x14ac:dyDescent="0.2">
      <c r="A123" s="374">
        <v>114</v>
      </c>
      <c r="B123" s="375" t="str">
        <f t="shared" si="30"/>
        <v>10-й год 6-й мес</v>
      </c>
      <c r="C123" s="376">
        <f t="shared" si="31"/>
        <v>2005</v>
      </c>
      <c r="D123" s="377">
        <f t="shared" si="32"/>
        <v>50131</v>
      </c>
      <c r="E123" s="378">
        <f t="shared" si="33"/>
        <v>0</v>
      </c>
      <c r="F123" s="379">
        <f t="shared" si="34"/>
        <v>0</v>
      </c>
      <c r="G123" s="379">
        <f t="shared" si="35"/>
        <v>0</v>
      </c>
      <c r="H123" s="379">
        <f t="shared" si="36"/>
        <v>0</v>
      </c>
      <c r="I123" s="380">
        <f t="shared" si="37"/>
        <v>0</v>
      </c>
      <c r="J123" s="379">
        <f t="shared" si="38"/>
        <v>0</v>
      </c>
      <c r="K123" s="379">
        <f t="shared" si="29"/>
        <v>0</v>
      </c>
      <c r="L123" s="381">
        <f t="shared" si="39"/>
        <v>0</v>
      </c>
      <c r="M123" s="382">
        <v>0</v>
      </c>
      <c r="N123" s="383">
        <v>0</v>
      </c>
      <c r="O123" s="372">
        <f t="shared" si="40"/>
        <v>122</v>
      </c>
      <c r="P123" s="360">
        <f t="shared" si="41"/>
        <v>-30.942465753424656</v>
      </c>
      <c r="Q123" s="373">
        <f t="shared" si="42"/>
        <v>0</v>
      </c>
      <c r="V123" s="575">
        <f>SUMIF(Ключ!A:A,D123,Ключ!C:C)</f>
        <v>0.12000000000000001</v>
      </c>
    </row>
    <row r="124" spans="1:22" x14ac:dyDescent="0.2">
      <c r="A124" s="374">
        <v>115</v>
      </c>
      <c r="B124" s="375" t="str">
        <f t="shared" si="30"/>
        <v>10-й год 7-й мес</v>
      </c>
      <c r="C124" s="376">
        <f t="shared" si="31"/>
        <v>2006</v>
      </c>
      <c r="D124" s="377">
        <f t="shared" si="32"/>
        <v>50161</v>
      </c>
      <c r="E124" s="378">
        <f t="shared" si="33"/>
        <v>0</v>
      </c>
      <c r="F124" s="379">
        <f t="shared" si="34"/>
        <v>0</v>
      </c>
      <c r="G124" s="379">
        <f t="shared" si="35"/>
        <v>0</v>
      </c>
      <c r="H124" s="379">
        <f t="shared" si="36"/>
        <v>0</v>
      </c>
      <c r="I124" s="380">
        <f t="shared" si="37"/>
        <v>0</v>
      </c>
      <c r="J124" s="379">
        <f t="shared" si="38"/>
        <v>0</v>
      </c>
      <c r="K124" s="379">
        <f t="shared" si="29"/>
        <v>0</v>
      </c>
      <c r="L124" s="381">
        <f t="shared" si="39"/>
        <v>0</v>
      </c>
      <c r="M124" s="382">
        <v>0</v>
      </c>
      <c r="N124" s="383">
        <v>0</v>
      </c>
      <c r="O124" s="372">
        <f t="shared" si="40"/>
        <v>123</v>
      </c>
      <c r="P124" s="360">
        <f t="shared" si="41"/>
        <v>-31.942465753424656</v>
      </c>
      <c r="Q124" s="373">
        <f t="shared" si="42"/>
        <v>0</v>
      </c>
      <c r="V124" s="575">
        <f>SUMIF(Ключ!A:A,D124,Ключ!C:C)</f>
        <v>0.12000000000000001</v>
      </c>
    </row>
    <row r="125" spans="1:22" x14ac:dyDescent="0.2">
      <c r="A125" s="374">
        <v>116</v>
      </c>
      <c r="B125" s="375" t="str">
        <f t="shared" si="30"/>
        <v>10-й год 8-й мес</v>
      </c>
      <c r="C125" s="376">
        <f t="shared" si="31"/>
        <v>2008</v>
      </c>
      <c r="D125" s="377">
        <f t="shared" si="32"/>
        <v>50192</v>
      </c>
      <c r="E125" s="378">
        <f t="shared" si="33"/>
        <v>0</v>
      </c>
      <c r="F125" s="379">
        <f t="shared" si="34"/>
        <v>0</v>
      </c>
      <c r="G125" s="379">
        <f t="shared" si="35"/>
        <v>0</v>
      </c>
      <c r="H125" s="379">
        <f t="shared" si="36"/>
        <v>0</v>
      </c>
      <c r="I125" s="380">
        <f t="shared" si="37"/>
        <v>0</v>
      </c>
      <c r="J125" s="379">
        <f t="shared" si="38"/>
        <v>0</v>
      </c>
      <c r="K125" s="379">
        <f t="shared" si="29"/>
        <v>0</v>
      </c>
      <c r="L125" s="381">
        <f t="shared" si="39"/>
        <v>0</v>
      </c>
      <c r="M125" s="382">
        <v>0</v>
      </c>
      <c r="N125" s="383">
        <v>0</v>
      </c>
      <c r="O125" s="372">
        <f t="shared" si="40"/>
        <v>124</v>
      </c>
      <c r="P125" s="360">
        <f t="shared" si="41"/>
        <v>-32.942465753424656</v>
      </c>
      <c r="Q125" s="373">
        <f t="shared" si="42"/>
        <v>0</v>
      </c>
      <c r="V125" s="575">
        <f>SUMIF(Ключ!A:A,D125,Ключ!C:C)</f>
        <v>0.12000000000000001</v>
      </c>
    </row>
    <row r="126" spans="1:22" x14ac:dyDescent="0.2">
      <c r="A126" s="374">
        <v>117</v>
      </c>
      <c r="B126" s="375" t="str">
        <f t="shared" si="30"/>
        <v>10-й год 9-й мес</v>
      </c>
      <c r="C126" s="376">
        <f t="shared" si="31"/>
        <v>2009</v>
      </c>
      <c r="D126" s="377">
        <f t="shared" si="32"/>
        <v>50222</v>
      </c>
      <c r="E126" s="378">
        <f t="shared" si="33"/>
        <v>0</v>
      </c>
      <c r="F126" s="379">
        <f t="shared" si="34"/>
        <v>0</v>
      </c>
      <c r="G126" s="379">
        <f t="shared" si="35"/>
        <v>0</v>
      </c>
      <c r="H126" s="379">
        <f t="shared" si="36"/>
        <v>0</v>
      </c>
      <c r="I126" s="380">
        <f t="shared" si="37"/>
        <v>0</v>
      </c>
      <c r="J126" s="379">
        <f t="shared" si="38"/>
        <v>0</v>
      </c>
      <c r="K126" s="379">
        <f t="shared" si="29"/>
        <v>0</v>
      </c>
      <c r="L126" s="381">
        <f t="shared" si="39"/>
        <v>0</v>
      </c>
      <c r="M126" s="382">
        <v>0</v>
      </c>
      <c r="N126" s="383">
        <v>0</v>
      </c>
      <c r="O126" s="372">
        <f t="shared" si="40"/>
        <v>125</v>
      </c>
      <c r="P126" s="360">
        <f t="shared" si="41"/>
        <v>-33.942465753424656</v>
      </c>
      <c r="Q126" s="373">
        <f t="shared" si="42"/>
        <v>0</v>
      </c>
      <c r="V126" s="575">
        <f>SUMIF(Ключ!A:A,D126,Ключ!C:C)</f>
        <v>0.12000000000000001</v>
      </c>
    </row>
    <row r="127" spans="1:22" x14ac:dyDescent="0.2">
      <c r="A127" s="374">
        <v>118</v>
      </c>
      <c r="B127" s="375" t="str">
        <f t="shared" si="30"/>
        <v>10-й год 10-й мес</v>
      </c>
      <c r="C127" s="376">
        <f t="shared" si="31"/>
        <v>2010</v>
      </c>
      <c r="D127" s="377">
        <f t="shared" si="32"/>
        <v>50253</v>
      </c>
      <c r="E127" s="378">
        <f t="shared" si="33"/>
        <v>0</v>
      </c>
      <c r="F127" s="379">
        <f t="shared" si="34"/>
        <v>0</v>
      </c>
      <c r="G127" s="379">
        <f t="shared" si="35"/>
        <v>0</v>
      </c>
      <c r="H127" s="379">
        <f t="shared" si="36"/>
        <v>0</v>
      </c>
      <c r="I127" s="380">
        <f t="shared" si="37"/>
        <v>0</v>
      </c>
      <c r="J127" s="379">
        <f t="shared" si="38"/>
        <v>0</v>
      </c>
      <c r="K127" s="379">
        <f t="shared" si="29"/>
        <v>0</v>
      </c>
      <c r="L127" s="381">
        <f t="shared" si="39"/>
        <v>0</v>
      </c>
      <c r="M127" s="382">
        <v>0</v>
      </c>
      <c r="N127" s="383">
        <v>0</v>
      </c>
      <c r="O127" s="372">
        <f t="shared" si="40"/>
        <v>126</v>
      </c>
      <c r="P127" s="360">
        <f t="shared" si="41"/>
        <v>-34.942465753424656</v>
      </c>
      <c r="Q127" s="373">
        <f t="shared" si="42"/>
        <v>0</v>
      </c>
      <c r="V127" s="575">
        <f>SUMIF(Ключ!A:A,D127,Ключ!C:C)</f>
        <v>0.12000000000000001</v>
      </c>
    </row>
    <row r="128" spans="1:22" x14ac:dyDescent="0.2">
      <c r="A128" s="374">
        <v>119</v>
      </c>
      <c r="B128" s="375" t="str">
        <f t="shared" si="30"/>
        <v>10-й год 11-й мес</v>
      </c>
      <c r="C128" s="376">
        <f t="shared" si="31"/>
        <v>2011</v>
      </c>
      <c r="D128" s="377">
        <f t="shared" si="32"/>
        <v>50284</v>
      </c>
      <c r="E128" s="378">
        <f t="shared" si="33"/>
        <v>0</v>
      </c>
      <c r="F128" s="379">
        <f t="shared" si="34"/>
        <v>0</v>
      </c>
      <c r="G128" s="379">
        <f t="shared" si="35"/>
        <v>0</v>
      </c>
      <c r="H128" s="379">
        <f t="shared" si="36"/>
        <v>0</v>
      </c>
      <c r="I128" s="380">
        <f t="shared" si="37"/>
        <v>0</v>
      </c>
      <c r="J128" s="379">
        <f t="shared" si="38"/>
        <v>0</v>
      </c>
      <c r="K128" s="379">
        <f t="shared" si="29"/>
        <v>0</v>
      </c>
      <c r="L128" s="381">
        <f t="shared" si="39"/>
        <v>0</v>
      </c>
      <c r="M128" s="382">
        <v>0</v>
      </c>
      <c r="N128" s="383">
        <v>0</v>
      </c>
      <c r="O128" s="372">
        <f t="shared" si="40"/>
        <v>127</v>
      </c>
      <c r="P128" s="360">
        <f t="shared" si="41"/>
        <v>-35.942465753424656</v>
      </c>
      <c r="Q128" s="373">
        <f t="shared" si="42"/>
        <v>0</v>
      </c>
      <c r="V128" s="575">
        <f>SUMIF(Ключ!A:A,D128,Ключ!C:C)</f>
        <v>0.12000000000000001</v>
      </c>
    </row>
    <row r="129" spans="1:22" x14ac:dyDescent="0.2">
      <c r="A129" s="374">
        <v>120</v>
      </c>
      <c r="B129" s="375" t="str">
        <f t="shared" si="30"/>
        <v>10-й год 12-й мес</v>
      </c>
      <c r="C129" s="376">
        <f t="shared" si="31"/>
        <v>2013</v>
      </c>
      <c r="D129" s="377">
        <f t="shared" si="32"/>
        <v>50314</v>
      </c>
      <c r="E129" s="378">
        <f t="shared" si="33"/>
        <v>0</v>
      </c>
      <c r="F129" s="379">
        <f t="shared" si="34"/>
        <v>0</v>
      </c>
      <c r="G129" s="379">
        <f t="shared" si="35"/>
        <v>0</v>
      </c>
      <c r="H129" s="379">
        <f t="shared" si="36"/>
        <v>0</v>
      </c>
      <c r="I129" s="380">
        <f t="shared" si="37"/>
        <v>0</v>
      </c>
      <c r="J129" s="379">
        <f t="shared" si="38"/>
        <v>0</v>
      </c>
      <c r="K129" s="379">
        <f t="shared" si="29"/>
        <v>0</v>
      </c>
      <c r="L129" s="381">
        <f t="shared" si="39"/>
        <v>0</v>
      </c>
      <c r="M129" s="382">
        <v>0</v>
      </c>
      <c r="N129" s="383">
        <v>0</v>
      </c>
      <c r="O129" s="372">
        <f t="shared" si="40"/>
        <v>128</v>
      </c>
      <c r="P129" s="360">
        <f t="shared" si="41"/>
        <v>-36.942465753424656</v>
      </c>
      <c r="Q129" s="373">
        <f t="shared" si="42"/>
        <v>0</v>
      </c>
      <c r="V129" s="575">
        <f>SUMIF(Ключ!A:A,D129,Ключ!C:C)</f>
        <v>0.12000000000000001</v>
      </c>
    </row>
    <row r="130" spans="1:22" x14ac:dyDescent="0.2">
      <c r="A130" s="374">
        <v>121</v>
      </c>
      <c r="B130" s="375" t="str">
        <f t="shared" si="30"/>
        <v>11-й год 1-й мес</v>
      </c>
      <c r="C130" s="376">
        <f t="shared" si="31"/>
        <v>2014</v>
      </c>
      <c r="D130" s="377">
        <f t="shared" si="32"/>
        <v>50345</v>
      </c>
      <c r="E130" s="378">
        <f t="shared" si="33"/>
        <v>0</v>
      </c>
      <c r="F130" s="379">
        <f t="shared" si="34"/>
        <v>0</v>
      </c>
      <c r="G130" s="379">
        <f t="shared" si="35"/>
        <v>0</v>
      </c>
      <c r="H130" s="379">
        <f t="shared" si="36"/>
        <v>0</v>
      </c>
      <c r="I130" s="380">
        <f t="shared" si="37"/>
        <v>0</v>
      </c>
      <c r="J130" s="379">
        <f t="shared" si="38"/>
        <v>0</v>
      </c>
      <c r="K130" s="379">
        <f t="shared" si="29"/>
        <v>0</v>
      </c>
      <c r="L130" s="381">
        <f t="shared" si="39"/>
        <v>0</v>
      </c>
      <c r="M130" s="382">
        <v>0</v>
      </c>
      <c r="N130" s="383">
        <v>0</v>
      </c>
      <c r="O130" s="372">
        <f t="shared" si="40"/>
        <v>129</v>
      </c>
      <c r="P130" s="360">
        <f t="shared" si="41"/>
        <v>-37.942465753424656</v>
      </c>
      <c r="Q130" s="373">
        <f t="shared" si="42"/>
        <v>0</v>
      </c>
      <c r="V130" s="575">
        <f>SUMIF(Ключ!A:A,D130,Ключ!C:C)</f>
        <v>0.12000000000000001</v>
      </c>
    </row>
    <row r="131" spans="1:22" x14ac:dyDescent="0.2">
      <c r="A131" s="374">
        <v>122</v>
      </c>
      <c r="B131" s="375" t="str">
        <f t="shared" si="30"/>
        <v>11-й год 2-й мес</v>
      </c>
      <c r="C131" s="376">
        <f t="shared" si="31"/>
        <v>2015</v>
      </c>
      <c r="D131" s="377">
        <f t="shared" si="32"/>
        <v>50375</v>
      </c>
      <c r="E131" s="378">
        <f t="shared" si="33"/>
        <v>0</v>
      </c>
      <c r="F131" s="379">
        <f t="shared" si="34"/>
        <v>0</v>
      </c>
      <c r="G131" s="379">
        <f t="shared" si="35"/>
        <v>0</v>
      </c>
      <c r="H131" s="379">
        <f t="shared" si="36"/>
        <v>0</v>
      </c>
      <c r="I131" s="380">
        <f t="shared" si="37"/>
        <v>0</v>
      </c>
      <c r="J131" s="379">
        <f t="shared" si="38"/>
        <v>0</v>
      </c>
      <c r="K131" s="379">
        <f t="shared" si="29"/>
        <v>0</v>
      </c>
      <c r="L131" s="381">
        <f t="shared" si="39"/>
        <v>0</v>
      </c>
      <c r="M131" s="382">
        <v>0</v>
      </c>
      <c r="N131" s="383">
        <v>0</v>
      </c>
      <c r="O131" s="372">
        <f t="shared" si="40"/>
        <v>130</v>
      </c>
      <c r="P131" s="360">
        <f t="shared" si="41"/>
        <v>-38.942465753424656</v>
      </c>
      <c r="Q131" s="373">
        <f t="shared" si="42"/>
        <v>0</v>
      </c>
      <c r="V131" s="575">
        <f>SUMIF(Ключ!A:A,D131,Ключ!C:C)</f>
        <v>0.12000000000000001</v>
      </c>
    </row>
    <row r="132" spans="1:22" x14ac:dyDescent="0.2">
      <c r="A132" s="374">
        <v>123</v>
      </c>
      <c r="B132" s="375" t="str">
        <f t="shared" si="30"/>
        <v>11-й год 3-й мес</v>
      </c>
      <c r="C132" s="376">
        <f t="shared" si="31"/>
        <v>2016</v>
      </c>
      <c r="D132" s="377">
        <f t="shared" si="32"/>
        <v>50406</v>
      </c>
      <c r="E132" s="378">
        <f t="shared" si="33"/>
        <v>0</v>
      </c>
      <c r="F132" s="379">
        <f t="shared" si="34"/>
        <v>0</v>
      </c>
      <c r="G132" s="379">
        <f t="shared" si="35"/>
        <v>0</v>
      </c>
      <c r="H132" s="379">
        <f t="shared" si="36"/>
        <v>0</v>
      </c>
      <c r="I132" s="380">
        <f t="shared" si="37"/>
        <v>0</v>
      </c>
      <c r="J132" s="379">
        <f t="shared" si="38"/>
        <v>0</v>
      </c>
      <c r="K132" s="379">
        <f t="shared" si="29"/>
        <v>0</v>
      </c>
      <c r="L132" s="381">
        <f t="shared" si="39"/>
        <v>0</v>
      </c>
      <c r="M132" s="382">
        <v>0</v>
      </c>
      <c r="N132" s="383">
        <v>0</v>
      </c>
      <c r="O132" s="372">
        <f t="shared" si="40"/>
        <v>131</v>
      </c>
      <c r="P132" s="360">
        <f t="shared" si="41"/>
        <v>-39.942465753424656</v>
      </c>
      <c r="Q132" s="373">
        <f t="shared" si="42"/>
        <v>0</v>
      </c>
      <c r="V132" s="575">
        <f>SUMIF(Ключ!A:A,D132,Ключ!C:C)</f>
        <v>0.12000000000000001</v>
      </c>
    </row>
    <row r="133" spans="1:22" x14ac:dyDescent="0.2">
      <c r="A133" s="374">
        <v>124</v>
      </c>
      <c r="B133" s="375" t="str">
        <f t="shared" si="30"/>
        <v>11-й год 4-й мес</v>
      </c>
      <c r="C133" s="376">
        <f t="shared" si="31"/>
        <v>2017</v>
      </c>
      <c r="D133" s="377">
        <f t="shared" si="32"/>
        <v>50437</v>
      </c>
      <c r="E133" s="378">
        <f t="shared" si="33"/>
        <v>0</v>
      </c>
      <c r="F133" s="379">
        <f t="shared" si="34"/>
        <v>0</v>
      </c>
      <c r="G133" s="379">
        <f t="shared" si="35"/>
        <v>0</v>
      </c>
      <c r="H133" s="379">
        <f t="shared" si="36"/>
        <v>0</v>
      </c>
      <c r="I133" s="380">
        <f t="shared" si="37"/>
        <v>0</v>
      </c>
      <c r="J133" s="379">
        <f t="shared" si="38"/>
        <v>0</v>
      </c>
      <c r="K133" s="379">
        <f t="shared" si="29"/>
        <v>0</v>
      </c>
      <c r="L133" s="381">
        <f t="shared" si="39"/>
        <v>0</v>
      </c>
      <c r="M133" s="382">
        <v>0</v>
      </c>
      <c r="N133" s="383">
        <v>0</v>
      </c>
      <c r="O133" s="372">
        <f t="shared" si="40"/>
        <v>132</v>
      </c>
      <c r="P133" s="360">
        <f t="shared" si="41"/>
        <v>-40.942465753424656</v>
      </c>
      <c r="Q133" s="373">
        <f t="shared" si="42"/>
        <v>0</v>
      </c>
      <c r="V133" s="575">
        <f>SUMIF(Ключ!A:A,D133,Ключ!C:C)</f>
        <v>0.12000000000000001</v>
      </c>
    </row>
    <row r="134" spans="1:22" x14ac:dyDescent="0.2">
      <c r="A134" s="374">
        <v>125</v>
      </c>
      <c r="B134" s="375" t="str">
        <f t="shared" si="30"/>
        <v>11-й год 5-й мес</v>
      </c>
      <c r="C134" s="376">
        <f t="shared" si="31"/>
        <v>2019</v>
      </c>
      <c r="D134" s="377">
        <f t="shared" si="32"/>
        <v>50465</v>
      </c>
      <c r="E134" s="378">
        <f t="shared" si="33"/>
        <v>0</v>
      </c>
      <c r="F134" s="379">
        <f t="shared" si="34"/>
        <v>0</v>
      </c>
      <c r="G134" s="379">
        <f t="shared" si="35"/>
        <v>0</v>
      </c>
      <c r="H134" s="379">
        <f t="shared" si="36"/>
        <v>0</v>
      </c>
      <c r="I134" s="380">
        <f t="shared" si="37"/>
        <v>0</v>
      </c>
      <c r="J134" s="379">
        <f t="shared" si="38"/>
        <v>0</v>
      </c>
      <c r="K134" s="379">
        <f t="shared" si="29"/>
        <v>0</v>
      </c>
      <c r="L134" s="381">
        <f t="shared" si="39"/>
        <v>0</v>
      </c>
      <c r="M134" s="382">
        <v>0</v>
      </c>
      <c r="N134" s="383">
        <v>0</v>
      </c>
      <c r="O134" s="372">
        <f t="shared" si="40"/>
        <v>133</v>
      </c>
      <c r="P134" s="360">
        <f t="shared" si="41"/>
        <v>-41.942465753424656</v>
      </c>
      <c r="Q134" s="373">
        <f t="shared" si="42"/>
        <v>0</v>
      </c>
      <c r="V134" s="575">
        <f>SUMIF(Ключ!A:A,D134,Ключ!C:C)</f>
        <v>0.12000000000000001</v>
      </c>
    </row>
    <row r="135" spans="1:22" x14ac:dyDescent="0.2">
      <c r="A135" s="374">
        <v>126</v>
      </c>
      <c r="B135" s="375" t="str">
        <f t="shared" si="30"/>
        <v>11-й год 6-й мес</v>
      </c>
      <c r="C135" s="376">
        <f t="shared" si="31"/>
        <v>2020</v>
      </c>
      <c r="D135" s="377">
        <f t="shared" si="32"/>
        <v>50496</v>
      </c>
      <c r="E135" s="378">
        <f t="shared" si="33"/>
        <v>0</v>
      </c>
      <c r="F135" s="379">
        <f t="shared" si="34"/>
        <v>0</v>
      </c>
      <c r="G135" s="379">
        <f t="shared" si="35"/>
        <v>0</v>
      </c>
      <c r="H135" s="379">
        <f t="shared" si="36"/>
        <v>0</v>
      </c>
      <c r="I135" s="380">
        <f t="shared" si="37"/>
        <v>0</v>
      </c>
      <c r="J135" s="379">
        <f t="shared" si="38"/>
        <v>0</v>
      </c>
      <c r="K135" s="379">
        <f t="shared" si="29"/>
        <v>0</v>
      </c>
      <c r="L135" s="381">
        <f t="shared" si="39"/>
        <v>0</v>
      </c>
      <c r="M135" s="382">
        <v>0</v>
      </c>
      <c r="N135" s="383">
        <v>0</v>
      </c>
      <c r="O135" s="372">
        <f t="shared" si="40"/>
        <v>134</v>
      </c>
      <c r="P135" s="360">
        <f t="shared" si="41"/>
        <v>-42.942465753424656</v>
      </c>
      <c r="Q135" s="373">
        <f t="shared" si="42"/>
        <v>0</v>
      </c>
      <c r="V135" s="575">
        <f>SUMIF(Ключ!A:A,D135,Ключ!C:C)</f>
        <v>0.12000000000000001</v>
      </c>
    </row>
    <row r="136" spans="1:22" x14ac:dyDescent="0.2">
      <c r="A136" s="374">
        <v>127</v>
      </c>
      <c r="B136" s="375" t="str">
        <f t="shared" si="30"/>
        <v>11-й год 7-й мес</v>
      </c>
      <c r="C136" s="376">
        <f t="shared" si="31"/>
        <v>2021</v>
      </c>
      <c r="D136" s="377">
        <f t="shared" si="32"/>
        <v>50526</v>
      </c>
      <c r="E136" s="378">
        <f t="shared" si="33"/>
        <v>0</v>
      </c>
      <c r="F136" s="379">
        <f t="shared" si="34"/>
        <v>0</v>
      </c>
      <c r="G136" s="379">
        <f t="shared" si="35"/>
        <v>0</v>
      </c>
      <c r="H136" s="379">
        <f t="shared" si="36"/>
        <v>0</v>
      </c>
      <c r="I136" s="380">
        <f t="shared" si="37"/>
        <v>0</v>
      </c>
      <c r="J136" s="379">
        <f t="shared" si="38"/>
        <v>0</v>
      </c>
      <c r="K136" s="379">
        <f t="shared" si="29"/>
        <v>0</v>
      </c>
      <c r="L136" s="381">
        <f t="shared" si="39"/>
        <v>0</v>
      </c>
      <c r="M136" s="382">
        <v>0</v>
      </c>
      <c r="N136" s="383">
        <v>0</v>
      </c>
      <c r="O136" s="372">
        <f t="shared" si="40"/>
        <v>135</v>
      </c>
      <c r="P136" s="360">
        <f t="shared" si="41"/>
        <v>-43.942465753424656</v>
      </c>
      <c r="Q136" s="373">
        <f t="shared" si="42"/>
        <v>0</v>
      </c>
      <c r="V136" s="575">
        <f>SUMIF(Ключ!A:A,D136,Ключ!C:C)</f>
        <v>0.12000000000000001</v>
      </c>
    </row>
    <row r="137" spans="1:22" x14ac:dyDescent="0.2">
      <c r="A137" s="374">
        <v>128</v>
      </c>
      <c r="B137" s="375" t="str">
        <f t="shared" si="30"/>
        <v>11-й год 8-й мес</v>
      </c>
      <c r="C137" s="376">
        <f t="shared" si="31"/>
        <v>2022</v>
      </c>
      <c r="D137" s="377">
        <f t="shared" si="32"/>
        <v>50557</v>
      </c>
      <c r="E137" s="378">
        <f t="shared" si="33"/>
        <v>0</v>
      </c>
      <c r="F137" s="379">
        <f t="shared" si="34"/>
        <v>0</v>
      </c>
      <c r="G137" s="379">
        <f t="shared" si="35"/>
        <v>0</v>
      </c>
      <c r="H137" s="379">
        <f t="shared" si="36"/>
        <v>0</v>
      </c>
      <c r="I137" s="380">
        <f t="shared" si="37"/>
        <v>0</v>
      </c>
      <c r="J137" s="379">
        <f t="shared" si="38"/>
        <v>0</v>
      </c>
      <c r="K137" s="379">
        <f t="shared" si="29"/>
        <v>0</v>
      </c>
      <c r="L137" s="381">
        <f t="shared" si="39"/>
        <v>0</v>
      </c>
      <c r="M137" s="382">
        <v>0</v>
      </c>
      <c r="N137" s="383">
        <v>0</v>
      </c>
      <c r="O137" s="372">
        <f t="shared" si="40"/>
        <v>136</v>
      </c>
      <c r="P137" s="360">
        <f t="shared" si="41"/>
        <v>-44.942465753424656</v>
      </c>
      <c r="Q137" s="373">
        <f t="shared" si="42"/>
        <v>0</v>
      </c>
      <c r="V137" s="575">
        <f>SUMIF(Ключ!A:A,D137,Ключ!C:C)</f>
        <v>0.12000000000000001</v>
      </c>
    </row>
    <row r="138" spans="1:22" x14ac:dyDescent="0.2">
      <c r="A138" s="374">
        <v>129</v>
      </c>
      <c r="B138" s="375" t="str">
        <f t="shared" ref="B138:B201" si="43">CONCATENATE(INT((A138-1)/12)+1,"-й год ",A138-1-INT((A138-1)/12)*12+1,"-й мес")</f>
        <v>11-й год 9-й мес</v>
      </c>
      <c r="C138" s="376">
        <f t="shared" ref="C138:C201" si="44">ROUND(D138/25,0)</f>
        <v>2023</v>
      </c>
      <c r="D138" s="377">
        <f t="shared" ref="D138:D201" si="45">DATE(YEAR(D137),MONTH(D137)+1,DAY(D137))</f>
        <v>50587</v>
      </c>
      <c r="E138" s="378">
        <f t="shared" ref="E138:E201" si="46">IF(Q138*$N$4/100/12/(1-(1+$N$4/100/12)^(-P138))&lt;H137,ROUNDUP(Q138*$N$4/100/12/(1-(1+$N$4/100/12)^(-P138)),0),H137+G138)</f>
        <v>0</v>
      </c>
      <c r="F138" s="379">
        <f t="shared" ref="F138:F201" si="47">E138-G138</f>
        <v>0</v>
      </c>
      <c r="G138" s="379">
        <f t="shared" si="35"/>
        <v>0</v>
      </c>
      <c r="H138" s="379">
        <f t="shared" ref="H138:H201" si="48">H137-F138-M138-N138</f>
        <v>0</v>
      </c>
      <c r="I138" s="380">
        <f t="shared" ref="I138:I201" si="49">J138+K138</f>
        <v>0</v>
      </c>
      <c r="J138" s="379">
        <f t="shared" si="38"/>
        <v>0</v>
      </c>
      <c r="K138" s="379">
        <f t="shared" ref="K138:K163" si="50">IF(L137=0,0,Q137*($V138)/12)</f>
        <v>0</v>
      </c>
      <c r="L138" s="381">
        <f t="shared" si="39"/>
        <v>0</v>
      </c>
      <c r="M138" s="382">
        <v>0</v>
      </c>
      <c r="N138" s="383">
        <v>0</v>
      </c>
      <c r="O138" s="372">
        <f t="shared" ref="O138:O201" si="51">IF(ISBLANK(M137),VALUE(O137),ROW(M137))</f>
        <v>137</v>
      </c>
      <c r="P138" s="360">
        <f t="shared" si="41"/>
        <v>-45.942465753424656</v>
      </c>
      <c r="Q138" s="373">
        <f t="shared" ref="Q138:Q201" si="52">INDEX(H:H,O138,1)</f>
        <v>0</v>
      </c>
      <c r="V138" s="575">
        <f>SUMIF(Ключ!A:A,D138,Ключ!C:C)</f>
        <v>0.12000000000000001</v>
      </c>
    </row>
    <row r="139" spans="1:22" x14ac:dyDescent="0.2">
      <c r="A139" s="374">
        <v>130</v>
      </c>
      <c r="B139" s="375" t="str">
        <f t="shared" si="43"/>
        <v>11-й год 10-й мес</v>
      </c>
      <c r="C139" s="376">
        <f t="shared" si="44"/>
        <v>2025</v>
      </c>
      <c r="D139" s="377">
        <f t="shared" si="45"/>
        <v>50618</v>
      </c>
      <c r="E139" s="378">
        <f t="shared" si="46"/>
        <v>0</v>
      </c>
      <c r="F139" s="379">
        <f t="shared" si="47"/>
        <v>0</v>
      </c>
      <c r="G139" s="379">
        <f t="shared" ref="G139:G202" si="53">H138*$N$4*(D139-D138)/(DATE(YEAR(D139)+1,1,1)-DATE(YEAR(D139),1,1))/100</f>
        <v>0</v>
      </c>
      <c r="H139" s="379">
        <f t="shared" si="48"/>
        <v>0</v>
      </c>
      <c r="I139" s="380">
        <f t="shared" si="49"/>
        <v>0</v>
      </c>
      <c r="J139" s="379">
        <f t="shared" ref="J139:J202" si="54">IF($N$3/$N$5&lt;L138,$N$3/$N$5,L138)</f>
        <v>0</v>
      </c>
      <c r="K139" s="379">
        <f t="shared" si="50"/>
        <v>0</v>
      </c>
      <c r="L139" s="381">
        <f t="shared" ref="L139:L202" si="55">L138-J139-M139-N139</f>
        <v>0</v>
      </c>
      <c r="M139" s="382">
        <v>0</v>
      </c>
      <c r="N139" s="383">
        <v>0</v>
      </c>
      <c r="O139" s="372">
        <f t="shared" si="51"/>
        <v>138</v>
      </c>
      <c r="P139" s="360">
        <f t="shared" ref="P139:P202" si="56">P138+O138-O139</f>
        <v>-46.942465753424656</v>
      </c>
      <c r="Q139" s="373">
        <f t="shared" si="52"/>
        <v>0</v>
      </c>
      <c r="V139" s="575">
        <f>SUMIF(Ключ!A:A,D139,Ключ!C:C)</f>
        <v>0.12000000000000001</v>
      </c>
    </row>
    <row r="140" spans="1:22" x14ac:dyDescent="0.2">
      <c r="A140" s="374">
        <v>131</v>
      </c>
      <c r="B140" s="375" t="str">
        <f t="shared" si="43"/>
        <v>11-й год 11-й мес</v>
      </c>
      <c r="C140" s="376">
        <f t="shared" si="44"/>
        <v>2026</v>
      </c>
      <c r="D140" s="377">
        <f t="shared" si="45"/>
        <v>50649</v>
      </c>
      <c r="E140" s="378">
        <f t="shared" si="46"/>
        <v>0</v>
      </c>
      <c r="F140" s="379">
        <f t="shared" si="47"/>
        <v>0</v>
      </c>
      <c r="G140" s="379">
        <f t="shared" si="53"/>
        <v>0</v>
      </c>
      <c r="H140" s="379">
        <f t="shared" si="48"/>
        <v>0</v>
      </c>
      <c r="I140" s="380">
        <f t="shared" si="49"/>
        <v>0</v>
      </c>
      <c r="J140" s="379">
        <f t="shared" si="54"/>
        <v>0</v>
      </c>
      <c r="K140" s="379">
        <f t="shared" si="50"/>
        <v>0</v>
      </c>
      <c r="L140" s="381">
        <f t="shared" si="55"/>
        <v>0</v>
      </c>
      <c r="M140" s="382">
        <v>0</v>
      </c>
      <c r="N140" s="383">
        <v>0</v>
      </c>
      <c r="O140" s="372">
        <f t="shared" si="51"/>
        <v>139</v>
      </c>
      <c r="P140" s="360">
        <f t="shared" si="56"/>
        <v>-47.942465753424656</v>
      </c>
      <c r="Q140" s="373">
        <f t="shared" si="52"/>
        <v>0</v>
      </c>
      <c r="V140" s="575">
        <f>SUMIF(Ключ!A:A,D140,Ключ!C:C)</f>
        <v>0.12000000000000001</v>
      </c>
    </row>
    <row r="141" spans="1:22" x14ac:dyDescent="0.2">
      <c r="A141" s="374">
        <v>132</v>
      </c>
      <c r="B141" s="375" t="str">
        <f t="shared" si="43"/>
        <v>11-й год 12-й мес</v>
      </c>
      <c r="C141" s="376">
        <f t="shared" si="44"/>
        <v>2027</v>
      </c>
      <c r="D141" s="377">
        <f t="shared" si="45"/>
        <v>50679</v>
      </c>
      <c r="E141" s="378">
        <f t="shared" si="46"/>
        <v>0</v>
      </c>
      <c r="F141" s="379">
        <f t="shared" si="47"/>
        <v>0</v>
      </c>
      <c r="G141" s="379">
        <f t="shared" si="53"/>
        <v>0</v>
      </c>
      <c r="H141" s="379">
        <f t="shared" si="48"/>
        <v>0</v>
      </c>
      <c r="I141" s="380">
        <f t="shared" si="49"/>
        <v>0</v>
      </c>
      <c r="J141" s="379">
        <f t="shared" si="54"/>
        <v>0</v>
      </c>
      <c r="K141" s="379">
        <f t="shared" si="50"/>
        <v>0</v>
      </c>
      <c r="L141" s="381">
        <f t="shared" si="55"/>
        <v>0</v>
      </c>
      <c r="M141" s="382">
        <v>0</v>
      </c>
      <c r="N141" s="383">
        <v>0</v>
      </c>
      <c r="O141" s="372">
        <f t="shared" si="51"/>
        <v>140</v>
      </c>
      <c r="P141" s="360">
        <f t="shared" si="56"/>
        <v>-48.942465753424656</v>
      </c>
      <c r="Q141" s="373">
        <f t="shared" si="52"/>
        <v>0</v>
      </c>
      <c r="V141" s="575">
        <f>SUMIF(Ключ!A:A,D141,Ключ!C:C)</f>
        <v>0.12000000000000001</v>
      </c>
    </row>
    <row r="142" spans="1:22" x14ac:dyDescent="0.2">
      <c r="A142" s="374">
        <v>133</v>
      </c>
      <c r="B142" s="375" t="str">
        <f t="shared" si="43"/>
        <v>12-й год 1-й мес</v>
      </c>
      <c r="C142" s="376">
        <f t="shared" si="44"/>
        <v>2028</v>
      </c>
      <c r="D142" s="377">
        <f t="shared" si="45"/>
        <v>50710</v>
      </c>
      <c r="E142" s="378">
        <f t="shared" si="46"/>
        <v>0</v>
      </c>
      <c r="F142" s="379">
        <f t="shared" si="47"/>
        <v>0</v>
      </c>
      <c r="G142" s="379">
        <f t="shared" si="53"/>
        <v>0</v>
      </c>
      <c r="H142" s="379">
        <f t="shared" si="48"/>
        <v>0</v>
      </c>
      <c r="I142" s="380">
        <f t="shared" si="49"/>
        <v>0</v>
      </c>
      <c r="J142" s="379">
        <f t="shared" si="54"/>
        <v>0</v>
      </c>
      <c r="K142" s="379">
        <f t="shared" si="50"/>
        <v>0</v>
      </c>
      <c r="L142" s="381">
        <f t="shared" si="55"/>
        <v>0</v>
      </c>
      <c r="M142" s="382">
        <v>0</v>
      </c>
      <c r="N142" s="383">
        <v>0</v>
      </c>
      <c r="O142" s="372">
        <f t="shared" si="51"/>
        <v>141</v>
      </c>
      <c r="P142" s="360">
        <f t="shared" si="56"/>
        <v>-49.942465753424656</v>
      </c>
      <c r="Q142" s="373">
        <f t="shared" si="52"/>
        <v>0</v>
      </c>
      <c r="V142" s="575">
        <f>SUMIF(Ключ!A:A,D142,Ключ!C:C)</f>
        <v>0.12000000000000001</v>
      </c>
    </row>
    <row r="143" spans="1:22" x14ac:dyDescent="0.2">
      <c r="A143" s="374">
        <v>134</v>
      </c>
      <c r="B143" s="375" t="str">
        <f t="shared" si="43"/>
        <v>12-й год 2-й мес</v>
      </c>
      <c r="C143" s="376">
        <f t="shared" si="44"/>
        <v>2030</v>
      </c>
      <c r="D143" s="377">
        <f t="shared" si="45"/>
        <v>50740</v>
      </c>
      <c r="E143" s="378">
        <f t="shared" si="46"/>
        <v>0</v>
      </c>
      <c r="F143" s="379">
        <f t="shared" si="47"/>
        <v>0</v>
      </c>
      <c r="G143" s="379">
        <f t="shared" si="53"/>
        <v>0</v>
      </c>
      <c r="H143" s="379">
        <f t="shared" si="48"/>
        <v>0</v>
      </c>
      <c r="I143" s="380">
        <f t="shared" si="49"/>
        <v>0</v>
      </c>
      <c r="J143" s="379">
        <f t="shared" si="54"/>
        <v>0</v>
      </c>
      <c r="K143" s="379">
        <f t="shared" si="50"/>
        <v>0</v>
      </c>
      <c r="L143" s="381">
        <f t="shared" si="55"/>
        <v>0</v>
      </c>
      <c r="M143" s="382">
        <v>0</v>
      </c>
      <c r="N143" s="383">
        <v>0</v>
      </c>
      <c r="O143" s="372">
        <f t="shared" si="51"/>
        <v>142</v>
      </c>
      <c r="P143" s="360">
        <f t="shared" si="56"/>
        <v>-50.942465753424656</v>
      </c>
      <c r="Q143" s="373">
        <f t="shared" si="52"/>
        <v>0</v>
      </c>
      <c r="V143" s="575">
        <f>SUMIF(Ключ!A:A,D143,Ключ!C:C)</f>
        <v>0.12000000000000001</v>
      </c>
    </row>
    <row r="144" spans="1:22" x14ac:dyDescent="0.2">
      <c r="A144" s="374">
        <v>135</v>
      </c>
      <c r="B144" s="375" t="str">
        <f t="shared" si="43"/>
        <v>12-й год 3-й мес</v>
      </c>
      <c r="C144" s="376">
        <f t="shared" si="44"/>
        <v>2031</v>
      </c>
      <c r="D144" s="377">
        <f t="shared" si="45"/>
        <v>50771</v>
      </c>
      <c r="E144" s="378">
        <f t="shared" si="46"/>
        <v>0</v>
      </c>
      <c r="F144" s="379">
        <f t="shared" si="47"/>
        <v>0</v>
      </c>
      <c r="G144" s="379">
        <f t="shared" si="53"/>
        <v>0</v>
      </c>
      <c r="H144" s="379">
        <f t="shared" si="48"/>
        <v>0</v>
      </c>
      <c r="I144" s="380">
        <f t="shared" si="49"/>
        <v>0</v>
      </c>
      <c r="J144" s="379">
        <f t="shared" si="54"/>
        <v>0</v>
      </c>
      <c r="K144" s="379">
        <f t="shared" si="50"/>
        <v>0</v>
      </c>
      <c r="L144" s="381">
        <f t="shared" si="55"/>
        <v>0</v>
      </c>
      <c r="M144" s="382">
        <v>0</v>
      </c>
      <c r="N144" s="383">
        <v>0</v>
      </c>
      <c r="O144" s="372">
        <f t="shared" si="51"/>
        <v>143</v>
      </c>
      <c r="P144" s="360">
        <f t="shared" si="56"/>
        <v>-51.942465753424656</v>
      </c>
      <c r="Q144" s="373">
        <f t="shared" si="52"/>
        <v>0</v>
      </c>
      <c r="V144" s="575">
        <f>SUMIF(Ключ!A:A,D144,Ключ!C:C)</f>
        <v>0.12000000000000001</v>
      </c>
    </row>
    <row r="145" spans="1:22" x14ac:dyDescent="0.2">
      <c r="A145" s="374">
        <v>136</v>
      </c>
      <c r="B145" s="375" t="str">
        <f t="shared" si="43"/>
        <v>12-й год 4-й мес</v>
      </c>
      <c r="C145" s="376">
        <f t="shared" si="44"/>
        <v>2032</v>
      </c>
      <c r="D145" s="377">
        <f t="shared" si="45"/>
        <v>50802</v>
      </c>
      <c r="E145" s="378">
        <f t="shared" si="46"/>
        <v>0</v>
      </c>
      <c r="F145" s="379">
        <f t="shared" si="47"/>
        <v>0</v>
      </c>
      <c r="G145" s="379">
        <f t="shared" si="53"/>
        <v>0</v>
      </c>
      <c r="H145" s="379">
        <f t="shared" si="48"/>
        <v>0</v>
      </c>
      <c r="I145" s="380">
        <f t="shared" si="49"/>
        <v>0</v>
      </c>
      <c r="J145" s="379">
        <f t="shared" si="54"/>
        <v>0</v>
      </c>
      <c r="K145" s="379">
        <f t="shared" si="50"/>
        <v>0</v>
      </c>
      <c r="L145" s="381">
        <f t="shared" si="55"/>
        <v>0</v>
      </c>
      <c r="M145" s="382">
        <v>0</v>
      </c>
      <c r="N145" s="383">
        <v>0</v>
      </c>
      <c r="O145" s="372">
        <f t="shared" si="51"/>
        <v>144</v>
      </c>
      <c r="P145" s="360">
        <f t="shared" si="56"/>
        <v>-52.942465753424656</v>
      </c>
      <c r="Q145" s="373">
        <f t="shared" si="52"/>
        <v>0</v>
      </c>
      <c r="V145" s="575">
        <f>SUMIF(Ключ!A:A,D145,Ключ!C:C)</f>
        <v>0.12000000000000001</v>
      </c>
    </row>
    <row r="146" spans="1:22" x14ac:dyDescent="0.2">
      <c r="A146" s="374">
        <v>137</v>
      </c>
      <c r="B146" s="375" t="str">
        <f t="shared" si="43"/>
        <v>12-й год 5-й мес</v>
      </c>
      <c r="C146" s="376">
        <f t="shared" si="44"/>
        <v>2033</v>
      </c>
      <c r="D146" s="377">
        <f t="shared" si="45"/>
        <v>50830</v>
      </c>
      <c r="E146" s="378">
        <f t="shared" si="46"/>
        <v>0</v>
      </c>
      <c r="F146" s="379">
        <f t="shared" si="47"/>
        <v>0</v>
      </c>
      <c r="G146" s="379">
        <f t="shared" si="53"/>
        <v>0</v>
      </c>
      <c r="H146" s="379">
        <f t="shared" si="48"/>
        <v>0</v>
      </c>
      <c r="I146" s="380">
        <f t="shared" si="49"/>
        <v>0</v>
      </c>
      <c r="J146" s="379">
        <f t="shared" si="54"/>
        <v>0</v>
      </c>
      <c r="K146" s="379">
        <f t="shared" si="50"/>
        <v>0</v>
      </c>
      <c r="L146" s="381">
        <f t="shared" si="55"/>
        <v>0</v>
      </c>
      <c r="M146" s="382">
        <v>0</v>
      </c>
      <c r="N146" s="383">
        <v>0</v>
      </c>
      <c r="O146" s="372">
        <f t="shared" si="51"/>
        <v>145</v>
      </c>
      <c r="P146" s="360">
        <f t="shared" si="56"/>
        <v>-53.942465753424656</v>
      </c>
      <c r="Q146" s="373">
        <f t="shared" si="52"/>
        <v>0</v>
      </c>
      <c r="V146" s="575">
        <f>SUMIF(Ключ!A:A,D146,Ключ!C:C)</f>
        <v>0.12000000000000001</v>
      </c>
    </row>
    <row r="147" spans="1:22" x14ac:dyDescent="0.2">
      <c r="A147" s="374">
        <v>138</v>
      </c>
      <c r="B147" s="375" t="str">
        <f t="shared" si="43"/>
        <v>12-й год 6-й мес</v>
      </c>
      <c r="C147" s="376">
        <f t="shared" si="44"/>
        <v>2034</v>
      </c>
      <c r="D147" s="377">
        <f t="shared" si="45"/>
        <v>50861</v>
      </c>
      <c r="E147" s="378">
        <f t="shared" si="46"/>
        <v>0</v>
      </c>
      <c r="F147" s="379">
        <f t="shared" si="47"/>
        <v>0</v>
      </c>
      <c r="G147" s="379">
        <f t="shared" si="53"/>
        <v>0</v>
      </c>
      <c r="H147" s="379">
        <f t="shared" si="48"/>
        <v>0</v>
      </c>
      <c r="I147" s="380">
        <f t="shared" si="49"/>
        <v>0</v>
      </c>
      <c r="J147" s="379">
        <f t="shared" si="54"/>
        <v>0</v>
      </c>
      <c r="K147" s="379">
        <f t="shared" si="50"/>
        <v>0</v>
      </c>
      <c r="L147" s="381">
        <f t="shared" si="55"/>
        <v>0</v>
      </c>
      <c r="M147" s="382">
        <v>0</v>
      </c>
      <c r="N147" s="383">
        <v>0</v>
      </c>
      <c r="O147" s="372">
        <f t="shared" si="51"/>
        <v>146</v>
      </c>
      <c r="P147" s="360">
        <f t="shared" si="56"/>
        <v>-54.942465753424656</v>
      </c>
      <c r="Q147" s="373">
        <f t="shared" si="52"/>
        <v>0</v>
      </c>
      <c r="V147" s="575">
        <f>SUMIF(Ключ!A:A,D147,Ключ!C:C)</f>
        <v>0.12000000000000001</v>
      </c>
    </row>
    <row r="148" spans="1:22" x14ac:dyDescent="0.2">
      <c r="A148" s="374">
        <v>139</v>
      </c>
      <c r="B148" s="375" t="str">
        <f t="shared" si="43"/>
        <v>12-й год 7-й мес</v>
      </c>
      <c r="C148" s="376">
        <f t="shared" si="44"/>
        <v>2036</v>
      </c>
      <c r="D148" s="377">
        <f t="shared" si="45"/>
        <v>50891</v>
      </c>
      <c r="E148" s="378">
        <f t="shared" si="46"/>
        <v>0</v>
      </c>
      <c r="F148" s="379">
        <f t="shared" si="47"/>
        <v>0</v>
      </c>
      <c r="G148" s="379">
        <f t="shared" si="53"/>
        <v>0</v>
      </c>
      <c r="H148" s="379">
        <f t="shared" si="48"/>
        <v>0</v>
      </c>
      <c r="I148" s="380">
        <f t="shared" si="49"/>
        <v>0</v>
      </c>
      <c r="J148" s="379">
        <f t="shared" si="54"/>
        <v>0</v>
      </c>
      <c r="K148" s="379">
        <f t="shared" si="50"/>
        <v>0</v>
      </c>
      <c r="L148" s="381">
        <f t="shared" si="55"/>
        <v>0</v>
      </c>
      <c r="M148" s="382">
        <v>0</v>
      </c>
      <c r="N148" s="383">
        <v>0</v>
      </c>
      <c r="O148" s="372">
        <f t="shared" si="51"/>
        <v>147</v>
      </c>
      <c r="P148" s="360">
        <f t="shared" si="56"/>
        <v>-55.942465753424656</v>
      </c>
      <c r="Q148" s="373">
        <f t="shared" si="52"/>
        <v>0</v>
      </c>
      <c r="V148" s="575">
        <f>SUMIF(Ключ!A:A,D148,Ключ!C:C)</f>
        <v>0.12000000000000001</v>
      </c>
    </row>
    <row r="149" spans="1:22" x14ac:dyDescent="0.2">
      <c r="A149" s="374">
        <v>140</v>
      </c>
      <c r="B149" s="375" t="str">
        <f t="shared" si="43"/>
        <v>12-й год 8-й мес</v>
      </c>
      <c r="C149" s="376">
        <f t="shared" si="44"/>
        <v>2037</v>
      </c>
      <c r="D149" s="377">
        <f t="shared" si="45"/>
        <v>50922</v>
      </c>
      <c r="E149" s="378">
        <f t="shared" si="46"/>
        <v>0</v>
      </c>
      <c r="F149" s="379">
        <f t="shared" si="47"/>
        <v>0</v>
      </c>
      <c r="G149" s="379">
        <f t="shared" si="53"/>
        <v>0</v>
      </c>
      <c r="H149" s="379">
        <f t="shared" si="48"/>
        <v>0</v>
      </c>
      <c r="I149" s="380">
        <f t="shared" si="49"/>
        <v>0</v>
      </c>
      <c r="J149" s="379">
        <f t="shared" si="54"/>
        <v>0</v>
      </c>
      <c r="K149" s="379">
        <f t="shared" si="50"/>
        <v>0</v>
      </c>
      <c r="L149" s="381">
        <f t="shared" si="55"/>
        <v>0</v>
      </c>
      <c r="M149" s="382">
        <v>0</v>
      </c>
      <c r="N149" s="383">
        <v>0</v>
      </c>
      <c r="O149" s="372">
        <f t="shared" si="51"/>
        <v>148</v>
      </c>
      <c r="P149" s="360">
        <f t="shared" si="56"/>
        <v>-56.942465753424656</v>
      </c>
      <c r="Q149" s="373">
        <f t="shared" si="52"/>
        <v>0</v>
      </c>
      <c r="V149" s="575">
        <f>SUMIF(Ключ!A:A,D149,Ключ!C:C)</f>
        <v>0.12000000000000001</v>
      </c>
    </row>
    <row r="150" spans="1:22" x14ac:dyDescent="0.2">
      <c r="A150" s="374">
        <v>141</v>
      </c>
      <c r="B150" s="375" t="str">
        <f t="shared" si="43"/>
        <v>12-й год 9-й мес</v>
      </c>
      <c r="C150" s="376">
        <f t="shared" si="44"/>
        <v>2038</v>
      </c>
      <c r="D150" s="377">
        <f t="shared" si="45"/>
        <v>50952</v>
      </c>
      <c r="E150" s="378">
        <f t="shared" si="46"/>
        <v>0</v>
      </c>
      <c r="F150" s="379">
        <f t="shared" si="47"/>
        <v>0</v>
      </c>
      <c r="G150" s="379">
        <f t="shared" si="53"/>
        <v>0</v>
      </c>
      <c r="H150" s="379">
        <f t="shared" si="48"/>
        <v>0</v>
      </c>
      <c r="I150" s="380">
        <f t="shared" si="49"/>
        <v>0</v>
      </c>
      <c r="J150" s="379">
        <f t="shared" si="54"/>
        <v>0</v>
      </c>
      <c r="K150" s="379">
        <f t="shared" si="50"/>
        <v>0</v>
      </c>
      <c r="L150" s="381">
        <f t="shared" si="55"/>
        <v>0</v>
      </c>
      <c r="M150" s="382">
        <v>0</v>
      </c>
      <c r="N150" s="383">
        <v>0</v>
      </c>
      <c r="O150" s="372">
        <f t="shared" si="51"/>
        <v>149</v>
      </c>
      <c r="P150" s="360">
        <f t="shared" si="56"/>
        <v>-57.942465753424656</v>
      </c>
      <c r="Q150" s="373">
        <f t="shared" si="52"/>
        <v>0</v>
      </c>
      <c r="V150" s="575">
        <f>SUMIF(Ключ!A:A,D150,Ключ!C:C)</f>
        <v>0.12000000000000001</v>
      </c>
    </row>
    <row r="151" spans="1:22" x14ac:dyDescent="0.2">
      <c r="A151" s="374">
        <v>142</v>
      </c>
      <c r="B151" s="375" t="str">
        <f t="shared" si="43"/>
        <v>12-й год 10-й мес</v>
      </c>
      <c r="C151" s="376">
        <f t="shared" si="44"/>
        <v>2039</v>
      </c>
      <c r="D151" s="377">
        <f t="shared" si="45"/>
        <v>50983</v>
      </c>
      <c r="E151" s="378">
        <f t="shared" si="46"/>
        <v>0</v>
      </c>
      <c r="F151" s="379">
        <f t="shared" si="47"/>
        <v>0</v>
      </c>
      <c r="G151" s="379">
        <f t="shared" si="53"/>
        <v>0</v>
      </c>
      <c r="H151" s="379">
        <f t="shared" si="48"/>
        <v>0</v>
      </c>
      <c r="I151" s="380">
        <f t="shared" si="49"/>
        <v>0</v>
      </c>
      <c r="J151" s="379">
        <f t="shared" si="54"/>
        <v>0</v>
      </c>
      <c r="K151" s="379">
        <f t="shared" si="50"/>
        <v>0</v>
      </c>
      <c r="L151" s="381">
        <f t="shared" si="55"/>
        <v>0</v>
      </c>
      <c r="M151" s="382">
        <v>0</v>
      </c>
      <c r="N151" s="383">
        <v>0</v>
      </c>
      <c r="O151" s="372">
        <f t="shared" si="51"/>
        <v>150</v>
      </c>
      <c r="P151" s="360">
        <f t="shared" si="56"/>
        <v>-58.942465753424656</v>
      </c>
      <c r="Q151" s="373">
        <f t="shared" si="52"/>
        <v>0</v>
      </c>
      <c r="V151" s="575">
        <f>SUMIF(Ключ!A:A,D151,Ключ!C:C)</f>
        <v>0.12000000000000001</v>
      </c>
    </row>
    <row r="152" spans="1:22" x14ac:dyDescent="0.2">
      <c r="A152" s="374">
        <v>143</v>
      </c>
      <c r="B152" s="375" t="str">
        <f t="shared" si="43"/>
        <v>12-й год 11-й мес</v>
      </c>
      <c r="C152" s="376">
        <f t="shared" si="44"/>
        <v>2041</v>
      </c>
      <c r="D152" s="377">
        <f t="shared" si="45"/>
        <v>51014</v>
      </c>
      <c r="E152" s="378">
        <f t="shared" si="46"/>
        <v>0</v>
      </c>
      <c r="F152" s="379">
        <f t="shared" si="47"/>
        <v>0</v>
      </c>
      <c r="G152" s="379">
        <f t="shared" si="53"/>
        <v>0</v>
      </c>
      <c r="H152" s="379">
        <f t="shared" si="48"/>
        <v>0</v>
      </c>
      <c r="I152" s="380">
        <f t="shared" si="49"/>
        <v>0</v>
      </c>
      <c r="J152" s="379">
        <f t="shared" si="54"/>
        <v>0</v>
      </c>
      <c r="K152" s="379">
        <f t="shared" si="50"/>
        <v>0</v>
      </c>
      <c r="L152" s="381">
        <f t="shared" si="55"/>
        <v>0</v>
      </c>
      <c r="M152" s="382">
        <v>0</v>
      </c>
      <c r="N152" s="383">
        <v>0</v>
      </c>
      <c r="O152" s="372">
        <f t="shared" si="51"/>
        <v>151</v>
      </c>
      <c r="P152" s="360">
        <f t="shared" si="56"/>
        <v>-59.942465753424656</v>
      </c>
      <c r="Q152" s="373">
        <f t="shared" si="52"/>
        <v>0</v>
      </c>
      <c r="V152" s="575">
        <f>SUMIF(Ключ!A:A,D152,Ключ!C:C)</f>
        <v>0.12000000000000001</v>
      </c>
    </row>
    <row r="153" spans="1:22" x14ac:dyDescent="0.2">
      <c r="A153" s="374">
        <v>144</v>
      </c>
      <c r="B153" s="375" t="str">
        <f t="shared" si="43"/>
        <v>12-й год 12-й мес</v>
      </c>
      <c r="C153" s="376">
        <f t="shared" si="44"/>
        <v>2042</v>
      </c>
      <c r="D153" s="377">
        <f t="shared" si="45"/>
        <v>51044</v>
      </c>
      <c r="E153" s="378">
        <f t="shared" si="46"/>
        <v>0</v>
      </c>
      <c r="F153" s="379">
        <f t="shared" si="47"/>
        <v>0</v>
      </c>
      <c r="G153" s="379">
        <f t="shared" si="53"/>
        <v>0</v>
      </c>
      <c r="H153" s="379">
        <f t="shared" si="48"/>
        <v>0</v>
      </c>
      <c r="I153" s="380">
        <f t="shared" si="49"/>
        <v>0</v>
      </c>
      <c r="J153" s="379">
        <f t="shared" si="54"/>
        <v>0</v>
      </c>
      <c r="K153" s="379">
        <f t="shared" si="50"/>
        <v>0</v>
      </c>
      <c r="L153" s="381">
        <f t="shared" si="55"/>
        <v>0</v>
      </c>
      <c r="M153" s="382">
        <v>0</v>
      </c>
      <c r="N153" s="383">
        <v>0</v>
      </c>
      <c r="O153" s="372">
        <f t="shared" si="51"/>
        <v>152</v>
      </c>
      <c r="P153" s="360">
        <f t="shared" si="56"/>
        <v>-60.942465753424656</v>
      </c>
      <c r="Q153" s="373">
        <f t="shared" si="52"/>
        <v>0</v>
      </c>
      <c r="V153" s="575">
        <f>SUMIF(Ключ!A:A,D153,Ключ!C:C)</f>
        <v>0.12000000000000001</v>
      </c>
    </row>
    <row r="154" spans="1:22" x14ac:dyDescent="0.2">
      <c r="A154" s="374">
        <v>145</v>
      </c>
      <c r="B154" s="375" t="str">
        <f t="shared" si="43"/>
        <v>13-й год 1-й мес</v>
      </c>
      <c r="C154" s="376">
        <f t="shared" si="44"/>
        <v>2043</v>
      </c>
      <c r="D154" s="377">
        <f t="shared" si="45"/>
        <v>51075</v>
      </c>
      <c r="E154" s="378">
        <f t="shared" si="46"/>
        <v>0</v>
      </c>
      <c r="F154" s="379">
        <f t="shared" si="47"/>
        <v>0</v>
      </c>
      <c r="G154" s="379">
        <f t="shared" si="53"/>
        <v>0</v>
      </c>
      <c r="H154" s="379">
        <f t="shared" si="48"/>
        <v>0</v>
      </c>
      <c r="I154" s="380">
        <f t="shared" si="49"/>
        <v>0</v>
      </c>
      <c r="J154" s="379">
        <f t="shared" si="54"/>
        <v>0</v>
      </c>
      <c r="K154" s="379">
        <f t="shared" si="50"/>
        <v>0</v>
      </c>
      <c r="L154" s="381">
        <f t="shared" si="55"/>
        <v>0</v>
      </c>
      <c r="M154" s="382">
        <v>0</v>
      </c>
      <c r="N154" s="383">
        <v>0</v>
      </c>
      <c r="O154" s="372">
        <f t="shared" si="51"/>
        <v>153</v>
      </c>
      <c r="P154" s="360">
        <f t="shared" si="56"/>
        <v>-61.942465753424656</v>
      </c>
      <c r="Q154" s="373">
        <f t="shared" si="52"/>
        <v>0</v>
      </c>
      <c r="V154" s="575">
        <f>SUMIF(Ключ!A:A,D154,Ключ!C:C)</f>
        <v>0.12000000000000001</v>
      </c>
    </row>
    <row r="155" spans="1:22" x14ac:dyDescent="0.2">
      <c r="A155" s="374">
        <v>146</v>
      </c>
      <c r="B155" s="375" t="str">
        <f t="shared" si="43"/>
        <v>13-й год 2-й мес</v>
      </c>
      <c r="C155" s="376">
        <f t="shared" si="44"/>
        <v>2044</v>
      </c>
      <c r="D155" s="377">
        <f t="shared" si="45"/>
        <v>51105</v>
      </c>
      <c r="E155" s="378">
        <f t="shared" si="46"/>
        <v>0</v>
      </c>
      <c r="F155" s="379">
        <f t="shared" si="47"/>
        <v>0</v>
      </c>
      <c r="G155" s="379">
        <f t="shared" si="53"/>
        <v>0</v>
      </c>
      <c r="H155" s="379">
        <f t="shared" si="48"/>
        <v>0</v>
      </c>
      <c r="I155" s="380">
        <f t="shared" si="49"/>
        <v>0</v>
      </c>
      <c r="J155" s="379">
        <f t="shared" si="54"/>
        <v>0</v>
      </c>
      <c r="K155" s="379">
        <f t="shared" si="50"/>
        <v>0</v>
      </c>
      <c r="L155" s="381">
        <f t="shared" si="55"/>
        <v>0</v>
      </c>
      <c r="M155" s="382">
        <v>0</v>
      </c>
      <c r="N155" s="383">
        <v>0</v>
      </c>
      <c r="O155" s="372">
        <f t="shared" si="51"/>
        <v>154</v>
      </c>
      <c r="P155" s="360">
        <f t="shared" si="56"/>
        <v>-62.942465753424656</v>
      </c>
      <c r="Q155" s="373">
        <f t="shared" si="52"/>
        <v>0</v>
      </c>
      <c r="V155" s="575">
        <f>SUMIF(Ключ!A:A,D155,Ключ!C:C)</f>
        <v>0.12000000000000001</v>
      </c>
    </row>
    <row r="156" spans="1:22" x14ac:dyDescent="0.2">
      <c r="A156" s="374">
        <v>147</v>
      </c>
      <c r="B156" s="375" t="str">
        <f t="shared" si="43"/>
        <v>13-й год 3-й мес</v>
      </c>
      <c r="C156" s="376">
        <f t="shared" si="44"/>
        <v>2045</v>
      </c>
      <c r="D156" s="377">
        <f t="shared" si="45"/>
        <v>51136</v>
      </c>
      <c r="E156" s="378">
        <f t="shared" si="46"/>
        <v>0</v>
      </c>
      <c r="F156" s="379">
        <f t="shared" si="47"/>
        <v>0</v>
      </c>
      <c r="G156" s="379">
        <f t="shared" si="53"/>
        <v>0</v>
      </c>
      <c r="H156" s="379">
        <f t="shared" si="48"/>
        <v>0</v>
      </c>
      <c r="I156" s="380">
        <f t="shared" si="49"/>
        <v>0</v>
      </c>
      <c r="J156" s="379">
        <f t="shared" si="54"/>
        <v>0</v>
      </c>
      <c r="K156" s="379">
        <f t="shared" si="50"/>
        <v>0</v>
      </c>
      <c r="L156" s="381">
        <f t="shared" si="55"/>
        <v>0</v>
      </c>
      <c r="M156" s="382">
        <v>0</v>
      </c>
      <c r="N156" s="383">
        <v>0</v>
      </c>
      <c r="O156" s="372">
        <f t="shared" si="51"/>
        <v>155</v>
      </c>
      <c r="P156" s="360">
        <f t="shared" si="56"/>
        <v>-63.942465753424656</v>
      </c>
      <c r="Q156" s="373">
        <f t="shared" si="52"/>
        <v>0</v>
      </c>
      <c r="V156" s="575">
        <f>SUMIF(Ключ!A:A,D156,Ключ!C:C)</f>
        <v>0.12000000000000001</v>
      </c>
    </row>
    <row r="157" spans="1:22" x14ac:dyDescent="0.2">
      <c r="A157" s="374">
        <v>148</v>
      </c>
      <c r="B157" s="375" t="str">
        <f t="shared" si="43"/>
        <v>13-й год 4-й мес</v>
      </c>
      <c r="C157" s="376">
        <f t="shared" si="44"/>
        <v>2047</v>
      </c>
      <c r="D157" s="377">
        <f t="shared" si="45"/>
        <v>51167</v>
      </c>
      <c r="E157" s="378">
        <f t="shared" si="46"/>
        <v>0</v>
      </c>
      <c r="F157" s="379">
        <f t="shared" si="47"/>
        <v>0</v>
      </c>
      <c r="G157" s="379">
        <f t="shared" si="53"/>
        <v>0</v>
      </c>
      <c r="H157" s="379">
        <f t="shared" si="48"/>
        <v>0</v>
      </c>
      <c r="I157" s="380">
        <f t="shared" si="49"/>
        <v>0</v>
      </c>
      <c r="J157" s="379">
        <f t="shared" si="54"/>
        <v>0</v>
      </c>
      <c r="K157" s="379">
        <f t="shared" si="50"/>
        <v>0</v>
      </c>
      <c r="L157" s="381">
        <f t="shared" si="55"/>
        <v>0</v>
      </c>
      <c r="M157" s="382">
        <v>0</v>
      </c>
      <c r="N157" s="383">
        <v>0</v>
      </c>
      <c r="O157" s="372">
        <f t="shared" si="51"/>
        <v>156</v>
      </c>
      <c r="P157" s="360">
        <f t="shared" si="56"/>
        <v>-64.942465753424656</v>
      </c>
      <c r="Q157" s="373">
        <f t="shared" si="52"/>
        <v>0</v>
      </c>
      <c r="V157" s="575">
        <f>SUMIF(Ключ!A:A,D157,Ключ!C:C)</f>
        <v>0.12000000000000001</v>
      </c>
    </row>
    <row r="158" spans="1:22" x14ac:dyDescent="0.2">
      <c r="A158" s="374">
        <v>149</v>
      </c>
      <c r="B158" s="375" t="str">
        <f t="shared" si="43"/>
        <v>13-й год 5-й мес</v>
      </c>
      <c r="C158" s="376">
        <f t="shared" si="44"/>
        <v>2048</v>
      </c>
      <c r="D158" s="377">
        <f t="shared" si="45"/>
        <v>51196</v>
      </c>
      <c r="E158" s="378">
        <f t="shared" si="46"/>
        <v>0</v>
      </c>
      <c r="F158" s="379">
        <f t="shared" si="47"/>
        <v>0</v>
      </c>
      <c r="G158" s="379">
        <f t="shared" si="53"/>
        <v>0</v>
      </c>
      <c r="H158" s="379">
        <f t="shared" si="48"/>
        <v>0</v>
      </c>
      <c r="I158" s="380">
        <f t="shared" si="49"/>
        <v>0</v>
      </c>
      <c r="J158" s="379">
        <f t="shared" si="54"/>
        <v>0</v>
      </c>
      <c r="K158" s="379">
        <f t="shared" si="50"/>
        <v>0</v>
      </c>
      <c r="L158" s="381">
        <f t="shared" si="55"/>
        <v>0</v>
      </c>
      <c r="M158" s="382">
        <v>0</v>
      </c>
      <c r="N158" s="383">
        <v>0</v>
      </c>
      <c r="O158" s="372">
        <f t="shared" si="51"/>
        <v>157</v>
      </c>
      <c r="P158" s="360">
        <f t="shared" si="56"/>
        <v>-65.942465753424656</v>
      </c>
      <c r="Q158" s="373">
        <f t="shared" si="52"/>
        <v>0</v>
      </c>
      <c r="V158" s="575">
        <f>SUMIF(Ключ!A:A,D158,Ключ!C:C)</f>
        <v>0.12000000000000001</v>
      </c>
    </row>
    <row r="159" spans="1:22" x14ac:dyDescent="0.2">
      <c r="A159" s="374">
        <v>150</v>
      </c>
      <c r="B159" s="375" t="str">
        <f t="shared" si="43"/>
        <v>13-й год 6-й мес</v>
      </c>
      <c r="C159" s="376">
        <f t="shared" si="44"/>
        <v>2049</v>
      </c>
      <c r="D159" s="377">
        <f t="shared" si="45"/>
        <v>51227</v>
      </c>
      <c r="E159" s="378">
        <f t="shared" si="46"/>
        <v>0</v>
      </c>
      <c r="F159" s="379">
        <f t="shared" si="47"/>
        <v>0</v>
      </c>
      <c r="G159" s="379">
        <f t="shared" si="53"/>
        <v>0</v>
      </c>
      <c r="H159" s="379">
        <f t="shared" si="48"/>
        <v>0</v>
      </c>
      <c r="I159" s="380">
        <f t="shared" si="49"/>
        <v>0</v>
      </c>
      <c r="J159" s="379">
        <f t="shared" si="54"/>
        <v>0</v>
      </c>
      <c r="K159" s="379">
        <f t="shared" si="50"/>
        <v>0</v>
      </c>
      <c r="L159" s="381">
        <f t="shared" si="55"/>
        <v>0</v>
      </c>
      <c r="M159" s="382">
        <v>0</v>
      </c>
      <c r="N159" s="383">
        <v>0</v>
      </c>
      <c r="O159" s="372">
        <f t="shared" si="51"/>
        <v>158</v>
      </c>
      <c r="P159" s="360">
        <f t="shared" si="56"/>
        <v>-66.942465753424656</v>
      </c>
      <c r="Q159" s="373">
        <f t="shared" si="52"/>
        <v>0</v>
      </c>
      <c r="V159" s="575">
        <f>SUMIF(Ключ!A:A,D159,Ключ!C:C)</f>
        <v>0.12000000000000001</v>
      </c>
    </row>
    <row r="160" spans="1:22" x14ac:dyDescent="0.2">
      <c r="A160" s="374">
        <v>151</v>
      </c>
      <c r="B160" s="375" t="str">
        <f t="shared" si="43"/>
        <v>13-й год 7-й мес</v>
      </c>
      <c r="C160" s="376">
        <f t="shared" si="44"/>
        <v>2050</v>
      </c>
      <c r="D160" s="377">
        <f t="shared" si="45"/>
        <v>51257</v>
      </c>
      <c r="E160" s="378">
        <f t="shared" si="46"/>
        <v>0</v>
      </c>
      <c r="F160" s="379">
        <f t="shared" si="47"/>
        <v>0</v>
      </c>
      <c r="G160" s="379">
        <f t="shared" si="53"/>
        <v>0</v>
      </c>
      <c r="H160" s="379">
        <f t="shared" si="48"/>
        <v>0</v>
      </c>
      <c r="I160" s="380">
        <f t="shared" si="49"/>
        <v>0</v>
      </c>
      <c r="J160" s="379">
        <f t="shared" si="54"/>
        <v>0</v>
      </c>
      <c r="K160" s="379">
        <f t="shared" si="50"/>
        <v>0</v>
      </c>
      <c r="L160" s="381">
        <f t="shared" si="55"/>
        <v>0</v>
      </c>
      <c r="M160" s="382">
        <v>0</v>
      </c>
      <c r="N160" s="383">
        <v>0</v>
      </c>
      <c r="O160" s="372">
        <f t="shared" si="51"/>
        <v>159</v>
      </c>
      <c r="P160" s="360">
        <f t="shared" si="56"/>
        <v>-67.942465753424656</v>
      </c>
      <c r="Q160" s="373">
        <f t="shared" si="52"/>
        <v>0</v>
      </c>
      <c r="V160" s="575">
        <f>SUMIF(Ключ!A:A,D160,Ключ!C:C)</f>
        <v>0.12000000000000001</v>
      </c>
    </row>
    <row r="161" spans="1:22" x14ac:dyDescent="0.2">
      <c r="A161" s="374">
        <v>152</v>
      </c>
      <c r="B161" s="375" t="str">
        <f t="shared" si="43"/>
        <v>13-й год 8-й мес</v>
      </c>
      <c r="C161" s="376">
        <f t="shared" si="44"/>
        <v>2052</v>
      </c>
      <c r="D161" s="377">
        <f t="shared" si="45"/>
        <v>51288</v>
      </c>
      <c r="E161" s="378">
        <f t="shared" si="46"/>
        <v>0</v>
      </c>
      <c r="F161" s="379">
        <f t="shared" si="47"/>
        <v>0</v>
      </c>
      <c r="G161" s="379">
        <f t="shared" si="53"/>
        <v>0</v>
      </c>
      <c r="H161" s="379">
        <f t="shared" si="48"/>
        <v>0</v>
      </c>
      <c r="I161" s="380">
        <f t="shared" si="49"/>
        <v>0</v>
      </c>
      <c r="J161" s="379">
        <f t="shared" si="54"/>
        <v>0</v>
      </c>
      <c r="K161" s="379">
        <f t="shared" si="50"/>
        <v>0</v>
      </c>
      <c r="L161" s="381">
        <f t="shared" si="55"/>
        <v>0</v>
      </c>
      <c r="M161" s="382">
        <v>0</v>
      </c>
      <c r="N161" s="383">
        <v>0</v>
      </c>
      <c r="O161" s="372">
        <f t="shared" si="51"/>
        <v>160</v>
      </c>
      <c r="P161" s="360">
        <f t="shared" si="56"/>
        <v>-68.942465753424656</v>
      </c>
      <c r="Q161" s="373">
        <f t="shared" si="52"/>
        <v>0</v>
      </c>
      <c r="V161" s="575">
        <f>SUMIF(Ключ!A:A,D161,Ключ!C:C)</f>
        <v>0.12000000000000001</v>
      </c>
    </row>
    <row r="162" spans="1:22" x14ac:dyDescent="0.2">
      <c r="A162" s="374">
        <v>153</v>
      </c>
      <c r="B162" s="375" t="str">
        <f t="shared" si="43"/>
        <v>13-й год 9-й мес</v>
      </c>
      <c r="C162" s="376">
        <f t="shared" si="44"/>
        <v>2053</v>
      </c>
      <c r="D162" s="377">
        <f t="shared" si="45"/>
        <v>51318</v>
      </c>
      <c r="E162" s="378">
        <f t="shared" si="46"/>
        <v>0</v>
      </c>
      <c r="F162" s="379">
        <f t="shared" si="47"/>
        <v>0</v>
      </c>
      <c r="G162" s="379">
        <f t="shared" si="53"/>
        <v>0</v>
      </c>
      <c r="H162" s="379">
        <f t="shared" si="48"/>
        <v>0</v>
      </c>
      <c r="I162" s="380">
        <f t="shared" si="49"/>
        <v>0</v>
      </c>
      <c r="J162" s="379">
        <f t="shared" si="54"/>
        <v>0</v>
      </c>
      <c r="K162" s="379">
        <f t="shared" si="50"/>
        <v>0</v>
      </c>
      <c r="L162" s="381">
        <f t="shared" si="55"/>
        <v>0</v>
      </c>
      <c r="M162" s="382">
        <v>0</v>
      </c>
      <c r="N162" s="383">
        <v>0</v>
      </c>
      <c r="O162" s="372">
        <f t="shared" si="51"/>
        <v>161</v>
      </c>
      <c r="P162" s="360">
        <f t="shared" si="56"/>
        <v>-69.942465753424656</v>
      </c>
      <c r="Q162" s="373">
        <f t="shared" si="52"/>
        <v>0</v>
      </c>
      <c r="V162" s="575">
        <f>SUMIF(Ключ!A:A,D162,Ключ!C:C)</f>
        <v>0.12000000000000001</v>
      </c>
    </row>
    <row r="163" spans="1:22" x14ac:dyDescent="0.2">
      <c r="A163" s="374">
        <v>154</v>
      </c>
      <c r="B163" s="375" t="str">
        <f t="shared" si="43"/>
        <v>13-й год 10-й мес</v>
      </c>
      <c r="C163" s="376">
        <f t="shared" si="44"/>
        <v>2054</v>
      </c>
      <c r="D163" s="377">
        <f t="shared" si="45"/>
        <v>51349</v>
      </c>
      <c r="E163" s="378">
        <f t="shared" si="46"/>
        <v>0</v>
      </c>
      <c r="F163" s="379">
        <f t="shared" si="47"/>
        <v>0</v>
      </c>
      <c r="G163" s="379">
        <f t="shared" si="53"/>
        <v>0</v>
      </c>
      <c r="H163" s="379">
        <f t="shared" si="48"/>
        <v>0</v>
      </c>
      <c r="I163" s="380">
        <f t="shared" si="49"/>
        <v>0</v>
      </c>
      <c r="J163" s="379">
        <f t="shared" si="54"/>
        <v>0</v>
      </c>
      <c r="K163" s="379">
        <f t="shared" si="50"/>
        <v>0</v>
      </c>
      <c r="L163" s="381">
        <f t="shared" si="55"/>
        <v>0</v>
      </c>
      <c r="M163" s="382">
        <v>0</v>
      </c>
      <c r="N163" s="383">
        <v>0</v>
      </c>
      <c r="O163" s="372">
        <f t="shared" si="51"/>
        <v>162</v>
      </c>
      <c r="P163" s="360">
        <f t="shared" si="56"/>
        <v>-70.942465753424656</v>
      </c>
      <c r="Q163" s="373">
        <f t="shared" si="52"/>
        <v>0</v>
      </c>
      <c r="V163" s="575">
        <f>SUMIF(Ключ!A:A,D163,Ключ!C:C)</f>
        <v>0.12000000000000001</v>
      </c>
    </row>
    <row r="164" spans="1:22" x14ac:dyDescent="0.2">
      <c r="A164" s="374">
        <v>155</v>
      </c>
      <c r="B164" s="375" t="str">
        <f t="shared" si="43"/>
        <v>13-й год 11-й мес</v>
      </c>
      <c r="C164" s="376">
        <f t="shared" si="44"/>
        <v>2055</v>
      </c>
      <c r="D164" s="377">
        <f t="shared" si="45"/>
        <v>51380</v>
      </c>
      <c r="E164" s="378">
        <f t="shared" si="46"/>
        <v>0</v>
      </c>
      <c r="F164" s="379">
        <f t="shared" si="47"/>
        <v>0</v>
      </c>
      <c r="G164" s="379">
        <f t="shared" si="53"/>
        <v>0</v>
      </c>
      <c r="H164" s="379">
        <f t="shared" si="48"/>
        <v>0</v>
      </c>
      <c r="I164" s="380">
        <f t="shared" si="49"/>
        <v>0</v>
      </c>
      <c r="J164" s="379">
        <f t="shared" si="54"/>
        <v>0</v>
      </c>
      <c r="K164" s="379">
        <f t="shared" ref="K164:K188" si="57">L163*$N$4/12/100</f>
        <v>0</v>
      </c>
      <c r="L164" s="381">
        <f t="shared" si="55"/>
        <v>0</v>
      </c>
      <c r="M164" s="382">
        <v>0</v>
      </c>
      <c r="N164" s="383">
        <v>0</v>
      </c>
      <c r="O164" s="372">
        <f t="shared" si="51"/>
        <v>163</v>
      </c>
      <c r="P164" s="360">
        <f t="shared" si="56"/>
        <v>-71.942465753424656</v>
      </c>
      <c r="Q164" s="373">
        <f t="shared" si="52"/>
        <v>0</v>
      </c>
      <c r="V164" s="575">
        <f>SUMIF(Ключ!A:A,D164,Ключ!C:C)</f>
        <v>0.12000000000000001</v>
      </c>
    </row>
    <row r="165" spans="1:22" x14ac:dyDescent="0.2">
      <c r="A165" s="374">
        <v>156</v>
      </c>
      <c r="B165" s="375" t="str">
        <f t="shared" si="43"/>
        <v>13-й год 12-й мес</v>
      </c>
      <c r="C165" s="376">
        <f t="shared" si="44"/>
        <v>2056</v>
      </c>
      <c r="D165" s="377">
        <f t="shared" si="45"/>
        <v>51410</v>
      </c>
      <c r="E165" s="378">
        <f t="shared" si="46"/>
        <v>0</v>
      </c>
      <c r="F165" s="379">
        <f t="shared" si="47"/>
        <v>0</v>
      </c>
      <c r="G165" s="379">
        <f t="shared" si="53"/>
        <v>0</v>
      </c>
      <c r="H165" s="379">
        <f t="shared" si="48"/>
        <v>0</v>
      </c>
      <c r="I165" s="380">
        <f t="shared" si="49"/>
        <v>0</v>
      </c>
      <c r="J165" s="379">
        <f t="shared" si="54"/>
        <v>0</v>
      </c>
      <c r="K165" s="379">
        <f t="shared" si="57"/>
        <v>0</v>
      </c>
      <c r="L165" s="381">
        <f t="shared" si="55"/>
        <v>0</v>
      </c>
      <c r="M165" s="382">
        <v>0</v>
      </c>
      <c r="N165" s="383">
        <v>0</v>
      </c>
      <c r="O165" s="372">
        <f t="shared" si="51"/>
        <v>164</v>
      </c>
      <c r="P165" s="360">
        <f t="shared" si="56"/>
        <v>-72.942465753424656</v>
      </c>
      <c r="Q165" s="373">
        <f t="shared" si="52"/>
        <v>0</v>
      </c>
      <c r="V165" s="575">
        <f>SUMIF(Ключ!A:A,D165,Ключ!C:C)</f>
        <v>0.12000000000000001</v>
      </c>
    </row>
    <row r="166" spans="1:22" x14ac:dyDescent="0.2">
      <c r="A166" s="374">
        <v>157</v>
      </c>
      <c r="B166" s="375" t="str">
        <f t="shared" si="43"/>
        <v>14-й год 1-й мес</v>
      </c>
      <c r="C166" s="376">
        <f t="shared" si="44"/>
        <v>2058</v>
      </c>
      <c r="D166" s="377">
        <f t="shared" si="45"/>
        <v>51441</v>
      </c>
      <c r="E166" s="378">
        <f t="shared" si="46"/>
        <v>0</v>
      </c>
      <c r="F166" s="379">
        <f t="shared" si="47"/>
        <v>0</v>
      </c>
      <c r="G166" s="379">
        <f t="shared" si="53"/>
        <v>0</v>
      </c>
      <c r="H166" s="379">
        <f t="shared" si="48"/>
        <v>0</v>
      </c>
      <c r="I166" s="380">
        <f t="shared" si="49"/>
        <v>0</v>
      </c>
      <c r="J166" s="379">
        <f t="shared" si="54"/>
        <v>0</v>
      </c>
      <c r="K166" s="379">
        <f t="shared" si="57"/>
        <v>0</v>
      </c>
      <c r="L166" s="381">
        <f t="shared" si="55"/>
        <v>0</v>
      </c>
      <c r="M166" s="382">
        <v>0</v>
      </c>
      <c r="N166" s="383">
        <v>0</v>
      </c>
      <c r="O166" s="372">
        <f t="shared" si="51"/>
        <v>165</v>
      </c>
      <c r="P166" s="360">
        <f t="shared" si="56"/>
        <v>-73.942465753424656</v>
      </c>
      <c r="Q166" s="373">
        <f t="shared" si="52"/>
        <v>0</v>
      </c>
      <c r="V166" s="575">
        <f>SUMIF(Ключ!A:A,D166,Ключ!C:C)</f>
        <v>0.12000000000000001</v>
      </c>
    </row>
    <row r="167" spans="1:22" x14ac:dyDescent="0.2">
      <c r="A167" s="374">
        <v>158</v>
      </c>
      <c r="B167" s="375" t="str">
        <f t="shared" si="43"/>
        <v>14-й год 2-й мес</v>
      </c>
      <c r="C167" s="376">
        <f t="shared" si="44"/>
        <v>2059</v>
      </c>
      <c r="D167" s="377">
        <f t="shared" si="45"/>
        <v>51471</v>
      </c>
      <c r="E167" s="378">
        <f t="shared" si="46"/>
        <v>0</v>
      </c>
      <c r="F167" s="379">
        <f t="shared" si="47"/>
        <v>0</v>
      </c>
      <c r="G167" s="379">
        <f t="shared" si="53"/>
        <v>0</v>
      </c>
      <c r="H167" s="379">
        <f t="shared" si="48"/>
        <v>0</v>
      </c>
      <c r="I167" s="380">
        <f t="shared" si="49"/>
        <v>0</v>
      </c>
      <c r="J167" s="379">
        <f t="shared" si="54"/>
        <v>0</v>
      </c>
      <c r="K167" s="379">
        <f t="shared" si="57"/>
        <v>0</v>
      </c>
      <c r="L167" s="381">
        <f t="shared" si="55"/>
        <v>0</v>
      </c>
      <c r="M167" s="382">
        <v>0</v>
      </c>
      <c r="N167" s="383">
        <v>0</v>
      </c>
      <c r="O167" s="372">
        <f t="shared" si="51"/>
        <v>166</v>
      </c>
      <c r="P167" s="360">
        <f t="shared" si="56"/>
        <v>-74.942465753424656</v>
      </c>
      <c r="Q167" s="373">
        <f t="shared" si="52"/>
        <v>0</v>
      </c>
      <c r="V167" s="575">
        <f>SUMIF(Ключ!A:A,D167,Ключ!C:C)</f>
        <v>0.12000000000000001</v>
      </c>
    </row>
    <row r="168" spans="1:22" x14ac:dyDescent="0.2">
      <c r="A168" s="374">
        <v>159</v>
      </c>
      <c r="B168" s="375" t="str">
        <f t="shared" si="43"/>
        <v>14-й год 3-й мес</v>
      </c>
      <c r="C168" s="376">
        <f t="shared" si="44"/>
        <v>2060</v>
      </c>
      <c r="D168" s="377">
        <f t="shared" si="45"/>
        <v>51502</v>
      </c>
      <c r="E168" s="378">
        <f t="shared" si="46"/>
        <v>0</v>
      </c>
      <c r="F168" s="379">
        <f t="shared" si="47"/>
        <v>0</v>
      </c>
      <c r="G168" s="379">
        <f t="shared" si="53"/>
        <v>0</v>
      </c>
      <c r="H168" s="379">
        <f t="shared" si="48"/>
        <v>0</v>
      </c>
      <c r="I168" s="380">
        <f t="shared" si="49"/>
        <v>0</v>
      </c>
      <c r="J168" s="379">
        <f t="shared" si="54"/>
        <v>0</v>
      </c>
      <c r="K168" s="379">
        <f t="shared" si="57"/>
        <v>0</v>
      </c>
      <c r="L168" s="381">
        <f t="shared" si="55"/>
        <v>0</v>
      </c>
      <c r="M168" s="382">
        <v>0</v>
      </c>
      <c r="N168" s="383">
        <v>0</v>
      </c>
      <c r="O168" s="372">
        <f t="shared" si="51"/>
        <v>167</v>
      </c>
      <c r="P168" s="360">
        <f t="shared" si="56"/>
        <v>-75.942465753424656</v>
      </c>
      <c r="Q168" s="373">
        <f t="shared" si="52"/>
        <v>0</v>
      </c>
      <c r="V168" s="575">
        <f>SUMIF(Ключ!A:A,D168,Ключ!C:C)</f>
        <v>0</v>
      </c>
    </row>
    <row r="169" spans="1:22" x14ac:dyDescent="0.2">
      <c r="A169" s="374">
        <v>160</v>
      </c>
      <c r="B169" s="375" t="str">
        <f t="shared" si="43"/>
        <v>14-й год 4-й мес</v>
      </c>
      <c r="C169" s="376">
        <f t="shared" si="44"/>
        <v>2061</v>
      </c>
      <c r="D169" s="377">
        <f t="shared" si="45"/>
        <v>51533</v>
      </c>
      <c r="E169" s="378">
        <f t="shared" si="46"/>
        <v>0</v>
      </c>
      <c r="F169" s="379">
        <f t="shared" si="47"/>
        <v>0</v>
      </c>
      <c r="G169" s="379">
        <f t="shared" si="53"/>
        <v>0</v>
      </c>
      <c r="H169" s="379">
        <f t="shared" si="48"/>
        <v>0</v>
      </c>
      <c r="I169" s="380">
        <f t="shared" si="49"/>
        <v>0</v>
      </c>
      <c r="J169" s="379">
        <f t="shared" si="54"/>
        <v>0</v>
      </c>
      <c r="K169" s="379">
        <f t="shared" si="57"/>
        <v>0</v>
      </c>
      <c r="L169" s="381">
        <f t="shared" si="55"/>
        <v>0</v>
      </c>
      <c r="M169" s="382">
        <v>0</v>
      </c>
      <c r="N169" s="383">
        <v>0</v>
      </c>
      <c r="O169" s="372">
        <f t="shared" si="51"/>
        <v>168</v>
      </c>
      <c r="P169" s="360">
        <f t="shared" si="56"/>
        <v>-76.942465753424656</v>
      </c>
      <c r="Q169" s="373">
        <f t="shared" si="52"/>
        <v>0</v>
      </c>
      <c r="V169" s="575">
        <f>SUMIF(Ключ!A:A,D169,Ключ!C:C)</f>
        <v>0</v>
      </c>
    </row>
    <row r="170" spans="1:22" x14ac:dyDescent="0.2">
      <c r="A170" s="374">
        <v>161</v>
      </c>
      <c r="B170" s="375" t="str">
        <f t="shared" si="43"/>
        <v>14-й год 5-й мес</v>
      </c>
      <c r="C170" s="376">
        <f t="shared" si="44"/>
        <v>2062</v>
      </c>
      <c r="D170" s="377">
        <f t="shared" si="45"/>
        <v>51561</v>
      </c>
      <c r="E170" s="378">
        <f t="shared" si="46"/>
        <v>0</v>
      </c>
      <c r="F170" s="379">
        <f t="shared" si="47"/>
        <v>0</v>
      </c>
      <c r="G170" s="379">
        <f t="shared" si="53"/>
        <v>0</v>
      </c>
      <c r="H170" s="379">
        <f t="shared" si="48"/>
        <v>0</v>
      </c>
      <c r="I170" s="380">
        <f t="shared" si="49"/>
        <v>0</v>
      </c>
      <c r="J170" s="379">
        <f t="shared" si="54"/>
        <v>0</v>
      </c>
      <c r="K170" s="379">
        <f t="shared" si="57"/>
        <v>0</v>
      </c>
      <c r="L170" s="381">
        <f t="shared" si="55"/>
        <v>0</v>
      </c>
      <c r="M170" s="382">
        <v>0</v>
      </c>
      <c r="N170" s="383">
        <v>0</v>
      </c>
      <c r="O170" s="372">
        <f t="shared" si="51"/>
        <v>169</v>
      </c>
      <c r="P170" s="360">
        <f t="shared" si="56"/>
        <v>-77.942465753424656</v>
      </c>
      <c r="Q170" s="373">
        <f t="shared" si="52"/>
        <v>0</v>
      </c>
      <c r="V170" s="575">
        <f>SUMIF(Ключ!A:A,D170,Ключ!C:C)</f>
        <v>0</v>
      </c>
    </row>
    <row r="171" spans="1:22" x14ac:dyDescent="0.2">
      <c r="A171" s="374">
        <v>162</v>
      </c>
      <c r="B171" s="375" t="str">
        <f t="shared" si="43"/>
        <v>14-й год 6-й мес</v>
      </c>
      <c r="C171" s="376">
        <f t="shared" si="44"/>
        <v>2064</v>
      </c>
      <c r="D171" s="377">
        <f t="shared" si="45"/>
        <v>51592</v>
      </c>
      <c r="E171" s="378">
        <f t="shared" si="46"/>
        <v>0</v>
      </c>
      <c r="F171" s="379">
        <f t="shared" si="47"/>
        <v>0</v>
      </c>
      <c r="G171" s="379">
        <f t="shared" si="53"/>
        <v>0</v>
      </c>
      <c r="H171" s="379">
        <f t="shared" si="48"/>
        <v>0</v>
      </c>
      <c r="I171" s="380">
        <f t="shared" si="49"/>
        <v>0</v>
      </c>
      <c r="J171" s="379">
        <f t="shared" si="54"/>
        <v>0</v>
      </c>
      <c r="K171" s="379">
        <f t="shared" si="57"/>
        <v>0</v>
      </c>
      <c r="L171" s="381">
        <f t="shared" si="55"/>
        <v>0</v>
      </c>
      <c r="M171" s="382">
        <v>0</v>
      </c>
      <c r="N171" s="383">
        <v>0</v>
      </c>
      <c r="O171" s="372">
        <f t="shared" si="51"/>
        <v>170</v>
      </c>
      <c r="P171" s="360">
        <f t="shared" si="56"/>
        <v>-78.942465753424656</v>
      </c>
      <c r="Q171" s="373">
        <f t="shared" si="52"/>
        <v>0</v>
      </c>
      <c r="V171" s="575">
        <f>SUMIF(Ключ!A:A,D171,Ключ!C:C)</f>
        <v>0</v>
      </c>
    </row>
    <row r="172" spans="1:22" x14ac:dyDescent="0.2">
      <c r="A172" s="374">
        <v>163</v>
      </c>
      <c r="B172" s="375" t="str">
        <f t="shared" si="43"/>
        <v>14-й год 7-й мес</v>
      </c>
      <c r="C172" s="376">
        <f t="shared" si="44"/>
        <v>2065</v>
      </c>
      <c r="D172" s="377">
        <f t="shared" si="45"/>
        <v>51622</v>
      </c>
      <c r="E172" s="378">
        <f t="shared" si="46"/>
        <v>0</v>
      </c>
      <c r="F172" s="379">
        <f t="shared" si="47"/>
        <v>0</v>
      </c>
      <c r="G172" s="379">
        <f t="shared" si="53"/>
        <v>0</v>
      </c>
      <c r="H172" s="379">
        <f t="shared" si="48"/>
        <v>0</v>
      </c>
      <c r="I172" s="380">
        <f t="shared" si="49"/>
        <v>0</v>
      </c>
      <c r="J172" s="379">
        <f t="shared" si="54"/>
        <v>0</v>
      </c>
      <c r="K172" s="379">
        <f t="shared" si="57"/>
        <v>0</v>
      </c>
      <c r="L172" s="381">
        <f t="shared" si="55"/>
        <v>0</v>
      </c>
      <c r="M172" s="382">
        <v>0</v>
      </c>
      <c r="N172" s="383">
        <v>0</v>
      </c>
      <c r="O172" s="372">
        <f t="shared" si="51"/>
        <v>171</v>
      </c>
      <c r="P172" s="360">
        <f t="shared" si="56"/>
        <v>-79.942465753424656</v>
      </c>
      <c r="Q172" s="373">
        <f t="shared" si="52"/>
        <v>0</v>
      </c>
      <c r="V172" s="575">
        <f>SUMIF(Ключ!A:A,D172,Ключ!C:C)</f>
        <v>0</v>
      </c>
    </row>
    <row r="173" spans="1:22" x14ac:dyDescent="0.2">
      <c r="A173" s="374">
        <v>164</v>
      </c>
      <c r="B173" s="375" t="str">
        <f t="shared" si="43"/>
        <v>14-й год 8-й мес</v>
      </c>
      <c r="C173" s="376">
        <f t="shared" si="44"/>
        <v>2066</v>
      </c>
      <c r="D173" s="377">
        <f t="shared" si="45"/>
        <v>51653</v>
      </c>
      <c r="E173" s="378">
        <f t="shared" si="46"/>
        <v>0</v>
      </c>
      <c r="F173" s="379">
        <f t="shared" si="47"/>
        <v>0</v>
      </c>
      <c r="G173" s="379">
        <f t="shared" si="53"/>
        <v>0</v>
      </c>
      <c r="H173" s="379">
        <f t="shared" si="48"/>
        <v>0</v>
      </c>
      <c r="I173" s="380">
        <f t="shared" si="49"/>
        <v>0</v>
      </c>
      <c r="J173" s="379">
        <f t="shared" si="54"/>
        <v>0</v>
      </c>
      <c r="K173" s="379">
        <f t="shared" si="57"/>
        <v>0</v>
      </c>
      <c r="L173" s="381">
        <f t="shared" si="55"/>
        <v>0</v>
      </c>
      <c r="M173" s="382">
        <v>0</v>
      </c>
      <c r="N173" s="383">
        <v>0</v>
      </c>
      <c r="O173" s="372">
        <f t="shared" si="51"/>
        <v>172</v>
      </c>
      <c r="P173" s="360">
        <f t="shared" si="56"/>
        <v>-80.942465753424656</v>
      </c>
      <c r="Q173" s="373">
        <f t="shared" si="52"/>
        <v>0</v>
      </c>
      <c r="V173" s="575">
        <f>SUMIF(Ключ!A:A,D173,Ключ!C:C)</f>
        <v>0</v>
      </c>
    </row>
    <row r="174" spans="1:22" x14ac:dyDescent="0.2">
      <c r="A174" s="374">
        <v>165</v>
      </c>
      <c r="B174" s="375" t="str">
        <f t="shared" si="43"/>
        <v>14-й год 9-й мес</v>
      </c>
      <c r="C174" s="376">
        <f t="shared" si="44"/>
        <v>2067</v>
      </c>
      <c r="D174" s="377">
        <f t="shared" si="45"/>
        <v>51683</v>
      </c>
      <c r="E174" s="378">
        <f t="shared" si="46"/>
        <v>0</v>
      </c>
      <c r="F174" s="379">
        <f t="shared" si="47"/>
        <v>0</v>
      </c>
      <c r="G174" s="379">
        <f t="shared" si="53"/>
        <v>0</v>
      </c>
      <c r="H174" s="379">
        <f t="shared" si="48"/>
        <v>0</v>
      </c>
      <c r="I174" s="380">
        <f t="shared" si="49"/>
        <v>0</v>
      </c>
      <c r="J174" s="379">
        <f t="shared" si="54"/>
        <v>0</v>
      </c>
      <c r="K174" s="379">
        <f t="shared" si="57"/>
        <v>0</v>
      </c>
      <c r="L174" s="381">
        <f t="shared" si="55"/>
        <v>0</v>
      </c>
      <c r="M174" s="382">
        <v>0</v>
      </c>
      <c r="N174" s="383">
        <v>0</v>
      </c>
      <c r="O174" s="372">
        <f t="shared" si="51"/>
        <v>173</v>
      </c>
      <c r="P174" s="360">
        <f t="shared" si="56"/>
        <v>-81.942465753424656</v>
      </c>
      <c r="Q174" s="373">
        <f t="shared" si="52"/>
        <v>0</v>
      </c>
      <c r="V174" s="575">
        <f>SUMIF(Ключ!A:A,D174,Ключ!C:C)</f>
        <v>0</v>
      </c>
    </row>
    <row r="175" spans="1:22" x14ac:dyDescent="0.2">
      <c r="A175" s="374">
        <v>166</v>
      </c>
      <c r="B175" s="375" t="str">
        <f t="shared" si="43"/>
        <v>14-й год 10-й мес</v>
      </c>
      <c r="C175" s="376">
        <f t="shared" si="44"/>
        <v>2069</v>
      </c>
      <c r="D175" s="377">
        <f t="shared" si="45"/>
        <v>51714</v>
      </c>
      <c r="E175" s="378">
        <f t="shared" si="46"/>
        <v>0</v>
      </c>
      <c r="F175" s="379">
        <f t="shared" si="47"/>
        <v>0</v>
      </c>
      <c r="G175" s="379">
        <f t="shared" si="53"/>
        <v>0</v>
      </c>
      <c r="H175" s="379">
        <f t="shared" si="48"/>
        <v>0</v>
      </c>
      <c r="I175" s="380">
        <f t="shared" si="49"/>
        <v>0</v>
      </c>
      <c r="J175" s="379">
        <f t="shared" si="54"/>
        <v>0</v>
      </c>
      <c r="K175" s="379">
        <f t="shared" si="57"/>
        <v>0</v>
      </c>
      <c r="L175" s="381">
        <f t="shared" si="55"/>
        <v>0</v>
      </c>
      <c r="M175" s="382">
        <v>0</v>
      </c>
      <c r="N175" s="383">
        <v>0</v>
      </c>
      <c r="O175" s="372">
        <f t="shared" si="51"/>
        <v>174</v>
      </c>
      <c r="P175" s="360">
        <f t="shared" si="56"/>
        <v>-82.942465753424656</v>
      </c>
      <c r="Q175" s="373">
        <f t="shared" si="52"/>
        <v>0</v>
      </c>
      <c r="V175" s="575">
        <f>SUMIF(Ключ!A:A,D175,Ключ!C:C)</f>
        <v>0</v>
      </c>
    </row>
    <row r="176" spans="1:22" x14ac:dyDescent="0.2">
      <c r="A176" s="374">
        <v>167</v>
      </c>
      <c r="B176" s="375" t="str">
        <f t="shared" si="43"/>
        <v>14-й год 11-й мес</v>
      </c>
      <c r="C176" s="376">
        <f t="shared" si="44"/>
        <v>2070</v>
      </c>
      <c r="D176" s="377">
        <f t="shared" si="45"/>
        <v>51745</v>
      </c>
      <c r="E176" s="378">
        <f t="shared" si="46"/>
        <v>0</v>
      </c>
      <c r="F176" s="379">
        <f t="shared" si="47"/>
        <v>0</v>
      </c>
      <c r="G176" s="379">
        <f t="shared" si="53"/>
        <v>0</v>
      </c>
      <c r="H176" s="379">
        <f t="shared" si="48"/>
        <v>0</v>
      </c>
      <c r="I176" s="380">
        <f t="shared" si="49"/>
        <v>0</v>
      </c>
      <c r="J176" s="379">
        <f t="shared" si="54"/>
        <v>0</v>
      </c>
      <c r="K176" s="379">
        <f t="shared" si="57"/>
        <v>0</v>
      </c>
      <c r="L176" s="381">
        <f t="shared" si="55"/>
        <v>0</v>
      </c>
      <c r="M176" s="382">
        <v>0</v>
      </c>
      <c r="N176" s="383">
        <v>0</v>
      </c>
      <c r="O176" s="372">
        <f t="shared" si="51"/>
        <v>175</v>
      </c>
      <c r="P176" s="360">
        <f t="shared" si="56"/>
        <v>-83.942465753424656</v>
      </c>
      <c r="Q176" s="373">
        <f t="shared" si="52"/>
        <v>0</v>
      </c>
      <c r="V176" s="575">
        <f>SUMIF(Ключ!A:A,D176,Ключ!C:C)</f>
        <v>0</v>
      </c>
    </row>
    <row r="177" spans="1:22" x14ac:dyDescent="0.2">
      <c r="A177" s="374">
        <v>168</v>
      </c>
      <c r="B177" s="375" t="str">
        <f t="shared" si="43"/>
        <v>14-й год 12-й мес</v>
      </c>
      <c r="C177" s="376">
        <f t="shared" si="44"/>
        <v>2071</v>
      </c>
      <c r="D177" s="377">
        <f t="shared" si="45"/>
        <v>51775</v>
      </c>
      <c r="E177" s="378">
        <f t="shared" si="46"/>
        <v>0</v>
      </c>
      <c r="F177" s="379">
        <f t="shared" si="47"/>
        <v>0</v>
      </c>
      <c r="G177" s="379">
        <f t="shared" si="53"/>
        <v>0</v>
      </c>
      <c r="H177" s="379">
        <f t="shared" si="48"/>
        <v>0</v>
      </c>
      <c r="I177" s="380">
        <f t="shared" si="49"/>
        <v>0</v>
      </c>
      <c r="J177" s="379">
        <f t="shared" si="54"/>
        <v>0</v>
      </c>
      <c r="K177" s="379">
        <f t="shared" si="57"/>
        <v>0</v>
      </c>
      <c r="L177" s="381">
        <f t="shared" si="55"/>
        <v>0</v>
      </c>
      <c r="M177" s="382">
        <v>0</v>
      </c>
      <c r="N177" s="383">
        <v>0</v>
      </c>
      <c r="O177" s="372">
        <f t="shared" si="51"/>
        <v>176</v>
      </c>
      <c r="P177" s="360">
        <f t="shared" si="56"/>
        <v>-84.942465753424656</v>
      </c>
      <c r="Q177" s="373">
        <f t="shared" si="52"/>
        <v>0</v>
      </c>
      <c r="V177" s="575">
        <f>SUMIF(Ключ!A:A,D177,Ключ!C:C)</f>
        <v>0</v>
      </c>
    </row>
    <row r="178" spans="1:22" x14ac:dyDescent="0.2">
      <c r="A178" s="374">
        <v>169</v>
      </c>
      <c r="B178" s="375" t="str">
        <f t="shared" si="43"/>
        <v>15-й год 1-й мес</v>
      </c>
      <c r="C178" s="376">
        <f t="shared" si="44"/>
        <v>2072</v>
      </c>
      <c r="D178" s="377">
        <f t="shared" si="45"/>
        <v>51806</v>
      </c>
      <c r="E178" s="378">
        <f t="shared" si="46"/>
        <v>0</v>
      </c>
      <c r="F178" s="379">
        <f t="shared" si="47"/>
        <v>0</v>
      </c>
      <c r="G178" s="379">
        <f t="shared" si="53"/>
        <v>0</v>
      </c>
      <c r="H178" s="379">
        <f t="shared" si="48"/>
        <v>0</v>
      </c>
      <c r="I178" s="380">
        <f t="shared" si="49"/>
        <v>0</v>
      </c>
      <c r="J178" s="379">
        <f t="shared" si="54"/>
        <v>0</v>
      </c>
      <c r="K178" s="379">
        <f t="shared" si="57"/>
        <v>0</v>
      </c>
      <c r="L178" s="381">
        <f t="shared" si="55"/>
        <v>0</v>
      </c>
      <c r="M178" s="382">
        <v>0</v>
      </c>
      <c r="N178" s="383">
        <v>0</v>
      </c>
      <c r="O178" s="372">
        <f t="shared" si="51"/>
        <v>177</v>
      </c>
      <c r="P178" s="360">
        <f t="shared" si="56"/>
        <v>-85.942465753424656</v>
      </c>
      <c r="Q178" s="373">
        <f t="shared" si="52"/>
        <v>0</v>
      </c>
      <c r="V178" s="575">
        <f>SUMIF(Ключ!A:A,D178,Ключ!C:C)</f>
        <v>0</v>
      </c>
    </row>
    <row r="179" spans="1:22" x14ac:dyDescent="0.2">
      <c r="A179" s="374">
        <v>170</v>
      </c>
      <c r="B179" s="375" t="str">
        <f t="shared" si="43"/>
        <v>15-й год 2-й мес</v>
      </c>
      <c r="C179" s="376">
        <f t="shared" si="44"/>
        <v>2073</v>
      </c>
      <c r="D179" s="377">
        <f t="shared" si="45"/>
        <v>51836</v>
      </c>
      <c r="E179" s="378">
        <f t="shared" si="46"/>
        <v>0</v>
      </c>
      <c r="F179" s="379">
        <f t="shared" si="47"/>
        <v>0</v>
      </c>
      <c r="G179" s="379">
        <f t="shared" si="53"/>
        <v>0</v>
      </c>
      <c r="H179" s="379">
        <f t="shared" si="48"/>
        <v>0</v>
      </c>
      <c r="I179" s="380">
        <f t="shared" si="49"/>
        <v>0</v>
      </c>
      <c r="J179" s="379">
        <f t="shared" si="54"/>
        <v>0</v>
      </c>
      <c r="K179" s="379">
        <f t="shared" si="57"/>
        <v>0</v>
      </c>
      <c r="L179" s="381">
        <f t="shared" si="55"/>
        <v>0</v>
      </c>
      <c r="M179" s="382">
        <v>0</v>
      </c>
      <c r="N179" s="383">
        <v>0</v>
      </c>
      <c r="O179" s="372">
        <f t="shared" si="51"/>
        <v>178</v>
      </c>
      <c r="P179" s="360">
        <f t="shared" si="56"/>
        <v>-86.942465753424656</v>
      </c>
      <c r="Q179" s="373">
        <f t="shared" si="52"/>
        <v>0</v>
      </c>
      <c r="V179" s="575">
        <f>SUMIF(Ключ!A:A,D179,Ключ!C:C)</f>
        <v>0</v>
      </c>
    </row>
    <row r="180" spans="1:22" x14ac:dyDescent="0.2">
      <c r="A180" s="374">
        <v>171</v>
      </c>
      <c r="B180" s="375" t="str">
        <f t="shared" si="43"/>
        <v>15-й год 3-й мес</v>
      </c>
      <c r="C180" s="376">
        <f t="shared" si="44"/>
        <v>2075</v>
      </c>
      <c r="D180" s="377">
        <f t="shared" si="45"/>
        <v>51867</v>
      </c>
      <c r="E180" s="378">
        <f t="shared" si="46"/>
        <v>0</v>
      </c>
      <c r="F180" s="379">
        <f t="shared" si="47"/>
        <v>0</v>
      </c>
      <c r="G180" s="379">
        <f t="shared" si="53"/>
        <v>0</v>
      </c>
      <c r="H180" s="379">
        <f t="shared" si="48"/>
        <v>0</v>
      </c>
      <c r="I180" s="380">
        <f t="shared" si="49"/>
        <v>0</v>
      </c>
      <c r="J180" s="379">
        <f t="shared" si="54"/>
        <v>0</v>
      </c>
      <c r="K180" s="379">
        <f t="shared" si="57"/>
        <v>0</v>
      </c>
      <c r="L180" s="381">
        <f t="shared" si="55"/>
        <v>0</v>
      </c>
      <c r="M180" s="382">
        <v>0</v>
      </c>
      <c r="N180" s="383">
        <v>0</v>
      </c>
      <c r="O180" s="372">
        <f t="shared" si="51"/>
        <v>179</v>
      </c>
      <c r="P180" s="360">
        <f t="shared" si="56"/>
        <v>-87.942465753424656</v>
      </c>
      <c r="Q180" s="373">
        <f t="shared" si="52"/>
        <v>0</v>
      </c>
      <c r="V180" s="575">
        <f>SUMIF(Ключ!A:A,D180,Ключ!C:C)</f>
        <v>0</v>
      </c>
    </row>
    <row r="181" spans="1:22" x14ac:dyDescent="0.2">
      <c r="A181" s="374">
        <v>172</v>
      </c>
      <c r="B181" s="375" t="str">
        <f t="shared" si="43"/>
        <v>15-й год 4-й мес</v>
      </c>
      <c r="C181" s="376">
        <f t="shared" si="44"/>
        <v>2076</v>
      </c>
      <c r="D181" s="377">
        <f t="shared" si="45"/>
        <v>51898</v>
      </c>
      <c r="E181" s="378">
        <f t="shared" si="46"/>
        <v>0</v>
      </c>
      <c r="F181" s="379">
        <f t="shared" si="47"/>
        <v>0</v>
      </c>
      <c r="G181" s="379">
        <f t="shared" si="53"/>
        <v>0</v>
      </c>
      <c r="H181" s="379">
        <f t="shared" si="48"/>
        <v>0</v>
      </c>
      <c r="I181" s="380">
        <f t="shared" si="49"/>
        <v>0</v>
      </c>
      <c r="J181" s="379">
        <f t="shared" si="54"/>
        <v>0</v>
      </c>
      <c r="K181" s="379">
        <f t="shared" si="57"/>
        <v>0</v>
      </c>
      <c r="L181" s="381">
        <f t="shared" si="55"/>
        <v>0</v>
      </c>
      <c r="M181" s="382">
        <v>0</v>
      </c>
      <c r="N181" s="383">
        <v>0</v>
      </c>
      <c r="O181" s="372">
        <f t="shared" si="51"/>
        <v>180</v>
      </c>
      <c r="P181" s="360">
        <f t="shared" si="56"/>
        <v>-88.942465753424656</v>
      </c>
      <c r="Q181" s="373">
        <f t="shared" si="52"/>
        <v>0</v>
      </c>
      <c r="V181" s="575">
        <f>SUMIF(Ключ!A:A,D181,Ключ!C:C)</f>
        <v>0</v>
      </c>
    </row>
    <row r="182" spans="1:22" x14ac:dyDescent="0.2">
      <c r="A182" s="374">
        <v>173</v>
      </c>
      <c r="B182" s="375" t="str">
        <f t="shared" si="43"/>
        <v>15-й год 5-й мес</v>
      </c>
      <c r="C182" s="376">
        <f t="shared" si="44"/>
        <v>2077</v>
      </c>
      <c r="D182" s="377">
        <f t="shared" si="45"/>
        <v>51926</v>
      </c>
      <c r="E182" s="378">
        <f t="shared" si="46"/>
        <v>0</v>
      </c>
      <c r="F182" s="379">
        <f t="shared" si="47"/>
        <v>0</v>
      </c>
      <c r="G182" s="379">
        <f t="shared" si="53"/>
        <v>0</v>
      </c>
      <c r="H182" s="379">
        <f t="shared" si="48"/>
        <v>0</v>
      </c>
      <c r="I182" s="380">
        <f t="shared" si="49"/>
        <v>0</v>
      </c>
      <c r="J182" s="379">
        <f t="shared" si="54"/>
        <v>0</v>
      </c>
      <c r="K182" s="379">
        <f t="shared" si="57"/>
        <v>0</v>
      </c>
      <c r="L182" s="381">
        <f t="shared" si="55"/>
        <v>0</v>
      </c>
      <c r="M182" s="382">
        <v>0</v>
      </c>
      <c r="N182" s="383">
        <v>0</v>
      </c>
      <c r="O182" s="372">
        <f t="shared" si="51"/>
        <v>181</v>
      </c>
      <c r="P182" s="360">
        <f t="shared" si="56"/>
        <v>-89.942465753424656</v>
      </c>
      <c r="Q182" s="373">
        <f t="shared" si="52"/>
        <v>0</v>
      </c>
      <c r="V182" s="575">
        <f>SUMIF(Ключ!A:A,D182,Ключ!C:C)</f>
        <v>0</v>
      </c>
    </row>
    <row r="183" spans="1:22" x14ac:dyDescent="0.2">
      <c r="A183" s="374">
        <v>174</v>
      </c>
      <c r="B183" s="375" t="str">
        <f t="shared" si="43"/>
        <v>15-й год 6-й мес</v>
      </c>
      <c r="C183" s="376">
        <f t="shared" si="44"/>
        <v>2078</v>
      </c>
      <c r="D183" s="377">
        <f t="shared" si="45"/>
        <v>51957</v>
      </c>
      <c r="E183" s="378">
        <f t="shared" si="46"/>
        <v>0</v>
      </c>
      <c r="F183" s="379">
        <f t="shared" si="47"/>
        <v>0</v>
      </c>
      <c r="G183" s="379">
        <f t="shared" si="53"/>
        <v>0</v>
      </c>
      <c r="H183" s="379">
        <f t="shared" si="48"/>
        <v>0</v>
      </c>
      <c r="I183" s="380">
        <f t="shared" si="49"/>
        <v>0</v>
      </c>
      <c r="J183" s="379">
        <f t="shared" si="54"/>
        <v>0</v>
      </c>
      <c r="K183" s="379">
        <f t="shared" si="57"/>
        <v>0</v>
      </c>
      <c r="L183" s="381">
        <f t="shared" si="55"/>
        <v>0</v>
      </c>
      <c r="M183" s="382">
        <v>0</v>
      </c>
      <c r="N183" s="383">
        <v>0</v>
      </c>
      <c r="O183" s="372">
        <f t="shared" si="51"/>
        <v>182</v>
      </c>
      <c r="P183" s="360">
        <f t="shared" si="56"/>
        <v>-90.942465753424656</v>
      </c>
      <c r="Q183" s="373">
        <f t="shared" si="52"/>
        <v>0</v>
      </c>
      <c r="V183" s="575">
        <f>SUMIF(Ключ!A:A,D183,Ключ!C:C)</f>
        <v>0</v>
      </c>
    </row>
    <row r="184" spans="1:22" x14ac:dyDescent="0.2">
      <c r="A184" s="374">
        <v>175</v>
      </c>
      <c r="B184" s="375" t="str">
        <f t="shared" si="43"/>
        <v>15-й год 7-й мес</v>
      </c>
      <c r="C184" s="376">
        <f t="shared" si="44"/>
        <v>2079</v>
      </c>
      <c r="D184" s="377">
        <f t="shared" si="45"/>
        <v>51987</v>
      </c>
      <c r="E184" s="378">
        <f t="shared" si="46"/>
        <v>0</v>
      </c>
      <c r="F184" s="379">
        <f t="shared" si="47"/>
        <v>0</v>
      </c>
      <c r="G184" s="379">
        <f t="shared" si="53"/>
        <v>0</v>
      </c>
      <c r="H184" s="379">
        <f t="shared" si="48"/>
        <v>0</v>
      </c>
      <c r="I184" s="380">
        <f t="shared" si="49"/>
        <v>0</v>
      </c>
      <c r="J184" s="379">
        <f t="shared" si="54"/>
        <v>0</v>
      </c>
      <c r="K184" s="379">
        <f t="shared" si="57"/>
        <v>0</v>
      </c>
      <c r="L184" s="381">
        <f t="shared" si="55"/>
        <v>0</v>
      </c>
      <c r="M184" s="382">
        <v>0</v>
      </c>
      <c r="N184" s="383">
        <v>0</v>
      </c>
      <c r="O184" s="372">
        <f t="shared" si="51"/>
        <v>183</v>
      </c>
      <c r="P184" s="360">
        <f t="shared" si="56"/>
        <v>-91.942465753424656</v>
      </c>
      <c r="Q184" s="373">
        <f t="shared" si="52"/>
        <v>0</v>
      </c>
      <c r="V184" s="575">
        <f>SUMIF(Ключ!A:A,D184,Ключ!C:C)</f>
        <v>0</v>
      </c>
    </row>
    <row r="185" spans="1:22" x14ac:dyDescent="0.2">
      <c r="A185" s="374">
        <v>176</v>
      </c>
      <c r="B185" s="375" t="str">
        <f t="shared" si="43"/>
        <v>15-й год 8-й мес</v>
      </c>
      <c r="C185" s="376">
        <f t="shared" si="44"/>
        <v>2081</v>
      </c>
      <c r="D185" s="377">
        <f t="shared" si="45"/>
        <v>52018</v>
      </c>
      <c r="E185" s="378">
        <f t="shared" si="46"/>
        <v>0</v>
      </c>
      <c r="F185" s="379">
        <f t="shared" si="47"/>
        <v>0</v>
      </c>
      <c r="G185" s="379">
        <f t="shared" si="53"/>
        <v>0</v>
      </c>
      <c r="H185" s="379">
        <f t="shared" si="48"/>
        <v>0</v>
      </c>
      <c r="I185" s="380">
        <f t="shared" si="49"/>
        <v>0</v>
      </c>
      <c r="J185" s="379">
        <f t="shared" si="54"/>
        <v>0</v>
      </c>
      <c r="K185" s="379">
        <f t="shared" si="57"/>
        <v>0</v>
      </c>
      <c r="L185" s="381">
        <f t="shared" si="55"/>
        <v>0</v>
      </c>
      <c r="M185" s="382">
        <v>0</v>
      </c>
      <c r="N185" s="383">
        <v>0</v>
      </c>
      <c r="O185" s="372">
        <f t="shared" si="51"/>
        <v>184</v>
      </c>
      <c r="P185" s="360">
        <f t="shared" si="56"/>
        <v>-92.942465753424656</v>
      </c>
      <c r="Q185" s="373">
        <f t="shared" si="52"/>
        <v>0</v>
      </c>
      <c r="V185" s="575">
        <f>SUMIF(Ключ!A:A,D185,Ключ!C:C)</f>
        <v>0</v>
      </c>
    </row>
    <row r="186" spans="1:22" x14ac:dyDescent="0.2">
      <c r="A186" s="374">
        <v>177</v>
      </c>
      <c r="B186" s="375" t="str">
        <f t="shared" si="43"/>
        <v>15-й год 9-й мес</v>
      </c>
      <c r="C186" s="376">
        <f t="shared" si="44"/>
        <v>2082</v>
      </c>
      <c r="D186" s="377">
        <f t="shared" si="45"/>
        <v>52048</v>
      </c>
      <c r="E186" s="378">
        <f t="shared" si="46"/>
        <v>0</v>
      </c>
      <c r="F186" s="379">
        <f t="shared" si="47"/>
        <v>0</v>
      </c>
      <c r="G186" s="379">
        <f t="shared" si="53"/>
        <v>0</v>
      </c>
      <c r="H186" s="379">
        <f t="shared" si="48"/>
        <v>0</v>
      </c>
      <c r="I186" s="380">
        <f t="shared" si="49"/>
        <v>0</v>
      </c>
      <c r="J186" s="379">
        <f t="shared" si="54"/>
        <v>0</v>
      </c>
      <c r="K186" s="379">
        <f t="shared" si="57"/>
        <v>0</v>
      </c>
      <c r="L186" s="381">
        <f t="shared" si="55"/>
        <v>0</v>
      </c>
      <c r="M186" s="382">
        <v>0</v>
      </c>
      <c r="N186" s="383">
        <v>0</v>
      </c>
      <c r="O186" s="372">
        <f t="shared" si="51"/>
        <v>185</v>
      </c>
      <c r="P186" s="360">
        <f t="shared" si="56"/>
        <v>-93.942465753424656</v>
      </c>
      <c r="Q186" s="373">
        <f t="shared" si="52"/>
        <v>0</v>
      </c>
      <c r="V186" s="575">
        <f>SUMIF(Ключ!A:A,D186,Ключ!C:C)</f>
        <v>0</v>
      </c>
    </row>
    <row r="187" spans="1:22" x14ac:dyDescent="0.2">
      <c r="A187" s="374">
        <v>178</v>
      </c>
      <c r="B187" s="375" t="str">
        <f t="shared" si="43"/>
        <v>15-й год 10-й мес</v>
      </c>
      <c r="C187" s="376">
        <f t="shared" si="44"/>
        <v>2083</v>
      </c>
      <c r="D187" s="377">
        <f t="shared" si="45"/>
        <v>52079</v>
      </c>
      <c r="E187" s="378">
        <f t="shared" si="46"/>
        <v>0</v>
      </c>
      <c r="F187" s="379">
        <f t="shared" si="47"/>
        <v>0</v>
      </c>
      <c r="G187" s="379">
        <f t="shared" si="53"/>
        <v>0</v>
      </c>
      <c r="H187" s="379">
        <f t="shared" si="48"/>
        <v>0</v>
      </c>
      <c r="I187" s="380">
        <f t="shared" si="49"/>
        <v>0</v>
      </c>
      <c r="J187" s="379">
        <f t="shared" si="54"/>
        <v>0</v>
      </c>
      <c r="K187" s="379">
        <f t="shared" si="57"/>
        <v>0</v>
      </c>
      <c r="L187" s="381">
        <f t="shared" si="55"/>
        <v>0</v>
      </c>
      <c r="M187" s="382">
        <v>0</v>
      </c>
      <c r="N187" s="383">
        <v>0</v>
      </c>
      <c r="O187" s="372">
        <f t="shared" si="51"/>
        <v>186</v>
      </c>
      <c r="P187" s="360">
        <f t="shared" si="56"/>
        <v>-94.942465753424656</v>
      </c>
      <c r="Q187" s="373">
        <f t="shared" si="52"/>
        <v>0</v>
      </c>
      <c r="V187" s="575">
        <f>SUMIF(Ключ!A:A,D187,Ключ!C:C)</f>
        <v>0</v>
      </c>
    </row>
    <row r="188" spans="1:22" x14ac:dyDescent="0.2">
      <c r="A188" s="374">
        <v>179</v>
      </c>
      <c r="B188" s="375" t="str">
        <f t="shared" si="43"/>
        <v>15-й год 11-й мес</v>
      </c>
      <c r="C188" s="376">
        <f t="shared" si="44"/>
        <v>2084</v>
      </c>
      <c r="D188" s="377">
        <f t="shared" si="45"/>
        <v>52110</v>
      </c>
      <c r="E188" s="378">
        <f t="shared" si="46"/>
        <v>0</v>
      </c>
      <c r="F188" s="379">
        <f t="shared" si="47"/>
        <v>0</v>
      </c>
      <c r="G188" s="379">
        <f t="shared" si="53"/>
        <v>0</v>
      </c>
      <c r="H188" s="379">
        <f t="shared" si="48"/>
        <v>0</v>
      </c>
      <c r="I188" s="380">
        <f t="shared" si="49"/>
        <v>0</v>
      </c>
      <c r="J188" s="379">
        <f t="shared" si="54"/>
        <v>0</v>
      </c>
      <c r="K188" s="379">
        <f t="shared" si="57"/>
        <v>0</v>
      </c>
      <c r="L188" s="381">
        <f t="shared" si="55"/>
        <v>0</v>
      </c>
      <c r="M188" s="382">
        <v>0</v>
      </c>
      <c r="N188" s="383">
        <v>0</v>
      </c>
      <c r="O188" s="372">
        <f t="shared" si="51"/>
        <v>187</v>
      </c>
      <c r="P188" s="360">
        <f t="shared" si="56"/>
        <v>-95.942465753424656</v>
      </c>
      <c r="Q188" s="373">
        <f t="shared" si="52"/>
        <v>0</v>
      </c>
    </row>
    <row r="189" spans="1:22" x14ac:dyDescent="0.2">
      <c r="A189" s="374">
        <v>180</v>
      </c>
      <c r="B189" s="375" t="str">
        <f t="shared" si="43"/>
        <v>15-й год 12-й мес</v>
      </c>
      <c r="C189" s="376">
        <f t="shared" si="44"/>
        <v>2086</v>
      </c>
      <c r="D189" s="377">
        <f t="shared" si="45"/>
        <v>52140</v>
      </c>
      <c r="E189" s="378">
        <f t="shared" si="46"/>
        <v>0</v>
      </c>
      <c r="F189" s="379">
        <f t="shared" si="47"/>
        <v>0</v>
      </c>
      <c r="G189" s="379">
        <f t="shared" si="53"/>
        <v>0</v>
      </c>
      <c r="H189" s="379">
        <f t="shared" si="48"/>
        <v>0</v>
      </c>
      <c r="I189" s="380">
        <f t="shared" si="49"/>
        <v>0</v>
      </c>
      <c r="J189" s="379">
        <f t="shared" si="54"/>
        <v>0</v>
      </c>
      <c r="K189" s="379">
        <f t="shared" ref="K189:K202" si="58">L188*$N$4/12/100</f>
        <v>0</v>
      </c>
      <c r="L189" s="381">
        <f t="shared" si="55"/>
        <v>0</v>
      </c>
      <c r="M189" s="382">
        <v>0</v>
      </c>
      <c r="N189" s="383">
        <v>0</v>
      </c>
      <c r="O189" s="372">
        <f t="shared" si="51"/>
        <v>188</v>
      </c>
      <c r="P189" s="360">
        <f t="shared" si="56"/>
        <v>-96.942465753424656</v>
      </c>
      <c r="Q189" s="373">
        <f t="shared" si="52"/>
        <v>0</v>
      </c>
    </row>
    <row r="190" spans="1:22" x14ac:dyDescent="0.2">
      <c r="A190" s="374">
        <v>181</v>
      </c>
      <c r="B190" s="375" t="str">
        <f t="shared" si="43"/>
        <v>16-й год 1-й мес</v>
      </c>
      <c r="C190" s="376">
        <f t="shared" si="44"/>
        <v>2087</v>
      </c>
      <c r="D190" s="377">
        <f t="shared" si="45"/>
        <v>52171</v>
      </c>
      <c r="E190" s="378">
        <f t="shared" si="46"/>
        <v>0</v>
      </c>
      <c r="F190" s="379">
        <f t="shared" si="47"/>
        <v>0</v>
      </c>
      <c r="G190" s="379">
        <f t="shared" si="53"/>
        <v>0</v>
      </c>
      <c r="H190" s="379">
        <f t="shared" si="48"/>
        <v>0</v>
      </c>
      <c r="I190" s="380">
        <f t="shared" si="49"/>
        <v>0</v>
      </c>
      <c r="J190" s="379">
        <f t="shared" si="54"/>
        <v>0</v>
      </c>
      <c r="K190" s="379">
        <f t="shared" si="58"/>
        <v>0</v>
      </c>
      <c r="L190" s="381">
        <f t="shared" si="55"/>
        <v>0</v>
      </c>
      <c r="M190" s="382">
        <v>0</v>
      </c>
      <c r="N190" s="383">
        <v>0</v>
      </c>
      <c r="O190" s="372">
        <f t="shared" si="51"/>
        <v>189</v>
      </c>
      <c r="P190" s="360">
        <f t="shared" si="56"/>
        <v>-97.942465753424656</v>
      </c>
      <c r="Q190" s="373">
        <f t="shared" si="52"/>
        <v>0</v>
      </c>
    </row>
    <row r="191" spans="1:22" x14ac:dyDescent="0.2">
      <c r="A191" s="374">
        <v>182</v>
      </c>
      <c r="B191" s="375" t="str">
        <f t="shared" si="43"/>
        <v>16-й год 2-й мес</v>
      </c>
      <c r="C191" s="376">
        <f t="shared" si="44"/>
        <v>2088</v>
      </c>
      <c r="D191" s="377">
        <f t="shared" si="45"/>
        <v>52201</v>
      </c>
      <c r="E191" s="378">
        <f t="shared" si="46"/>
        <v>0</v>
      </c>
      <c r="F191" s="379">
        <f t="shared" si="47"/>
        <v>0</v>
      </c>
      <c r="G191" s="379">
        <f t="shared" si="53"/>
        <v>0</v>
      </c>
      <c r="H191" s="379">
        <f t="shared" si="48"/>
        <v>0</v>
      </c>
      <c r="I191" s="380">
        <f t="shared" si="49"/>
        <v>0</v>
      </c>
      <c r="J191" s="379">
        <f t="shared" si="54"/>
        <v>0</v>
      </c>
      <c r="K191" s="379">
        <f t="shared" si="58"/>
        <v>0</v>
      </c>
      <c r="L191" s="381">
        <f t="shared" si="55"/>
        <v>0</v>
      </c>
      <c r="M191" s="382">
        <v>0</v>
      </c>
      <c r="N191" s="383">
        <v>0</v>
      </c>
      <c r="O191" s="372">
        <f t="shared" si="51"/>
        <v>190</v>
      </c>
      <c r="P191" s="360">
        <f t="shared" si="56"/>
        <v>-98.942465753424656</v>
      </c>
      <c r="Q191" s="373">
        <f t="shared" si="52"/>
        <v>0</v>
      </c>
    </row>
    <row r="192" spans="1:22" x14ac:dyDescent="0.2">
      <c r="A192" s="374">
        <v>183</v>
      </c>
      <c r="B192" s="375" t="str">
        <f t="shared" si="43"/>
        <v>16-й год 3-й мес</v>
      </c>
      <c r="C192" s="376">
        <f t="shared" si="44"/>
        <v>2089</v>
      </c>
      <c r="D192" s="377">
        <f t="shared" si="45"/>
        <v>52232</v>
      </c>
      <c r="E192" s="378">
        <f t="shared" si="46"/>
        <v>0</v>
      </c>
      <c r="F192" s="379">
        <f t="shared" si="47"/>
        <v>0</v>
      </c>
      <c r="G192" s="379">
        <f t="shared" si="53"/>
        <v>0</v>
      </c>
      <c r="H192" s="379">
        <f t="shared" si="48"/>
        <v>0</v>
      </c>
      <c r="I192" s="380">
        <f t="shared" si="49"/>
        <v>0</v>
      </c>
      <c r="J192" s="379">
        <f t="shared" si="54"/>
        <v>0</v>
      </c>
      <c r="K192" s="379">
        <f t="shared" si="58"/>
        <v>0</v>
      </c>
      <c r="L192" s="381">
        <f t="shared" si="55"/>
        <v>0</v>
      </c>
      <c r="M192" s="384">
        <v>0</v>
      </c>
      <c r="N192" s="385">
        <v>0</v>
      </c>
      <c r="O192" s="372">
        <f t="shared" si="51"/>
        <v>191</v>
      </c>
      <c r="P192" s="360">
        <f t="shared" si="56"/>
        <v>-99.942465753424656</v>
      </c>
      <c r="Q192" s="373">
        <f t="shared" si="52"/>
        <v>0</v>
      </c>
    </row>
    <row r="193" spans="1:17" x14ac:dyDescent="0.2">
      <c r="A193" s="374">
        <v>184</v>
      </c>
      <c r="B193" s="375" t="str">
        <f t="shared" si="43"/>
        <v>16-й год 4-й мес</v>
      </c>
      <c r="C193" s="376">
        <f t="shared" si="44"/>
        <v>2091</v>
      </c>
      <c r="D193" s="377">
        <f t="shared" si="45"/>
        <v>52263</v>
      </c>
      <c r="E193" s="378">
        <f t="shared" si="46"/>
        <v>0</v>
      </c>
      <c r="F193" s="379">
        <f t="shared" si="47"/>
        <v>0</v>
      </c>
      <c r="G193" s="379">
        <f t="shared" si="53"/>
        <v>0</v>
      </c>
      <c r="H193" s="379">
        <f t="shared" si="48"/>
        <v>0</v>
      </c>
      <c r="I193" s="380">
        <f t="shared" si="49"/>
        <v>0</v>
      </c>
      <c r="J193" s="379">
        <f t="shared" si="54"/>
        <v>0</v>
      </c>
      <c r="K193" s="379">
        <f t="shared" si="58"/>
        <v>0</v>
      </c>
      <c r="L193" s="381">
        <f t="shared" si="55"/>
        <v>0</v>
      </c>
      <c r="M193" s="384">
        <v>0</v>
      </c>
      <c r="N193" s="385">
        <v>0</v>
      </c>
      <c r="O193" s="372">
        <f t="shared" si="51"/>
        <v>192</v>
      </c>
      <c r="P193" s="360">
        <f t="shared" si="56"/>
        <v>-100.94246575342466</v>
      </c>
      <c r="Q193" s="373">
        <f t="shared" si="52"/>
        <v>0</v>
      </c>
    </row>
    <row r="194" spans="1:17" x14ac:dyDescent="0.2">
      <c r="A194" s="374">
        <v>185</v>
      </c>
      <c r="B194" s="375" t="str">
        <f t="shared" si="43"/>
        <v>16-й год 5-й мес</v>
      </c>
      <c r="C194" s="376">
        <f t="shared" si="44"/>
        <v>2092</v>
      </c>
      <c r="D194" s="377">
        <f t="shared" si="45"/>
        <v>52291</v>
      </c>
      <c r="E194" s="378">
        <f t="shared" si="46"/>
        <v>0</v>
      </c>
      <c r="F194" s="379">
        <f t="shared" si="47"/>
        <v>0</v>
      </c>
      <c r="G194" s="379">
        <f t="shared" si="53"/>
        <v>0</v>
      </c>
      <c r="H194" s="379">
        <f t="shared" si="48"/>
        <v>0</v>
      </c>
      <c r="I194" s="380">
        <f t="shared" si="49"/>
        <v>0</v>
      </c>
      <c r="J194" s="379">
        <f t="shared" si="54"/>
        <v>0</v>
      </c>
      <c r="K194" s="379">
        <f t="shared" si="58"/>
        <v>0</v>
      </c>
      <c r="L194" s="381">
        <f t="shared" si="55"/>
        <v>0</v>
      </c>
      <c r="M194" s="384">
        <v>0</v>
      </c>
      <c r="N194" s="385">
        <v>0</v>
      </c>
      <c r="O194" s="372">
        <f t="shared" si="51"/>
        <v>193</v>
      </c>
      <c r="P194" s="360">
        <f t="shared" si="56"/>
        <v>-101.94246575342466</v>
      </c>
      <c r="Q194" s="373">
        <f t="shared" si="52"/>
        <v>0</v>
      </c>
    </row>
    <row r="195" spans="1:17" x14ac:dyDescent="0.2">
      <c r="A195" s="374">
        <v>186</v>
      </c>
      <c r="B195" s="375" t="str">
        <f t="shared" si="43"/>
        <v>16-й год 6-й мес</v>
      </c>
      <c r="C195" s="376">
        <f t="shared" si="44"/>
        <v>2093</v>
      </c>
      <c r="D195" s="377">
        <f t="shared" si="45"/>
        <v>52322</v>
      </c>
      <c r="E195" s="378">
        <f t="shared" si="46"/>
        <v>0</v>
      </c>
      <c r="F195" s="379">
        <f t="shared" si="47"/>
        <v>0</v>
      </c>
      <c r="G195" s="379">
        <f t="shared" si="53"/>
        <v>0</v>
      </c>
      <c r="H195" s="379">
        <f t="shared" si="48"/>
        <v>0</v>
      </c>
      <c r="I195" s="380">
        <f t="shared" si="49"/>
        <v>0</v>
      </c>
      <c r="J195" s="379">
        <f t="shared" si="54"/>
        <v>0</v>
      </c>
      <c r="K195" s="379">
        <f t="shared" si="58"/>
        <v>0</v>
      </c>
      <c r="L195" s="381">
        <f t="shared" si="55"/>
        <v>0</v>
      </c>
      <c r="M195" s="384">
        <v>0</v>
      </c>
      <c r="N195" s="385">
        <v>0</v>
      </c>
      <c r="O195" s="372">
        <f t="shared" si="51"/>
        <v>194</v>
      </c>
      <c r="P195" s="360">
        <f t="shared" si="56"/>
        <v>-102.94246575342466</v>
      </c>
      <c r="Q195" s="373">
        <f t="shared" si="52"/>
        <v>0</v>
      </c>
    </row>
    <row r="196" spans="1:17" x14ac:dyDescent="0.2">
      <c r="A196" s="374">
        <v>187</v>
      </c>
      <c r="B196" s="375" t="str">
        <f t="shared" si="43"/>
        <v>16-й год 7-й мес</v>
      </c>
      <c r="C196" s="376">
        <f t="shared" si="44"/>
        <v>2094</v>
      </c>
      <c r="D196" s="377">
        <f t="shared" si="45"/>
        <v>52352</v>
      </c>
      <c r="E196" s="378">
        <f t="shared" si="46"/>
        <v>0</v>
      </c>
      <c r="F196" s="379">
        <f t="shared" si="47"/>
        <v>0</v>
      </c>
      <c r="G196" s="379">
        <f t="shared" si="53"/>
        <v>0</v>
      </c>
      <c r="H196" s="379">
        <f t="shared" si="48"/>
        <v>0</v>
      </c>
      <c r="I196" s="380">
        <f t="shared" si="49"/>
        <v>0</v>
      </c>
      <c r="J196" s="379">
        <f t="shared" si="54"/>
        <v>0</v>
      </c>
      <c r="K196" s="379">
        <f t="shared" si="58"/>
        <v>0</v>
      </c>
      <c r="L196" s="381">
        <f t="shared" si="55"/>
        <v>0</v>
      </c>
      <c r="M196" s="384">
        <v>0</v>
      </c>
      <c r="N196" s="385">
        <v>0</v>
      </c>
      <c r="O196" s="372">
        <f t="shared" si="51"/>
        <v>195</v>
      </c>
      <c r="P196" s="360">
        <f t="shared" si="56"/>
        <v>-103.94246575342466</v>
      </c>
      <c r="Q196" s="373">
        <f t="shared" si="52"/>
        <v>0</v>
      </c>
    </row>
    <row r="197" spans="1:17" x14ac:dyDescent="0.2">
      <c r="A197" s="374">
        <v>188</v>
      </c>
      <c r="B197" s="375" t="str">
        <f t="shared" si="43"/>
        <v>16-й год 8-й мес</v>
      </c>
      <c r="C197" s="376">
        <f t="shared" si="44"/>
        <v>2095</v>
      </c>
      <c r="D197" s="377">
        <f t="shared" si="45"/>
        <v>52383</v>
      </c>
      <c r="E197" s="378">
        <f t="shared" si="46"/>
        <v>0</v>
      </c>
      <c r="F197" s="379">
        <f t="shared" si="47"/>
        <v>0</v>
      </c>
      <c r="G197" s="379">
        <f t="shared" si="53"/>
        <v>0</v>
      </c>
      <c r="H197" s="379">
        <f t="shared" si="48"/>
        <v>0</v>
      </c>
      <c r="I197" s="380">
        <f t="shared" si="49"/>
        <v>0</v>
      </c>
      <c r="J197" s="379">
        <f t="shared" si="54"/>
        <v>0</v>
      </c>
      <c r="K197" s="379">
        <f t="shared" si="58"/>
        <v>0</v>
      </c>
      <c r="L197" s="381">
        <f t="shared" si="55"/>
        <v>0</v>
      </c>
      <c r="M197" s="384">
        <v>0</v>
      </c>
      <c r="N197" s="385">
        <v>0</v>
      </c>
      <c r="O197" s="372">
        <f t="shared" si="51"/>
        <v>196</v>
      </c>
      <c r="P197" s="360">
        <f t="shared" si="56"/>
        <v>-104.94246575342466</v>
      </c>
      <c r="Q197" s="373">
        <f t="shared" si="52"/>
        <v>0</v>
      </c>
    </row>
    <row r="198" spans="1:17" x14ac:dyDescent="0.2">
      <c r="A198" s="374">
        <v>189</v>
      </c>
      <c r="B198" s="375" t="str">
        <f t="shared" si="43"/>
        <v>16-й год 9-й мес</v>
      </c>
      <c r="C198" s="376">
        <f t="shared" si="44"/>
        <v>2097</v>
      </c>
      <c r="D198" s="377">
        <f t="shared" si="45"/>
        <v>52413</v>
      </c>
      <c r="E198" s="378">
        <f t="shared" si="46"/>
        <v>0</v>
      </c>
      <c r="F198" s="379">
        <f t="shared" si="47"/>
        <v>0</v>
      </c>
      <c r="G198" s="379">
        <f t="shared" si="53"/>
        <v>0</v>
      </c>
      <c r="H198" s="379">
        <f t="shared" si="48"/>
        <v>0</v>
      </c>
      <c r="I198" s="380">
        <f t="shared" si="49"/>
        <v>0</v>
      </c>
      <c r="J198" s="379">
        <f t="shared" si="54"/>
        <v>0</v>
      </c>
      <c r="K198" s="379">
        <f t="shared" si="58"/>
        <v>0</v>
      </c>
      <c r="L198" s="381">
        <f t="shared" si="55"/>
        <v>0</v>
      </c>
      <c r="M198" s="384">
        <v>0</v>
      </c>
      <c r="N198" s="385">
        <v>0</v>
      </c>
      <c r="O198" s="372">
        <f t="shared" si="51"/>
        <v>197</v>
      </c>
      <c r="P198" s="360">
        <f t="shared" si="56"/>
        <v>-105.94246575342466</v>
      </c>
      <c r="Q198" s="373">
        <f t="shared" si="52"/>
        <v>0</v>
      </c>
    </row>
    <row r="199" spans="1:17" x14ac:dyDescent="0.2">
      <c r="A199" s="374">
        <v>190</v>
      </c>
      <c r="B199" s="375" t="str">
        <f t="shared" si="43"/>
        <v>16-й год 10-й мес</v>
      </c>
      <c r="C199" s="376">
        <f t="shared" si="44"/>
        <v>2098</v>
      </c>
      <c r="D199" s="377">
        <f t="shared" si="45"/>
        <v>52444</v>
      </c>
      <c r="E199" s="378">
        <f t="shared" si="46"/>
        <v>0</v>
      </c>
      <c r="F199" s="379">
        <f t="shared" si="47"/>
        <v>0</v>
      </c>
      <c r="G199" s="379">
        <f t="shared" si="53"/>
        <v>0</v>
      </c>
      <c r="H199" s="379">
        <f t="shared" si="48"/>
        <v>0</v>
      </c>
      <c r="I199" s="380">
        <f t="shared" si="49"/>
        <v>0</v>
      </c>
      <c r="J199" s="379">
        <f t="shared" si="54"/>
        <v>0</v>
      </c>
      <c r="K199" s="379">
        <f t="shared" si="58"/>
        <v>0</v>
      </c>
      <c r="L199" s="381">
        <f t="shared" si="55"/>
        <v>0</v>
      </c>
      <c r="M199" s="384">
        <v>0</v>
      </c>
      <c r="N199" s="385">
        <v>0</v>
      </c>
      <c r="O199" s="372">
        <f t="shared" si="51"/>
        <v>198</v>
      </c>
      <c r="P199" s="360">
        <f t="shared" si="56"/>
        <v>-106.94246575342466</v>
      </c>
      <c r="Q199" s="373">
        <f t="shared" si="52"/>
        <v>0</v>
      </c>
    </row>
    <row r="200" spans="1:17" x14ac:dyDescent="0.2">
      <c r="A200" s="374">
        <v>191</v>
      </c>
      <c r="B200" s="375" t="str">
        <f t="shared" si="43"/>
        <v>16-й год 11-й мес</v>
      </c>
      <c r="C200" s="376">
        <f t="shared" si="44"/>
        <v>2099</v>
      </c>
      <c r="D200" s="377">
        <f t="shared" si="45"/>
        <v>52475</v>
      </c>
      <c r="E200" s="378">
        <f t="shared" si="46"/>
        <v>0</v>
      </c>
      <c r="F200" s="379">
        <f t="shared" si="47"/>
        <v>0</v>
      </c>
      <c r="G200" s="379">
        <f t="shared" si="53"/>
        <v>0</v>
      </c>
      <c r="H200" s="379">
        <f t="shared" si="48"/>
        <v>0</v>
      </c>
      <c r="I200" s="380">
        <f t="shared" si="49"/>
        <v>0</v>
      </c>
      <c r="J200" s="379">
        <f t="shared" si="54"/>
        <v>0</v>
      </c>
      <c r="K200" s="379">
        <f t="shared" si="58"/>
        <v>0</v>
      </c>
      <c r="L200" s="381">
        <f t="shared" si="55"/>
        <v>0</v>
      </c>
      <c r="M200" s="384">
        <v>0</v>
      </c>
      <c r="N200" s="385">
        <v>0</v>
      </c>
      <c r="O200" s="372">
        <f t="shared" si="51"/>
        <v>199</v>
      </c>
      <c r="P200" s="360">
        <f t="shared" si="56"/>
        <v>-107.94246575342466</v>
      </c>
      <c r="Q200" s="373">
        <f t="shared" si="52"/>
        <v>0</v>
      </c>
    </row>
    <row r="201" spans="1:17" x14ac:dyDescent="0.2">
      <c r="A201" s="374">
        <v>192</v>
      </c>
      <c r="B201" s="375" t="str">
        <f t="shared" si="43"/>
        <v>16-й год 12-й мес</v>
      </c>
      <c r="C201" s="376">
        <f t="shared" si="44"/>
        <v>2100</v>
      </c>
      <c r="D201" s="377">
        <f t="shared" si="45"/>
        <v>52505</v>
      </c>
      <c r="E201" s="378">
        <f t="shared" si="46"/>
        <v>0</v>
      </c>
      <c r="F201" s="379">
        <f t="shared" si="47"/>
        <v>0</v>
      </c>
      <c r="G201" s="379">
        <f t="shared" si="53"/>
        <v>0</v>
      </c>
      <c r="H201" s="379">
        <f t="shared" si="48"/>
        <v>0</v>
      </c>
      <c r="I201" s="380">
        <f t="shared" si="49"/>
        <v>0</v>
      </c>
      <c r="J201" s="379">
        <f t="shared" si="54"/>
        <v>0</v>
      </c>
      <c r="K201" s="379">
        <f t="shared" si="58"/>
        <v>0</v>
      </c>
      <c r="L201" s="381">
        <f t="shared" si="55"/>
        <v>0</v>
      </c>
      <c r="M201" s="384">
        <v>0</v>
      </c>
      <c r="N201" s="385">
        <v>0</v>
      </c>
      <c r="O201" s="372">
        <f t="shared" si="51"/>
        <v>200</v>
      </c>
      <c r="P201" s="360">
        <f t="shared" si="56"/>
        <v>-108.94246575342466</v>
      </c>
      <c r="Q201" s="373">
        <f t="shared" si="52"/>
        <v>0</v>
      </c>
    </row>
    <row r="202" spans="1:17" x14ac:dyDescent="0.2">
      <c r="A202" s="374">
        <v>193</v>
      </c>
      <c r="B202" s="375" t="str">
        <f t="shared" ref="B202:B265" si="59">CONCATENATE(INT((A202-1)/12)+1,"-й год ",A202-1-INT((A202-1)/12)*12+1,"-й мес")</f>
        <v>17-й год 1-й мес</v>
      </c>
      <c r="C202" s="376">
        <f t="shared" ref="C202" si="60">ROUND(D202/25,0)</f>
        <v>2101</v>
      </c>
      <c r="D202" s="377">
        <f t="shared" ref="D202:D265" si="61">DATE(YEAR(D201),MONTH(D201)+1,DAY(D201))</f>
        <v>52536</v>
      </c>
      <c r="E202" s="378">
        <f t="shared" ref="E202:E265" si="62">IF(Q202*$N$4/100/12/(1-(1+$N$4/100/12)^(-P202))&lt;H201,ROUNDUP(Q202*$N$4/100/12/(1-(1+$N$4/100/12)^(-P202)),0),H201+G202)</f>
        <v>0</v>
      </c>
      <c r="F202" s="379">
        <f t="shared" ref="F202:F265" si="63">E202-G202</f>
        <v>0</v>
      </c>
      <c r="G202" s="379">
        <f t="shared" si="53"/>
        <v>0</v>
      </c>
      <c r="H202" s="379">
        <f t="shared" ref="H202:H265" si="64">H201-F202-M202-N202</f>
        <v>0</v>
      </c>
      <c r="I202" s="380">
        <f t="shared" ref="I202:I265" si="65">J202+K202</f>
        <v>0</v>
      </c>
      <c r="J202" s="379">
        <f t="shared" si="54"/>
        <v>0</v>
      </c>
      <c r="K202" s="379">
        <f t="shared" si="58"/>
        <v>0</v>
      </c>
      <c r="L202" s="381">
        <f t="shared" si="55"/>
        <v>0</v>
      </c>
      <c r="M202" s="384">
        <v>0</v>
      </c>
      <c r="N202" s="385">
        <v>0</v>
      </c>
      <c r="O202" s="372">
        <f t="shared" ref="O202:O265" si="66">IF(ISBLANK(M201),VALUE(O201),ROW(M201))</f>
        <v>201</v>
      </c>
      <c r="P202" s="360">
        <f t="shared" si="56"/>
        <v>-109.94246575342466</v>
      </c>
      <c r="Q202" s="373">
        <f t="shared" ref="Q202:Q265" si="67">INDEX(H:H,O202,1)</f>
        <v>0</v>
      </c>
    </row>
    <row r="203" spans="1:17" x14ac:dyDescent="0.2">
      <c r="A203" s="386">
        <v>194</v>
      </c>
      <c r="B203" s="387" t="str">
        <f t="shared" si="59"/>
        <v>17-й год 2-й мес</v>
      </c>
      <c r="C203" s="387"/>
      <c r="D203" s="388">
        <f t="shared" si="61"/>
        <v>52566</v>
      </c>
      <c r="E203" s="389">
        <f t="shared" si="62"/>
        <v>0</v>
      </c>
      <c r="F203" s="390">
        <f t="shared" si="63"/>
        <v>0</v>
      </c>
      <c r="G203" s="390">
        <f t="shared" ref="G203:G266" si="68">H202*$N$4*(D203-D202)/(DATE(YEAR(D203)+1,1,1)-DATE(YEAR(D203),1,1))/100</f>
        <v>0</v>
      </c>
      <c r="H203" s="391">
        <f t="shared" si="64"/>
        <v>0</v>
      </c>
      <c r="I203" s="389">
        <f t="shared" si="65"/>
        <v>0</v>
      </c>
      <c r="J203" s="390">
        <f t="shared" ref="J203:J266" si="69">IF($N$3/$N$5&lt;L202,$N$3/$N$5,L202)</f>
        <v>0</v>
      </c>
      <c r="K203" s="390">
        <f t="shared" ref="K203:K266" si="70">L202*$N$4/12/100</f>
        <v>0</v>
      </c>
      <c r="L203" s="391">
        <f t="shared" ref="L203:L266" si="71">L202-J203-M203-N203</f>
        <v>0</v>
      </c>
      <c r="M203" s="392"/>
      <c r="N203" s="393"/>
      <c r="O203" s="372">
        <f t="shared" si="66"/>
        <v>202</v>
      </c>
      <c r="P203" s="360">
        <f t="shared" ref="P203:P266" si="72">P202+O202-O203</f>
        <v>-110.94246575342466</v>
      </c>
      <c r="Q203" s="373">
        <f t="shared" si="67"/>
        <v>0</v>
      </c>
    </row>
    <row r="204" spans="1:17" x14ac:dyDescent="0.2">
      <c r="A204" s="386">
        <v>195</v>
      </c>
      <c r="B204" s="387" t="str">
        <f t="shared" si="59"/>
        <v>17-й год 3-й мес</v>
      </c>
      <c r="C204" s="387"/>
      <c r="D204" s="388">
        <f t="shared" si="61"/>
        <v>52597</v>
      </c>
      <c r="E204" s="389">
        <f t="shared" si="62"/>
        <v>0</v>
      </c>
      <c r="F204" s="390">
        <f t="shared" si="63"/>
        <v>0</v>
      </c>
      <c r="G204" s="390">
        <f t="shared" si="68"/>
        <v>0</v>
      </c>
      <c r="H204" s="391">
        <f t="shared" si="64"/>
        <v>0</v>
      </c>
      <c r="I204" s="389">
        <f t="shared" si="65"/>
        <v>0</v>
      </c>
      <c r="J204" s="390">
        <f t="shared" si="69"/>
        <v>0</v>
      </c>
      <c r="K204" s="390">
        <f t="shared" si="70"/>
        <v>0</v>
      </c>
      <c r="L204" s="391">
        <f t="shared" si="71"/>
        <v>0</v>
      </c>
      <c r="M204" s="392"/>
      <c r="N204" s="393"/>
      <c r="O204" s="372">
        <f t="shared" si="66"/>
        <v>202</v>
      </c>
      <c r="P204" s="360">
        <f t="shared" si="72"/>
        <v>-110.94246575342466</v>
      </c>
      <c r="Q204" s="373">
        <f t="shared" si="67"/>
        <v>0</v>
      </c>
    </row>
    <row r="205" spans="1:17" x14ac:dyDescent="0.2">
      <c r="A205" s="386">
        <v>196</v>
      </c>
      <c r="B205" s="387" t="str">
        <f t="shared" si="59"/>
        <v>17-й год 4-й мес</v>
      </c>
      <c r="C205" s="387"/>
      <c r="D205" s="388">
        <f t="shared" si="61"/>
        <v>52628</v>
      </c>
      <c r="E205" s="389">
        <f t="shared" si="62"/>
        <v>0</v>
      </c>
      <c r="F205" s="390">
        <f t="shared" si="63"/>
        <v>0</v>
      </c>
      <c r="G205" s="390">
        <f t="shared" si="68"/>
        <v>0</v>
      </c>
      <c r="H205" s="391">
        <f t="shared" si="64"/>
        <v>0</v>
      </c>
      <c r="I205" s="389">
        <f t="shared" si="65"/>
        <v>0</v>
      </c>
      <c r="J205" s="390">
        <f t="shared" si="69"/>
        <v>0</v>
      </c>
      <c r="K205" s="390">
        <f t="shared" si="70"/>
        <v>0</v>
      </c>
      <c r="L205" s="391">
        <f t="shared" si="71"/>
        <v>0</v>
      </c>
      <c r="M205" s="392"/>
      <c r="N205" s="393"/>
      <c r="O205" s="372">
        <f t="shared" si="66"/>
        <v>202</v>
      </c>
      <c r="P205" s="360">
        <f t="shared" si="72"/>
        <v>-110.94246575342466</v>
      </c>
      <c r="Q205" s="373">
        <f t="shared" si="67"/>
        <v>0</v>
      </c>
    </row>
    <row r="206" spans="1:17" x14ac:dyDescent="0.2">
      <c r="A206" s="386">
        <v>197</v>
      </c>
      <c r="B206" s="387" t="str">
        <f t="shared" si="59"/>
        <v>17-й год 5-й мес</v>
      </c>
      <c r="C206" s="387"/>
      <c r="D206" s="388">
        <f t="shared" si="61"/>
        <v>52657</v>
      </c>
      <c r="E206" s="389">
        <f t="shared" si="62"/>
        <v>0</v>
      </c>
      <c r="F206" s="390">
        <f t="shared" si="63"/>
        <v>0</v>
      </c>
      <c r="G206" s="390">
        <f t="shared" si="68"/>
        <v>0</v>
      </c>
      <c r="H206" s="391">
        <f t="shared" si="64"/>
        <v>0</v>
      </c>
      <c r="I206" s="389">
        <f t="shared" si="65"/>
        <v>0</v>
      </c>
      <c r="J206" s="390">
        <f t="shared" si="69"/>
        <v>0</v>
      </c>
      <c r="K206" s="390">
        <f t="shared" si="70"/>
        <v>0</v>
      </c>
      <c r="L206" s="391">
        <f t="shared" si="71"/>
        <v>0</v>
      </c>
      <c r="M206" s="392"/>
      <c r="N206" s="393"/>
      <c r="O206" s="372">
        <f t="shared" si="66"/>
        <v>202</v>
      </c>
      <c r="P206" s="360">
        <f t="shared" si="72"/>
        <v>-110.94246575342466</v>
      </c>
      <c r="Q206" s="373">
        <f t="shared" si="67"/>
        <v>0</v>
      </c>
    </row>
    <row r="207" spans="1:17" x14ac:dyDescent="0.2">
      <c r="A207" s="386">
        <v>198</v>
      </c>
      <c r="B207" s="387" t="str">
        <f t="shared" si="59"/>
        <v>17-й год 6-й мес</v>
      </c>
      <c r="C207" s="387"/>
      <c r="D207" s="388">
        <f t="shared" si="61"/>
        <v>52688</v>
      </c>
      <c r="E207" s="389">
        <f t="shared" si="62"/>
        <v>0</v>
      </c>
      <c r="F207" s="390">
        <f t="shared" si="63"/>
        <v>0</v>
      </c>
      <c r="G207" s="390">
        <f t="shared" si="68"/>
        <v>0</v>
      </c>
      <c r="H207" s="391">
        <f t="shared" si="64"/>
        <v>0</v>
      </c>
      <c r="I207" s="389">
        <f t="shared" si="65"/>
        <v>0</v>
      </c>
      <c r="J207" s="390">
        <f t="shared" si="69"/>
        <v>0</v>
      </c>
      <c r="K207" s="390">
        <f t="shared" si="70"/>
        <v>0</v>
      </c>
      <c r="L207" s="391">
        <f t="shared" si="71"/>
        <v>0</v>
      </c>
      <c r="M207" s="392"/>
      <c r="N207" s="393"/>
      <c r="O207" s="372">
        <f t="shared" si="66"/>
        <v>202</v>
      </c>
      <c r="P207" s="360">
        <f t="shared" si="72"/>
        <v>-110.94246575342466</v>
      </c>
      <c r="Q207" s="373">
        <f t="shared" si="67"/>
        <v>0</v>
      </c>
    </row>
    <row r="208" spans="1:17" x14ac:dyDescent="0.2">
      <c r="A208" s="386">
        <v>199</v>
      </c>
      <c r="B208" s="387" t="str">
        <f t="shared" si="59"/>
        <v>17-й год 7-й мес</v>
      </c>
      <c r="C208" s="387"/>
      <c r="D208" s="388">
        <f t="shared" si="61"/>
        <v>52718</v>
      </c>
      <c r="E208" s="389">
        <f t="shared" si="62"/>
        <v>0</v>
      </c>
      <c r="F208" s="390">
        <f t="shared" si="63"/>
        <v>0</v>
      </c>
      <c r="G208" s="390">
        <f t="shared" si="68"/>
        <v>0</v>
      </c>
      <c r="H208" s="391">
        <f t="shared" si="64"/>
        <v>0</v>
      </c>
      <c r="I208" s="389">
        <f t="shared" si="65"/>
        <v>0</v>
      </c>
      <c r="J208" s="390">
        <f t="shared" si="69"/>
        <v>0</v>
      </c>
      <c r="K208" s="390">
        <f t="shared" si="70"/>
        <v>0</v>
      </c>
      <c r="L208" s="391">
        <f t="shared" si="71"/>
        <v>0</v>
      </c>
      <c r="M208" s="392"/>
      <c r="N208" s="393"/>
      <c r="O208" s="372">
        <f t="shared" si="66"/>
        <v>202</v>
      </c>
      <c r="P208" s="360">
        <f t="shared" si="72"/>
        <v>-110.94246575342466</v>
      </c>
      <c r="Q208" s="373">
        <f t="shared" si="67"/>
        <v>0</v>
      </c>
    </row>
    <row r="209" spans="1:17" x14ac:dyDescent="0.2">
      <c r="A209" s="386">
        <v>200</v>
      </c>
      <c r="B209" s="387" t="str">
        <f t="shared" si="59"/>
        <v>17-й год 8-й мес</v>
      </c>
      <c r="C209" s="387"/>
      <c r="D209" s="388">
        <f t="shared" si="61"/>
        <v>52749</v>
      </c>
      <c r="E209" s="389">
        <f t="shared" si="62"/>
        <v>0</v>
      </c>
      <c r="F209" s="390">
        <f t="shared" si="63"/>
        <v>0</v>
      </c>
      <c r="G209" s="390">
        <f t="shared" si="68"/>
        <v>0</v>
      </c>
      <c r="H209" s="391">
        <f t="shared" si="64"/>
        <v>0</v>
      </c>
      <c r="I209" s="389">
        <f t="shared" si="65"/>
        <v>0</v>
      </c>
      <c r="J209" s="390">
        <f t="shared" si="69"/>
        <v>0</v>
      </c>
      <c r="K209" s="390">
        <f t="shared" si="70"/>
        <v>0</v>
      </c>
      <c r="L209" s="391">
        <f t="shared" si="71"/>
        <v>0</v>
      </c>
      <c r="M209" s="392"/>
      <c r="N209" s="393"/>
      <c r="O209" s="372">
        <f t="shared" si="66"/>
        <v>202</v>
      </c>
      <c r="P209" s="360">
        <f t="shared" si="72"/>
        <v>-110.94246575342466</v>
      </c>
      <c r="Q209" s="373">
        <f t="shared" si="67"/>
        <v>0</v>
      </c>
    </row>
    <row r="210" spans="1:17" x14ac:dyDescent="0.2">
      <c r="A210" s="386">
        <v>201</v>
      </c>
      <c r="B210" s="387" t="str">
        <f t="shared" si="59"/>
        <v>17-й год 9-й мес</v>
      </c>
      <c r="C210" s="387"/>
      <c r="D210" s="388">
        <f t="shared" si="61"/>
        <v>52779</v>
      </c>
      <c r="E210" s="389">
        <f t="shared" si="62"/>
        <v>0</v>
      </c>
      <c r="F210" s="390">
        <f t="shared" si="63"/>
        <v>0</v>
      </c>
      <c r="G210" s="390">
        <f t="shared" si="68"/>
        <v>0</v>
      </c>
      <c r="H210" s="391">
        <f t="shared" si="64"/>
        <v>0</v>
      </c>
      <c r="I210" s="389">
        <f t="shared" si="65"/>
        <v>0</v>
      </c>
      <c r="J210" s="390">
        <f t="shared" si="69"/>
        <v>0</v>
      </c>
      <c r="K210" s="390">
        <f t="shared" si="70"/>
        <v>0</v>
      </c>
      <c r="L210" s="391">
        <f t="shared" si="71"/>
        <v>0</v>
      </c>
      <c r="M210" s="392"/>
      <c r="N210" s="393"/>
      <c r="O210" s="372">
        <f t="shared" si="66"/>
        <v>202</v>
      </c>
      <c r="P210" s="360">
        <f t="shared" si="72"/>
        <v>-110.94246575342466</v>
      </c>
      <c r="Q210" s="373">
        <f t="shared" si="67"/>
        <v>0</v>
      </c>
    </row>
    <row r="211" spans="1:17" x14ac:dyDescent="0.2">
      <c r="A211" s="386">
        <v>202</v>
      </c>
      <c r="B211" s="387" t="str">
        <f t="shared" si="59"/>
        <v>17-й год 10-й мес</v>
      </c>
      <c r="C211" s="387"/>
      <c r="D211" s="388">
        <f t="shared" si="61"/>
        <v>52810</v>
      </c>
      <c r="E211" s="389">
        <f t="shared" si="62"/>
        <v>0</v>
      </c>
      <c r="F211" s="390">
        <f t="shared" si="63"/>
        <v>0</v>
      </c>
      <c r="G211" s="390">
        <f t="shared" si="68"/>
        <v>0</v>
      </c>
      <c r="H211" s="391">
        <f t="shared" si="64"/>
        <v>0</v>
      </c>
      <c r="I211" s="389">
        <f t="shared" si="65"/>
        <v>0</v>
      </c>
      <c r="J211" s="390">
        <f t="shared" si="69"/>
        <v>0</v>
      </c>
      <c r="K211" s="390">
        <f t="shared" si="70"/>
        <v>0</v>
      </c>
      <c r="L211" s="391">
        <f t="shared" si="71"/>
        <v>0</v>
      </c>
      <c r="M211" s="392"/>
      <c r="N211" s="393"/>
      <c r="O211" s="372">
        <f t="shared" si="66"/>
        <v>202</v>
      </c>
      <c r="P211" s="360">
        <f t="shared" si="72"/>
        <v>-110.94246575342466</v>
      </c>
      <c r="Q211" s="373">
        <f t="shared" si="67"/>
        <v>0</v>
      </c>
    </row>
    <row r="212" spans="1:17" x14ac:dyDescent="0.2">
      <c r="A212" s="386">
        <v>203</v>
      </c>
      <c r="B212" s="387" t="str">
        <f t="shared" si="59"/>
        <v>17-й год 11-й мес</v>
      </c>
      <c r="C212" s="387"/>
      <c r="D212" s="388">
        <f t="shared" si="61"/>
        <v>52841</v>
      </c>
      <c r="E212" s="389">
        <f t="shared" si="62"/>
        <v>0</v>
      </c>
      <c r="F212" s="390">
        <f t="shared" si="63"/>
        <v>0</v>
      </c>
      <c r="G212" s="390">
        <f t="shared" si="68"/>
        <v>0</v>
      </c>
      <c r="H212" s="391">
        <f t="shared" si="64"/>
        <v>0</v>
      </c>
      <c r="I212" s="389">
        <f t="shared" si="65"/>
        <v>0</v>
      </c>
      <c r="J212" s="390">
        <f t="shared" si="69"/>
        <v>0</v>
      </c>
      <c r="K212" s="390">
        <f t="shared" si="70"/>
        <v>0</v>
      </c>
      <c r="L212" s="391">
        <f t="shared" si="71"/>
        <v>0</v>
      </c>
      <c r="M212" s="392"/>
      <c r="N212" s="393"/>
      <c r="O212" s="372">
        <f t="shared" si="66"/>
        <v>202</v>
      </c>
      <c r="P212" s="360">
        <f t="shared" si="72"/>
        <v>-110.94246575342466</v>
      </c>
      <c r="Q212" s="373">
        <f t="shared" si="67"/>
        <v>0</v>
      </c>
    </row>
    <row r="213" spans="1:17" x14ac:dyDescent="0.2">
      <c r="A213" s="386">
        <v>204</v>
      </c>
      <c r="B213" s="387" t="str">
        <f t="shared" si="59"/>
        <v>17-й год 12-й мес</v>
      </c>
      <c r="C213" s="387"/>
      <c r="D213" s="388">
        <f t="shared" si="61"/>
        <v>52871</v>
      </c>
      <c r="E213" s="389">
        <f t="shared" si="62"/>
        <v>0</v>
      </c>
      <c r="F213" s="390">
        <f t="shared" si="63"/>
        <v>0</v>
      </c>
      <c r="G213" s="390">
        <f t="shared" si="68"/>
        <v>0</v>
      </c>
      <c r="H213" s="391">
        <f t="shared" si="64"/>
        <v>0</v>
      </c>
      <c r="I213" s="389">
        <f t="shared" si="65"/>
        <v>0</v>
      </c>
      <c r="J213" s="390">
        <f t="shared" si="69"/>
        <v>0</v>
      </c>
      <c r="K213" s="390">
        <f t="shared" si="70"/>
        <v>0</v>
      </c>
      <c r="L213" s="391">
        <f t="shared" si="71"/>
        <v>0</v>
      </c>
      <c r="M213" s="392"/>
      <c r="N213" s="393"/>
      <c r="O213" s="372">
        <f t="shared" si="66"/>
        <v>202</v>
      </c>
      <c r="P213" s="360">
        <f t="shared" si="72"/>
        <v>-110.94246575342466</v>
      </c>
      <c r="Q213" s="373">
        <f t="shared" si="67"/>
        <v>0</v>
      </c>
    </row>
    <row r="214" spans="1:17" x14ac:dyDescent="0.2">
      <c r="A214" s="394">
        <v>205</v>
      </c>
      <c r="B214" s="387" t="str">
        <f t="shared" si="59"/>
        <v>18-й год 1-й мес</v>
      </c>
      <c r="C214" s="387"/>
      <c r="D214" s="388">
        <f t="shared" si="61"/>
        <v>52902</v>
      </c>
      <c r="E214" s="389">
        <f t="shared" si="62"/>
        <v>0</v>
      </c>
      <c r="F214" s="395">
        <f t="shared" si="63"/>
        <v>0</v>
      </c>
      <c r="G214" s="390">
        <f t="shared" si="68"/>
        <v>0</v>
      </c>
      <c r="H214" s="396">
        <f t="shared" si="64"/>
        <v>0</v>
      </c>
      <c r="I214" s="389">
        <f t="shared" si="65"/>
        <v>0</v>
      </c>
      <c r="J214" s="395">
        <f t="shared" si="69"/>
        <v>0</v>
      </c>
      <c r="K214" s="390">
        <f t="shared" si="70"/>
        <v>0</v>
      </c>
      <c r="L214" s="396">
        <f t="shared" si="71"/>
        <v>0</v>
      </c>
      <c r="M214" s="397"/>
      <c r="N214" s="398"/>
      <c r="O214" s="372">
        <f t="shared" si="66"/>
        <v>202</v>
      </c>
      <c r="P214" s="360">
        <f t="shared" si="72"/>
        <v>-110.94246575342466</v>
      </c>
      <c r="Q214" s="373">
        <f t="shared" si="67"/>
        <v>0</v>
      </c>
    </row>
    <row r="215" spans="1:17" x14ac:dyDescent="0.2">
      <c r="A215" s="399">
        <v>206</v>
      </c>
      <c r="B215" s="387" t="str">
        <f t="shared" si="59"/>
        <v>18-й год 2-й мес</v>
      </c>
      <c r="C215" s="387"/>
      <c r="D215" s="388">
        <f t="shared" si="61"/>
        <v>52932</v>
      </c>
      <c r="E215" s="389">
        <f t="shared" si="62"/>
        <v>0</v>
      </c>
      <c r="F215" s="390">
        <f t="shared" si="63"/>
        <v>0</v>
      </c>
      <c r="G215" s="390">
        <f t="shared" si="68"/>
        <v>0</v>
      </c>
      <c r="H215" s="391">
        <f t="shared" si="64"/>
        <v>0</v>
      </c>
      <c r="I215" s="389">
        <f t="shared" si="65"/>
        <v>0</v>
      </c>
      <c r="J215" s="390">
        <f t="shared" si="69"/>
        <v>0</v>
      </c>
      <c r="K215" s="390">
        <f t="shared" si="70"/>
        <v>0</v>
      </c>
      <c r="L215" s="391">
        <f t="shared" si="71"/>
        <v>0</v>
      </c>
      <c r="M215" s="392"/>
      <c r="N215" s="393"/>
      <c r="O215" s="372">
        <f t="shared" si="66"/>
        <v>202</v>
      </c>
      <c r="P215" s="360">
        <f t="shared" si="72"/>
        <v>-110.94246575342466</v>
      </c>
      <c r="Q215" s="373">
        <f t="shared" si="67"/>
        <v>0</v>
      </c>
    </row>
    <row r="216" spans="1:17" x14ac:dyDescent="0.2">
      <c r="A216" s="399">
        <v>207</v>
      </c>
      <c r="B216" s="387" t="str">
        <f t="shared" si="59"/>
        <v>18-й год 3-й мес</v>
      </c>
      <c r="C216" s="387"/>
      <c r="D216" s="388">
        <f t="shared" si="61"/>
        <v>52963</v>
      </c>
      <c r="E216" s="389">
        <f t="shared" si="62"/>
        <v>0</v>
      </c>
      <c r="F216" s="390">
        <f t="shared" si="63"/>
        <v>0</v>
      </c>
      <c r="G216" s="390">
        <f t="shared" si="68"/>
        <v>0</v>
      </c>
      <c r="H216" s="391">
        <f t="shared" si="64"/>
        <v>0</v>
      </c>
      <c r="I216" s="389">
        <f t="shared" si="65"/>
        <v>0</v>
      </c>
      <c r="J216" s="390">
        <f t="shared" si="69"/>
        <v>0</v>
      </c>
      <c r="K216" s="390">
        <f t="shared" si="70"/>
        <v>0</v>
      </c>
      <c r="L216" s="391">
        <f t="shared" si="71"/>
        <v>0</v>
      </c>
      <c r="M216" s="392"/>
      <c r="N216" s="393"/>
      <c r="O216" s="372">
        <f t="shared" si="66"/>
        <v>202</v>
      </c>
      <c r="P216" s="360">
        <f t="shared" si="72"/>
        <v>-110.94246575342466</v>
      </c>
      <c r="Q216" s="373">
        <f t="shared" si="67"/>
        <v>0</v>
      </c>
    </row>
    <row r="217" spans="1:17" x14ac:dyDescent="0.2">
      <c r="A217" s="399">
        <v>208</v>
      </c>
      <c r="B217" s="387" t="str">
        <f t="shared" si="59"/>
        <v>18-й год 4-й мес</v>
      </c>
      <c r="C217" s="387"/>
      <c r="D217" s="388">
        <f t="shared" si="61"/>
        <v>52994</v>
      </c>
      <c r="E217" s="389">
        <f t="shared" si="62"/>
        <v>0</v>
      </c>
      <c r="F217" s="390">
        <f t="shared" si="63"/>
        <v>0</v>
      </c>
      <c r="G217" s="390">
        <f t="shared" si="68"/>
        <v>0</v>
      </c>
      <c r="H217" s="391">
        <f t="shared" si="64"/>
        <v>0</v>
      </c>
      <c r="I217" s="389">
        <f t="shared" si="65"/>
        <v>0</v>
      </c>
      <c r="J217" s="390">
        <f t="shared" si="69"/>
        <v>0</v>
      </c>
      <c r="K217" s="390">
        <f t="shared" si="70"/>
        <v>0</v>
      </c>
      <c r="L217" s="391">
        <f t="shared" si="71"/>
        <v>0</v>
      </c>
      <c r="M217" s="392"/>
      <c r="N217" s="393"/>
      <c r="O217" s="372">
        <f t="shared" si="66"/>
        <v>202</v>
      </c>
      <c r="P217" s="360">
        <f t="shared" si="72"/>
        <v>-110.94246575342466</v>
      </c>
      <c r="Q217" s="373">
        <f t="shared" si="67"/>
        <v>0</v>
      </c>
    </row>
    <row r="218" spans="1:17" x14ac:dyDescent="0.2">
      <c r="A218" s="399">
        <v>209</v>
      </c>
      <c r="B218" s="387" t="str">
        <f t="shared" si="59"/>
        <v>18-й год 5-й мес</v>
      </c>
      <c r="C218" s="387"/>
      <c r="D218" s="388">
        <f t="shared" si="61"/>
        <v>53022</v>
      </c>
      <c r="E218" s="389">
        <f t="shared" si="62"/>
        <v>0</v>
      </c>
      <c r="F218" s="390">
        <f t="shared" si="63"/>
        <v>0</v>
      </c>
      <c r="G218" s="390">
        <f t="shared" si="68"/>
        <v>0</v>
      </c>
      <c r="H218" s="391">
        <f t="shared" si="64"/>
        <v>0</v>
      </c>
      <c r="I218" s="389">
        <f t="shared" si="65"/>
        <v>0</v>
      </c>
      <c r="J218" s="390">
        <f t="shared" si="69"/>
        <v>0</v>
      </c>
      <c r="K218" s="390">
        <f t="shared" si="70"/>
        <v>0</v>
      </c>
      <c r="L218" s="391">
        <f t="shared" si="71"/>
        <v>0</v>
      </c>
      <c r="M218" s="392"/>
      <c r="N218" s="393"/>
      <c r="O218" s="372">
        <f t="shared" si="66"/>
        <v>202</v>
      </c>
      <c r="P218" s="360">
        <f t="shared" si="72"/>
        <v>-110.94246575342466</v>
      </c>
      <c r="Q218" s="373">
        <f t="shared" si="67"/>
        <v>0</v>
      </c>
    </row>
    <row r="219" spans="1:17" x14ac:dyDescent="0.2">
      <c r="A219" s="399">
        <v>210</v>
      </c>
      <c r="B219" s="387" t="str">
        <f t="shared" si="59"/>
        <v>18-й год 6-й мес</v>
      </c>
      <c r="C219" s="387"/>
      <c r="D219" s="388">
        <f t="shared" si="61"/>
        <v>53053</v>
      </c>
      <c r="E219" s="389">
        <f t="shared" si="62"/>
        <v>0</v>
      </c>
      <c r="F219" s="390">
        <f t="shared" si="63"/>
        <v>0</v>
      </c>
      <c r="G219" s="390">
        <f t="shared" si="68"/>
        <v>0</v>
      </c>
      <c r="H219" s="391">
        <f t="shared" si="64"/>
        <v>0</v>
      </c>
      <c r="I219" s="389">
        <f t="shared" si="65"/>
        <v>0</v>
      </c>
      <c r="J219" s="390">
        <f t="shared" si="69"/>
        <v>0</v>
      </c>
      <c r="K219" s="390">
        <f t="shared" si="70"/>
        <v>0</v>
      </c>
      <c r="L219" s="391">
        <f t="shared" si="71"/>
        <v>0</v>
      </c>
      <c r="M219" s="392"/>
      <c r="N219" s="393"/>
      <c r="O219" s="372">
        <f t="shared" si="66"/>
        <v>202</v>
      </c>
      <c r="P219" s="360">
        <f t="shared" si="72"/>
        <v>-110.94246575342466</v>
      </c>
      <c r="Q219" s="373">
        <f t="shared" si="67"/>
        <v>0</v>
      </c>
    </row>
    <row r="220" spans="1:17" x14ac:dyDescent="0.2">
      <c r="A220" s="399">
        <v>211</v>
      </c>
      <c r="B220" s="387" t="str">
        <f t="shared" si="59"/>
        <v>18-й год 7-й мес</v>
      </c>
      <c r="C220" s="387"/>
      <c r="D220" s="388">
        <f t="shared" si="61"/>
        <v>53083</v>
      </c>
      <c r="E220" s="389">
        <f t="shared" si="62"/>
        <v>0</v>
      </c>
      <c r="F220" s="390">
        <f t="shared" si="63"/>
        <v>0</v>
      </c>
      <c r="G220" s="390">
        <f t="shared" si="68"/>
        <v>0</v>
      </c>
      <c r="H220" s="391">
        <f t="shared" si="64"/>
        <v>0</v>
      </c>
      <c r="I220" s="389">
        <f t="shared" si="65"/>
        <v>0</v>
      </c>
      <c r="J220" s="390">
        <f t="shared" si="69"/>
        <v>0</v>
      </c>
      <c r="K220" s="390">
        <f t="shared" si="70"/>
        <v>0</v>
      </c>
      <c r="L220" s="391">
        <f t="shared" si="71"/>
        <v>0</v>
      </c>
      <c r="M220" s="392"/>
      <c r="N220" s="393"/>
      <c r="O220" s="372">
        <f t="shared" si="66"/>
        <v>202</v>
      </c>
      <c r="P220" s="360">
        <f t="shared" si="72"/>
        <v>-110.94246575342466</v>
      </c>
      <c r="Q220" s="373">
        <f t="shared" si="67"/>
        <v>0</v>
      </c>
    </row>
    <row r="221" spans="1:17" x14ac:dyDescent="0.2">
      <c r="A221" s="399">
        <v>212</v>
      </c>
      <c r="B221" s="387" t="str">
        <f t="shared" si="59"/>
        <v>18-й год 8-й мес</v>
      </c>
      <c r="C221" s="387"/>
      <c r="D221" s="388">
        <f t="shared" si="61"/>
        <v>53114</v>
      </c>
      <c r="E221" s="389">
        <f t="shared" si="62"/>
        <v>0</v>
      </c>
      <c r="F221" s="390">
        <f t="shared" si="63"/>
        <v>0</v>
      </c>
      <c r="G221" s="390">
        <f t="shared" si="68"/>
        <v>0</v>
      </c>
      <c r="H221" s="391">
        <f t="shared" si="64"/>
        <v>0</v>
      </c>
      <c r="I221" s="389">
        <f t="shared" si="65"/>
        <v>0</v>
      </c>
      <c r="J221" s="390">
        <f t="shared" si="69"/>
        <v>0</v>
      </c>
      <c r="K221" s="390">
        <f t="shared" si="70"/>
        <v>0</v>
      </c>
      <c r="L221" s="391">
        <f t="shared" si="71"/>
        <v>0</v>
      </c>
      <c r="M221" s="392"/>
      <c r="N221" s="393"/>
      <c r="O221" s="372">
        <f t="shared" si="66"/>
        <v>202</v>
      </c>
      <c r="P221" s="360">
        <f t="shared" si="72"/>
        <v>-110.94246575342466</v>
      </c>
      <c r="Q221" s="373">
        <f t="shared" si="67"/>
        <v>0</v>
      </c>
    </row>
    <row r="222" spans="1:17" x14ac:dyDescent="0.2">
      <c r="A222" s="399">
        <v>213</v>
      </c>
      <c r="B222" s="387" t="str">
        <f t="shared" si="59"/>
        <v>18-й год 9-й мес</v>
      </c>
      <c r="C222" s="387"/>
      <c r="D222" s="388">
        <f t="shared" si="61"/>
        <v>53144</v>
      </c>
      <c r="E222" s="389">
        <f t="shared" si="62"/>
        <v>0</v>
      </c>
      <c r="F222" s="390">
        <f t="shared" si="63"/>
        <v>0</v>
      </c>
      <c r="G222" s="390">
        <f t="shared" si="68"/>
        <v>0</v>
      </c>
      <c r="H222" s="391">
        <f t="shared" si="64"/>
        <v>0</v>
      </c>
      <c r="I222" s="389">
        <f t="shared" si="65"/>
        <v>0</v>
      </c>
      <c r="J222" s="390">
        <f t="shared" si="69"/>
        <v>0</v>
      </c>
      <c r="K222" s="390">
        <f t="shared" si="70"/>
        <v>0</v>
      </c>
      <c r="L222" s="391">
        <f t="shared" si="71"/>
        <v>0</v>
      </c>
      <c r="M222" s="392"/>
      <c r="N222" s="393"/>
      <c r="O222" s="372">
        <f t="shared" si="66"/>
        <v>202</v>
      </c>
      <c r="P222" s="360">
        <f t="shared" si="72"/>
        <v>-110.94246575342466</v>
      </c>
      <c r="Q222" s="373">
        <f t="shared" si="67"/>
        <v>0</v>
      </c>
    </row>
    <row r="223" spans="1:17" x14ac:dyDescent="0.2">
      <c r="A223" s="399">
        <v>214</v>
      </c>
      <c r="B223" s="387" t="str">
        <f t="shared" si="59"/>
        <v>18-й год 10-й мес</v>
      </c>
      <c r="C223" s="387"/>
      <c r="D223" s="388">
        <f t="shared" si="61"/>
        <v>53175</v>
      </c>
      <c r="E223" s="389">
        <f t="shared" si="62"/>
        <v>0</v>
      </c>
      <c r="F223" s="390">
        <f t="shared" si="63"/>
        <v>0</v>
      </c>
      <c r="G223" s="390">
        <f t="shared" si="68"/>
        <v>0</v>
      </c>
      <c r="H223" s="391">
        <f t="shared" si="64"/>
        <v>0</v>
      </c>
      <c r="I223" s="389">
        <f t="shared" si="65"/>
        <v>0</v>
      </c>
      <c r="J223" s="390">
        <f t="shared" si="69"/>
        <v>0</v>
      </c>
      <c r="K223" s="390">
        <f t="shared" si="70"/>
        <v>0</v>
      </c>
      <c r="L223" s="391">
        <f t="shared" si="71"/>
        <v>0</v>
      </c>
      <c r="M223" s="392"/>
      <c r="N223" s="393"/>
      <c r="O223" s="372">
        <f t="shared" si="66"/>
        <v>202</v>
      </c>
      <c r="P223" s="360">
        <f t="shared" si="72"/>
        <v>-110.94246575342466</v>
      </c>
      <c r="Q223" s="373">
        <f t="shared" si="67"/>
        <v>0</v>
      </c>
    </row>
    <row r="224" spans="1:17" x14ac:dyDescent="0.2">
      <c r="A224" s="399">
        <v>215</v>
      </c>
      <c r="B224" s="387" t="str">
        <f t="shared" si="59"/>
        <v>18-й год 11-й мес</v>
      </c>
      <c r="C224" s="387"/>
      <c r="D224" s="388">
        <f t="shared" si="61"/>
        <v>53206</v>
      </c>
      <c r="E224" s="389">
        <f t="shared" si="62"/>
        <v>0</v>
      </c>
      <c r="F224" s="390">
        <f t="shared" si="63"/>
        <v>0</v>
      </c>
      <c r="G224" s="390">
        <f t="shared" si="68"/>
        <v>0</v>
      </c>
      <c r="H224" s="391">
        <f t="shared" si="64"/>
        <v>0</v>
      </c>
      <c r="I224" s="389">
        <f t="shared" si="65"/>
        <v>0</v>
      </c>
      <c r="J224" s="390">
        <f t="shared" si="69"/>
        <v>0</v>
      </c>
      <c r="K224" s="390">
        <f t="shared" si="70"/>
        <v>0</v>
      </c>
      <c r="L224" s="391">
        <f t="shared" si="71"/>
        <v>0</v>
      </c>
      <c r="M224" s="392"/>
      <c r="N224" s="393"/>
      <c r="O224" s="372">
        <f t="shared" si="66"/>
        <v>202</v>
      </c>
      <c r="P224" s="360">
        <f t="shared" si="72"/>
        <v>-110.94246575342466</v>
      </c>
      <c r="Q224" s="373">
        <f t="shared" si="67"/>
        <v>0</v>
      </c>
    </row>
    <row r="225" spans="1:17" x14ac:dyDescent="0.2">
      <c r="A225" s="400">
        <v>216</v>
      </c>
      <c r="B225" s="387" t="str">
        <f t="shared" si="59"/>
        <v>18-й год 12-й мес</v>
      </c>
      <c r="C225" s="387"/>
      <c r="D225" s="388">
        <f t="shared" si="61"/>
        <v>53236</v>
      </c>
      <c r="E225" s="389">
        <f t="shared" si="62"/>
        <v>0</v>
      </c>
      <c r="F225" s="401">
        <f t="shared" si="63"/>
        <v>0</v>
      </c>
      <c r="G225" s="390">
        <f t="shared" si="68"/>
        <v>0</v>
      </c>
      <c r="H225" s="402">
        <f t="shared" si="64"/>
        <v>0</v>
      </c>
      <c r="I225" s="389">
        <f t="shared" si="65"/>
        <v>0</v>
      </c>
      <c r="J225" s="401">
        <f t="shared" si="69"/>
        <v>0</v>
      </c>
      <c r="K225" s="390">
        <f t="shared" si="70"/>
        <v>0</v>
      </c>
      <c r="L225" s="402">
        <f t="shared" si="71"/>
        <v>0</v>
      </c>
      <c r="M225" s="403"/>
      <c r="N225" s="404"/>
      <c r="O225" s="372">
        <f t="shared" si="66"/>
        <v>202</v>
      </c>
      <c r="P225" s="360">
        <f t="shared" si="72"/>
        <v>-110.94246575342466</v>
      </c>
      <c r="Q225" s="373">
        <f t="shared" si="67"/>
        <v>0</v>
      </c>
    </row>
    <row r="226" spans="1:17" x14ac:dyDescent="0.2">
      <c r="A226" s="386">
        <v>217</v>
      </c>
      <c r="B226" s="387" t="str">
        <f t="shared" si="59"/>
        <v>19-й год 1-й мес</v>
      </c>
      <c r="C226" s="387"/>
      <c r="D226" s="388">
        <f t="shared" si="61"/>
        <v>53267</v>
      </c>
      <c r="E226" s="389">
        <f t="shared" si="62"/>
        <v>0</v>
      </c>
      <c r="F226" s="390">
        <f t="shared" si="63"/>
        <v>0</v>
      </c>
      <c r="G226" s="390">
        <f t="shared" si="68"/>
        <v>0</v>
      </c>
      <c r="H226" s="391">
        <f t="shared" si="64"/>
        <v>0</v>
      </c>
      <c r="I226" s="389">
        <f t="shared" si="65"/>
        <v>0</v>
      </c>
      <c r="J226" s="390">
        <f t="shared" si="69"/>
        <v>0</v>
      </c>
      <c r="K226" s="390">
        <f t="shared" si="70"/>
        <v>0</v>
      </c>
      <c r="L226" s="391">
        <f t="shared" si="71"/>
        <v>0</v>
      </c>
      <c r="M226" s="392"/>
      <c r="N226" s="393"/>
      <c r="O226" s="372">
        <f t="shared" si="66"/>
        <v>202</v>
      </c>
      <c r="P226" s="360">
        <f t="shared" si="72"/>
        <v>-110.94246575342466</v>
      </c>
      <c r="Q226" s="373">
        <f t="shared" si="67"/>
        <v>0</v>
      </c>
    </row>
    <row r="227" spans="1:17" x14ac:dyDescent="0.2">
      <c r="A227" s="386">
        <v>218</v>
      </c>
      <c r="B227" s="387" t="str">
        <f t="shared" si="59"/>
        <v>19-й год 2-й мес</v>
      </c>
      <c r="C227" s="387"/>
      <c r="D227" s="388">
        <f t="shared" si="61"/>
        <v>53297</v>
      </c>
      <c r="E227" s="389">
        <f t="shared" si="62"/>
        <v>0</v>
      </c>
      <c r="F227" s="390">
        <f t="shared" si="63"/>
        <v>0</v>
      </c>
      <c r="G227" s="390">
        <f t="shared" si="68"/>
        <v>0</v>
      </c>
      <c r="H227" s="391">
        <f t="shared" si="64"/>
        <v>0</v>
      </c>
      <c r="I227" s="389">
        <f t="shared" si="65"/>
        <v>0</v>
      </c>
      <c r="J227" s="390">
        <f t="shared" si="69"/>
        <v>0</v>
      </c>
      <c r="K227" s="390">
        <f t="shared" si="70"/>
        <v>0</v>
      </c>
      <c r="L227" s="391">
        <f t="shared" si="71"/>
        <v>0</v>
      </c>
      <c r="M227" s="392"/>
      <c r="N227" s="393"/>
      <c r="O227" s="372">
        <f t="shared" si="66"/>
        <v>202</v>
      </c>
      <c r="P227" s="360">
        <f t="shared" si="72"/>
        <v>-110.94246575342466</v>
      </c>
      <c r="Q227" s="373">
        <f t="shared" si="67"/>
        <v>0</v>
      </c>
    </row>
    <row r="228" spans="1:17" x14ac:dyDescent="0.2">
      <c r="A228" s="386">
        <v>219</v>
      </c>
      <c r="B228" s="387" t="str">
        <f t="shared" si="59"/>
        <v>19-й год 3-й мес</v>
      </c>
      <c r="C228" s="387"/>
      <c r="D228" s="388">
        <f t="shared" si="61"/>
        <v>53328</v>
      </c>
      <c r="E228" s="389">
        <f t="shared" si="62"/>
        <v>0</v>
      </c>
      <c r="F228" s="390">
        <f t="shared" si="63"/>
        <v>0</v>
      </c>
      <c r="G228" s="390">
        <f t="shared" si="68"/>
        <v>0</v>
      </c>
      <c r="H228" s="391">
        <f t="shared" si="64"/>
        <v>0</v>
      </c>
      <c r="I228" s="389">
        <f t="shared" si="65"/>
        <v>0</v>
      </c>
      <c r="J228" s="390">
        <f t="shared" si="69"/>
        <v>0</v>
      </c>
      <c r="K228" s="390">
        <f t="shared" si="70"/>
        <v>0</v>
      </c>
      <c r="L228" s="391">
        <f t="shared" si="71"/>
        <v>0</v>
      </c>
      <c r="M228" s="392"/>
      <c r="N228" s="393"/>
      <c r="O228" s="372">
        <f t="shared" si="66"/>
        <v>202</v>
      </c>
      <c r="P228" s="360">
        <f t="shared" si="72"/>
        <v>-110.94246575342466</v>
      </c>
      <c r="Q228" s="373">
        <f t="shared" si="67"/>
        <v>0</v>
      </c>
    </row>
    <row r="229" spans="1:17" x14ac:dyDescent="0.2">
      <c r="A229" s="386">
        <v>220</v>
      </c>
      <c r="B229" s="387" t="str">
        <f t="shared" si="59"/>
        <v>19-й год 4-й мес</v>
      </c>
      <c r="C229" s="387"/>
      <c r="D229" s="388">
        <f t="shared" si="61"/>
        <v>53359</v>
      </c>
      <c r="E229" s="389">
        <f t="shared" si="62"/>
        <v>0</v>
      </c>
      <c r="F229" s="390">
        <f t="shared" si="63"/>
        <v>0</v>
      </c>
      <c r="G229" s="390">
        <f t="shared" si="68"/>
        <v>0</v>
      </c>
      <c r="H229" s="391">
        <f t="shared" si="64"/>
        <v>0</v>
      </c>
      <c r="I229" s="389">
        <f t="shared" si="65"/>
        <v>0</v>
      </c>
      <c r="J229" s="390">
        <f t="shared" si="69"/>
        <v>0</v>
      </c>
      <c r="K229" s="390">
        <f t="shared" si="70"/>
        <v>0</v>
      </c>
      <c r="L229" s="391">
        <f t="shared" si="71"/>
        <v>0</v>
      </c>
      <c r="M229" s="392"/>
      <c r="N229" s="393"/>
      <c r="O229" s="372">
        <f t="shared" si="66"/>
        <v>202</v>
      </c>
      <c r="P229" s="360">
        <f t="shared" si="72"/>
        <v>-110.94246575342466</v>
      </c>
      <c r="Q229" s="373">
        <f t="shared" si="67"/>
        <v>0</v>
      </c>
    </row>
    <row r="230" spans="1:17" x14ac:dyDescent="0.2">
      <c r="A230" s="386">
        <v>221</v>
      </c>
      <c r="B230" s="387" t="str">
        <f t="shared" si="59"/>
        <v>19-й год 5-й мес</v>
      </c>
      <c r="C230" s="387"/>
      <c r="D230" s="388">
        <f t="shared" si="61"/>
        <v>53387</v>
      </c>
      <c r="E230" s="389">
        <f t="shared" si="62"/>
        <v>0</v>
      </c>
      <c r="F230" s="390">
        <f t="shared" si="63"/>
        <v>0</v>
      </c>
      <c r="G230" s="390">
        <f t="shared" si="68"/>
        <v>0</v>
      </c>
      <c r="H230" s="391">
        <f t="shared" si="64"/>
        <v>0</v>
      </c>
      <c r="I230" s="389">
        <f t="shared" si="65"/>
        <v>0</v>
      </c>
      <c r="J230" s="390">
        <f t="shared" si="69"/>
        <v>0</v>
      </c>
      <c r="K230" s="390">
        <f t="shared" si="70"/>
        <v>0</v>
      </c>
      <c r="L230" s="391">
        <f t="shared" si="71"/>
        <v>0</v>
      </c>
      <c r="M230" s="392"/>
      <c r="N230" s="393"/>
      <c r="O230" s="372">
        <f t="shared" si="66"/>
        <v>202</v>
      </c>
      <c r="P230" s="360">
        <f t="shared" si="72"/>
        <v>-110.94246575342466</v>
      </c>
      <c r="Q230" s="373">
        <f t="shared" si="67"/>
        <v>0</v>
      </c>
    </row>
    <row r="231" spans="1:17" x14ac:dyDescent="0.2">
      <c r="A231" s="386">
        <v>222</v>
      </c>
      <c r="B231" s="387" t="str">
        <f t="shared" si="59"/>
        <v>19-й год 6-й мес</v>
      </c>
      <c r="C231" s="387"/>
      <c r="D231" s="388">
        <f t="shared" si="61"/>
        <v>53418</v>
      </c>
      <c r="E231" s="389">
        <f t="shared" si="62"/>
        <v>0</v>
      </c>
      <c r="F231" s="390">
        <f t="shared" si="63"/>
        <v>0</v>
      </c>
      <c r="G231" s="390">
        <f t="shared" si="68"/>
        <v>0</v>
      </c>
      <c r="H231" s="391">
        <f t="shared" si="64"/>
        <v>0</v>
      </c>
      <c r="I231" s="389">
        <f t="shared" si="65"/>
        <v>0</v>
      </c>
      <c r="J231" s="390">
        <f t="shared" si="69"/>
        <v>0</v>
      </c>
      <c r="K231" s="390">
        <f t="shared" si="70"/>
        <v>0</v>
      </c>
      <c r="L231" s="391">
        <f t="shared" si="71"/>
        <v>0</v>
      </c>
      <c r="M231" s="392"/>
      <c r="N231" s="393"/>
      <c r="O231" s="372">
        <f t="shared" si="66"/>
        <v>202</v>
      </c>
      <c r="P231" s="360">
        <f t="shared" si="72"/>
        <v>-110.94246575342466</v>
      </c>
      <c r="Q231" s="373">
        <f t="shared" si="67"/>
        <v>0</v>
      </c>
    </row>
    <row r="232" spans="1:17" x14ac:dyDescent="0.2">
      <c r="A232" s="386">
        <v>223</v>
      </c>
      <c r="B232" s="387" t="str">
        <f t="shared" si="59"/>
        <v>19-й год 7-й мес</v>
      </c>
      <c r="C232" s="387"/>
      <c r="D232" s="388">
        <f t="shared" si="61"/>
        <v>53448</v>
      </c>
      <c r="E232" s="389">
        <f t="shared" si="62"/>
        <v>0</v>
      </c>
      <c r="F232" s="390">
        <f t="shared" si="63"/>
        <v>0</v>
      </c>
      <c r="G232" s="390">
        <f t="shared" si="68"/>
        <v>0</v>
      </c>
      <c r="H232" s="391">
        <f t="shared" si="64"/>
        <v>0</v>
      </c>
      <c r="I232" s="389">
        <f t="shared" si="65"/>
        <v>0</v>
      </c>
      <c r="J232" s="390">
        <f t="shared" si="69"/>
        <v>0</v>
      </c>
      <c r="K232" s="390">
        <f t="shared" si="70"/>
        <v>0</v>
      </c>
      <c r="L232" s="391">
        <f t="shared" si="71"/>
        <v>0</v>
      </c>
      <c r="M232" s="392"/>
      <c r="N232" s="393"/>
      <c r="O232" s="372">
        <f t="shared" si="66"/>
        <v>202</v>
      </c>
      <c r="P232" s="360">
        <f t="shared" si="72"/>
        <v>-110.94246575342466</v>
      </c>
      <c r="Q232" s="373">
        <f t="shared" si="67"/>
        <v>0</v>
      </c>
    </row>
    <row r="233" spans="1:17" x14ac:dyDescent="0.2">
      <c r="A233" s="386">
        <v>224</v>
      </c>
      <c r="B233" s="387" t="str">
        <f t="shared" si="59"/>
        <v>19-й год 8-й мес</v>
      </c>
      <c r="C233" s="387"/>
      <c r="D233" s="388">
        <f t="shared" si="61"/>
        <v>53479</v>
      </c>
      <c r="E233" s="389">
        <f t="shared" si="62"/>
        <v>0</v>
      </c>
      <c r="F233" s="390">
        <f t="shared" si="63"/>
        <v>0</v>
      </c>
      <c r="G233" s="390">
        <f t="shared" si="68"/>
        <v>0</v>
      </c>
      <c r="H233" s="391">
        <f t="shared" si="64"/>
        <v>0</v>
      </c>
      <c r="I233" s="389">
        <f t="shared" si="65"/>
        <v>0</v>
      </c>
      <c r="J233" s="390">
        <f t="shared" si="69"/>
        <v>0</v>
      </c>
      <c r="K233" s="390">
        <f t="shared" si="70"/>
        <v>0</v>
      </c>
      <c r="L233" s="391">
        <f t="shared" si="71"/>
        <v>0</v>
      </c>
      <c r="M233" s="392"/>
      <c r="N233" s="393"/>
      <c r="O233" s="372">
        <f t="shared" si="66"/>
        <v>202</v>
      </c>
      <c r="P233" s="360">
        <f t="shared" si="72"/>
        <v>-110.94246575342466</v>
      </c>
      <c r="Q233" s="373">
        <f t="shared" si="67"/>
        <v>0</v>
      </c>
    </row>
    <row r="234" spans="1:17" x14ac:dyDescent="0.2">
      <c r="A234" s="386">
        <v>225</v>
      </c>
      <c r="B234" s="387" t="str">
        <f t="shared" si="59"/>
        <v>19-й год 9-й мес</v>
      </c>
      <c r="C234" s="387"/>
      <c r="D234" s="388">
        <f t="shared" si="61"/>
        <v>53509</v>
      </c>
      <c r="E234" s="389">
        <f t="shared" si="62"/>
        <v>0</v>
      </c>
      <c r="F234" s="390">
        <f t="shared" si="63"/>
        <v>0</v>
      </c>
      <c r="G234" s="390">
        <f t="shared" si="68"/>
        <v>0</v>
      </c>
      <c r="H234" s="391">
        <f t="shared" si="64"/>
        <v>0</v>
      </c>
      <c r="I234" s="389">
        <f t="shared" si="65"/>
        <v>0</v>
      </c>
      <c r="J234" s="390">
        <f t="shared" si="69"/>
        <v>0</v>
      </c>
      <c r="K234" s="390">
        <f t="shared" si="70"/>
        <v>0</v>
      </c>
      <c r="L234" s="391">
        <f t="shared" si="71"/>
        <v>0</v>
      </c>
      <c r="M234" s="392"/>
      <c r="N234" s="393"/>
      <c r="O234" s="372">
        <f t="shared" si="66"/>
        <v>202</v>
      </c>
      <c r="P234" s="360">
        <f t="shared" si="72"/>
        <v>-110.94246575342466</v>
      </c>
      <c r="Q234" s="373">
        <f t="shared" si="67"/>
        <v>0</v>
      </c>
    </row>
    <row r="235" spans="1:17" x14ac:dyDescent="0.2">
      <c r="A235" s="386">
        <v>226</v>
      </c>
      <c r="B235" s="387" t="str">
        <f t="shared" si="59"/>
        <v>19-й год 10-й мес</v>
      </c>
      <c r="C235" s="387"/>
      <c r="D235" s="388">
        <f t="shared" si="61"/>
        <v>53540</v>
      </c>
      <c r="E235" s="389">
        <f t="shared" si="62"/>
        <v>0</v>
      </c>
      <c r="F235" s="390">
        <f t="shared" si="63"/>
        <v>0</v>
      </c>
      <c r="G235" s="390">
        <f t="shared" si="68"/>
        <v>0</v>
      </c>
      <c r="H235" s="391">
        <f t="shared" si="64"/>
        <v>0</v>
      </c>
      <c r="I235" s="389">
        <f t="shared" si="65"/>
        <v>0</v>
      </c>
      <c r="J235" s="390">
        <f t="shared" si="69"/>
        <v>0</v>
      </c>
      <c r="K235" s="390">
        <f t="shared" si="70"/>
        <v>0</v>
      </c>
      <c r="L235" s="391">
        <f t="shared" si="71"/>
        <v>0</v>
      </c>
      <c r="M235" s="392"/>
      <c r="N235" s="393"/>
      <c r="O235" s="372">
        <f t="shared" si="66"/>
        <v>202</v>
      </c>
      <c r="P235" s="360">
        <f t="shared" si="72"/>
        <v>-110.94246575342466</v>
      </c>
      <c r="Q235" s="373">
        <f t="shared" si="67"/>
        <v>0</v>
      </c>
    </row>
    <row r="236" spans="1:17" x14ac:dyDescent="0.2">
      <c r="A236" s="386">
        <v>227</v>
      </c>
      <c r="B236" s="387" t="str">
        <f t="shared" si="59"/>
        <v>19-й год 11-й мес</v>
      </c>
      <c r="C236" s="387"/>
      <c r="D236" s="388">
        <f t="shared" si="61"/>
        <v>53571</v>
      </c>
      <c r="E236" s="389">
        <f t="shared" si="62"/>
        <v>0</v>
      </c>
      <c r="F236" s="390">
        <f t="shared" si="63"/>
        <v>0</v>
      </c>
      <c r="G236" s="390">
        <f t="shared" si="68"/>
        <v>0</v>
      </c>
      <c r="H236" s="391">
        <f t="shared" si="64"/>
        <v>0</v>
      </c>
      <c r="I236" s="389">
        <f t="shared" si="65"/>
        <v>0</v>
      </c>
      <c r="J236" s="390">
        <f t="shared" si="69"/>
        <v>0</v>
      </c>
      <c r="K236" s="390">
        <f t="shared" si="70"/>
        <v>0</v>
      </c>
      <c r="L236" s="391">
        <f t="shared" si="71"/>
        <v>0</v>
      </c>
      <c r="M236" s="392"/>
      <c r="N236" s="393"/>
      <c r="O236" s="372">
        <f t="shared" si="66"/>
        <v>202</v>
      </c>
      <c r="P236" s="360">
        <f t="shared" si="72"/>
        <v>-110.94246575342466</v>
      </c>
      <c r="Q236" s="373">
        <f t="shared" si="67"/>
        <v>0</v>
      </c>
    </row>
    <row r="237" spans="1:17" x14ac:dyDescent="0.2">
      <c r="A237" s="386">
        <v>228</v>
      </c>
      <c r="B237" s="387" t="str">
        <f t="shared" si="59"/>
        <v>19-й год 12-й мес</v>
      </c>
      <c r="C237" s="387"/>
      <c r="D237" s="388">
        <f t="shared" si="61"/>
        <v>53601</v>
      </c>
      <c r="E237" s="389">
        <f t="shared" si="62"/>
        <v>0</v>
      </c>
      <c r="F237" s="390">
        <f t="shared" si="63"/>
        <v>0</v>
      </c>
      <c r="G237" s="390">
        <f t="shared" si="68"/>
        <v>0</v>
      </c>
      <c r="H237" s="391">
        <f t="shared" si="64"/>
        <v>0</v>
      </c>
      <c r="I237" s="389">
        <f t="shared" si="65"/>
        <v>0</v>
      </c>
      <c r="J237" s="390">
        <f t="shared" si="69"/>
        <v>0</v>
      </c>
      <c r="K237" s="390">
        <f t="shared" si="70"/>
        <v>0</v>
      </c>
      <c r="L237" s="391">
        <f t="shared" si="71"/>
        <v>0</v>
      </c>
      <c r="M237" s="392"/>
      <c r="N237" s="393"/>
      <c r="O237" s="372">
        <f t="shared" si="66"/>
        <v>202</v>
      </c>
      <c r="P237" s="360">
        <f t="shared" si="72"/>
        <v>-110.94246575342466</v>
      </c>
      <c r="Q237" s="373">
        <f t="shared" si="67"/>
        <v>0</v>
      </c>
    </row>
    <row r="238" spans="1:17" x14ac:dyDescent="0.2">
      <c r="A238" s="394">
        <v>229</v>
      </c>
      <c r="B238" s="387" t="str">
        <f t="shared" si="59"/>
        <v>20-й год 1-й мес</v>
      </c>
      <c r="C238" s="387"/>
      <c r="D238" s="388">
        <f t="shared" si="61"/>
        <v>53632</v>
      </c>
      <c r="E238" s="389">
        <f t="shared" si="62"/>
        <v>0</v>
      </c>
      <c r="F238" s="395">
        <f t="shared" si="63"/>
        <v>0</v>
      </c>
      <c r="G238" s="390">
        <f t="shared" si="68"/>
        <v>0</v>
      </c>
      <c r="H238" s="396">
        <f t="shared" si="64"/>
        <v>0</v>
      </c>
      <c r="I238" s="389">
        <f t="shared" si="65"/>
        <v>0</v>
      </c>
      <c r="J238" s="395">
        <f t="shared" si="69"/>
        <v>0</v>
      </c>
      <c r="K238" s="390">
        <f t="shared" si="70"/>
        <v>0</v>
      </c>
      <c r="L238" s="396">
        <f t="shared" si="71"/>
        <v>0</v>
      </c>
      <c r="M238" s="397"/>
      <c r="N238" s="398"/>
      <c r="O238" s="372">
        <f t="shared" si="66"/>
        <v>202</v>
      </c>
      <c r="P238" s="360">
        <f t="shared" si="72"/>
        <v>-110.94246575342466</v>
      </c>
      <c r="Q238" s="373">
        <f t="shared" si="67"/>
        <v>0</v>
      </c>
    </row>
    <row r="239" spans="1:17" x14ac:dyDescent="0.2">
      <c r="A239" s="399">
        <v>230</v>
      </c>
      <c r="B239" s="387" t="str">
        <f t="shared" si="59"/>
        <v>20-й год 2-й мес</v>
      </c>
      <c r="C239" s="387"/>
      <c r="D239" s="388">
        <f t="shared" si="61"/>
        <v>53662</v>
      </c>
      <c r="E239" s="389">
        <f t="shared" si="62"/>
        <v>0</v>
      </c>
      <c r="F239" s="390">
        <f t="shared" si="63"/>
        <v>0</v>
      </c>
      <c r="G239" s="390">
        <f t="shared" si="68"/>
        <v>0</v>
      </c>
      <c r="H239" s="391">
        <f t="shared" si="64"/>
        <v>0</v>
      </c>
      <c r="I239" s="389">
        <f t="shared" si="65"/>
        <v>0</v>
      </c>
      <c r="J239" s="390">
        <f t="shared" si="69"/>
        <v>0</v>
      </c>
      <c r="K239" s="390">
        <f t="shared" si="70"/>
        <v>0</v>
      </c>
      <c r="L239" s="391">
        <f t="shared" si="71"/>
        <v>0</v>
      </c>
      <c r="M239" s="392"/>
      <c r="N239" s="393"/>
      <c r="O239" s="372">
        <f t="shared" si="66"/>
        <v>202</v>
      </c>
      <c r="P239" s="360">
        <f t="shared" si="72"/>
        <v>-110.94246575342466</v>
      </c>
      <c r="Q239" s="373">
        <f t="shared" si="67"/>
        <v>0</v>
      </c>
    </row>
    <row r="240" spans="1:17" x14ac:dyDescent="0.2">
      <c r="A240" s="399">
        <v>231</v>
      </c>
      <c r="B240" s="387" t="str">
        <f t="shared" si="59"/>
        <v>20-й год 3-й мес</v>
      </c>
      <c r="C240" s="387"/>
      <c r="D240" s="388">
        <f t="shared" si="61"/>
        <v>53693</v>
      </c>
      <c r="E240" s="389">
        <f t="shared" si="62"/>
        <v>0</v>
      </c>
      <c r="F240" s="390">
        <f t="shared" si="63"/>
        <v>0</v>
      </c>
      <c r="G240" s="390">
        <f t="shared" si="68"/>
        <v>0</v>
      </c>
      <c r="H240" s="391">
        <f t="shared" si="64"/>
        <v>0</v>
      </c>
      <c r="I240" s="389">
        <f t="shared" si="65"/>
        <v>0</v>
      </c>
      <c r="J240" s="390">
        <f t="shared" si="69"/>
        <v>0</v>
      </c>
      <c r="K240" s="390">
        <f t="shared" si="70"/>
        <v>0</v>
      </c>
      <c r="L240" s="391">
        <f t="shared" si="71"/>
        <v>0</v>
      </c>
      <c r="M240" s="392"/>
      <c r="N240" s="393"/>
      <c r="O240" s="372">
        <f t="shared" si="66"/>
        <v>202</v>
      </c>
      <c r="P240" s="360">
        <f t="shared" si="72"/>
        <v>-110.94246575342466</v>
      </c>
      <c r="Q240" s="373">
        <f t="shared" si="67"/>
        <v>0</v>
      </c>
    </row>
    <row r="241" spans="1:17" x14ac:dyDescent="0.2">
      <c r="A241" s="399">
        <v>232</v>
      </c>
      <c r="B241" s="387" t="str">
        <f t="shared" si="59"/>
        <v>20-й год 4-й мес</v>
      </c>
      <c r="C241" s="387"/>
      <c r="D241" s="388">
        <f t="shared" si="61"/>
        <v>53724</v>
      </c>
      <c r="E241" s="389">
        <f t="shared" si="62"/>
        <v>0</v>
      </c>
      <c r="F241" s="390">
        <f t="shared" si="63"/>
        <v>0</v>
      </c>
      <c r="G241" s="390">
        <f t="shared" si="68"/>
        <v>0</v>
      </c>
      <c r="H241" s="391">
        <f t="shared" si="64"/>
        <v>0</v>
      </c>
      <c r="I241" s="389">
        <f t="shared" si="65"/>
        <v>0</v>
      </c>
      <c r="J241" s="390">
        <f t="shared" si="69"/>
        <v>0</v>
      </c>
      <c r="K241" s="390">
        <f t="shared" si="70"/>
        <v>0</v>
      </c>
      <c r="L241" s="391">
        <f t="shared" si="71"/>
        <v>0</v>
      </c>
      <c r="M241" s="392"/>
      <c r="N241" s="393"/>
      <c r="O241" s="372">
        <f t="shared" si="66"/>
        <v>202</v>
      </c>
      <c r="P241" s="360">
        <f t="shared" si="72"/>
        <v>-110.94246575342466</v>
      </c>
      <c r="Q241" s="373">
        <f t="shared" si="67"/>
        <v>0</v>
      </c>
    </row>
    <row r="242" spans="1:17" x14ac:dyDescent="0.2">
      <c r="A242" s="399">
        <v>233</v>
      </c>
      <c r="B242" s="387" t="str">
        <f t="shared" si="59"/>
        <v>20-й год 5-й мес</v>
      </c>
      <c r="C242" s="387"/>
      <c r="D242" s="388">
        <f t="shared" si="61"/>
        <v>53752</v>
      </c>
      <c r="E242" s="389">
        <f t="shared" si="62"/>
        <v>0</v>
      </c>
      <c r="F242" s="390">
        <f t="shared" si="63"/>
        <v>0</v>
      </c>
      <c r="G242" s="390">
        <f t="shared" si="68"/>
        <v>0</v>
      </c>
      <c r="H242" s="391">
        <f t="shared" si="64"/>
        <v>0</v>
      </c>
      <c r="I242" s="389">
        <f t="shared" si="65"/>
        <v>0</v>
      </c>
      <c r="J242" s="390">
        <f t="shared" si="69"/>
        <v>0</v>
      </c>
      <c r="K242" s="390">
        <f t="shared" si="70"/>
        <v>0</v>
      </c>
      <c r="L242" s="391">
        <f t="shared" si="71"/>
        <v>0</v>
      </c>
      <c r="M242" s="392"/>
      <c r="N242" s="393"/>
      <c r="O242" s="372">
        <f t="shared" si="66"/>
        <v>202</v>
      </c>
      <c r="P242" s="360">
        <f t="shared" si="72"/>
        <v>-110.94246575342466</v>
      </c>
      <c r="Q242" s="373">
        <f t="shared" si="67"/>
        <v>0</v>
      </c>
    </row>
    <row r="243" spans="1:17" x14ac:dyDescent="0.2">
      <c r="A243" s="399">
        <v>234</v>
      </c>
      <c r="B243" s="387" t="str">
        <f t="shared" si="59"/>
        <v>20-й год 6-й мес</v>
      </c>
      <c r="C243" s="387"/>
      <c r="D243" s="388">
        <f t="shared" si="61"/>
        <v>53783</v>
      </c>
      <c r="E243" s="389">
        <f t="shared" si="62"/>
        <v>0</v>
      </c>
      <c r="F243" s="390">
        <f t="shared" si="63"/>
        <v>0</v>
      </c>
      <c r="G243" s="390">
        <f t="shared" si="68"/>
        <v>0</v>
      </c>
      <c r="H243" s="391">
        <f t="shared" si="64"/>
        <v>0</v>
      </c>
      <c r="I243" s="389">
        <f t="shared" si="65"/>
        <v>0</v>
      </c>
      <c r="J243" s="390">
        <f t="shared" si="69"/>
        <v>0</v>
      </c>
      <c r="K243" s="390">
        <f t="shared" si="70"/>
        <v>0</v>
      </c>
      <c r="L243" s="391">
        <f t="shared" si="71"/>
        <v>0</v>
      </c>
      <c r="M243" s="392"/>
      <c r="N243" s="393"/>
      <c r="O243" s="372">
        <f t="shared" si="66"/>
        <v>202</v>
      </c>
      <c r="P243" s="360">
        <f t="shared" si="72"/>
        <v>-110.94246575342466</v>
      </c>
      <c r="Q243" s="373">
        <f t="shared" si="67"/>
        <v>0</v>
      </c>
    </row>
    <row r="244" spans="1:17" x14ac:dyDescent="0.2">
      <c r="A244" s="399">
        <v>235</v>
      </c>
      <c r="B244" s="387" t="str">
        <f t="shared" si="59"/>
        <v>20-й год 7-й мес</v>
      </c>
      <c r="C244" s="387"/>
      <c r="D244" s="388">
        <f t="shared" si="61"/>
        <v>53813</v>
      </c>
      <c r="E244" s="389">
        <f t="shared" si="62"/>
        <v>0</v>
      </c>
      <c r="F244" s="390">
        <f t="shared" si="63"/>
        <v>0</v>
      </c>
      <c r="G244" s="390">
        <f t="shared" si="68"/>
        <v>0</v>
      </c>
      <c r="H244" s="391">
        <f t="shared" si="64"/>
        <v>0</v>
      </c>
      <c r="I244" s="389">
        <f t="shared" si="65"/>
        <v>0</v>
      </c>
      <c r="J244" s="390">
        <f t="shared" si="69"/>
        <v>0</v>
      </c>
      <c r="K244" s="390">
        <f t="shared" si="70"/>
        <v>0</v>
      </c>
      <c r="L244" s="391">
        <f t="shared" si="71"/>
        <v>0</v>
      </c>
      <c r="M244" s="392"/>
      <c r="N244" s="393"/>
      <c r="O244" s="372">
        <f t="shared" si="66"/>
        <v>202</v>
      </c>
      <c r="P244" s="360">
        <f t="shared" si="72"/>
        <v>-110.94246575342466</v>
      </c>
      <c r="Q244" s="373">
        <f t="shared" si="67"/>
        <v>0</v>
      </c>
    </row>
    <row r="245" spans="1:17" x14ac:dyDescent="0.2">
      <c r="A245" s="399">
        <v>236</v>
      </c>
      <c r="B245" s="387" t="str">
        <f t="shared" si="59"/>
        <v>20-й год 8-й мес</v>
      </c>
      <c r="C245" s="387"/>
      <c r="D245" s="388">
        <f t="shared" si="61"/>
        <v>53844</v>
      </c>
      <c r="E245" s="389">
        <f t="shared" si="62"/>
        <v>0</v>
      </c>
      <c r="F245" s="390">
        <f t="shared" si="63"/>
        <v>0</v>
      </c>
      <c r="G245" s="390">
        <f t="shared" si="68"/>
        <v>0</v>
      </c>
      <c r="H245" s="391">
        <f t="shared" si="64"/>
        <v>0</v>
      </c>
      <c r="I245" s="389">
        <f t="shared" si="65"/>
        <v>0</v>
      </c>
      <c r="J245" s="390">
        <f t="shared" si="69"/>
        <v>0</v>
      </c>
      <c r="K245" s="390">
        <f t="shared" si="70"/>
        <v>0</v>
      </c>
      <c r="L245" s="391">
        <f t="shared" si="71"/>
        <v>0</v>
      </c>
      <c r="M245" s="392"/>
      <c r="N245" s="393"/>
      <c r="O245" s="372">
        <f t="shared" si="66"/>
        <v>202</v>
      </c>
      <c r="P245" s="360">
        <f t="shared" si="72"/>
        <v>-110.94246575342466</v>
      </c>
      <c r="Q245" s="373">
        <f t="shared" si="67"/>
        <v>0</v>
      </c>
    </row>
    <row r="246" spans="1:17" x14ac:dyDescent="0.2">
      <c r="A246" s="399">
        <v>237</v>
      </c>
      <c r="B246" s="387" t="str">
        <f t="shared" si="59"/>
        <v>20-й год 9-й мес</v>
      </c>
      <c r="C246" s="387"/>
      <c r="D246" s="388">
        <f t="shared" si="61"/>
        <v>53874</v>
      </c>
      <c r="E246" s="389">
        <f t="shared" si="62"/>
        <v>0</v>
      </c>
      <c r="F246" s="390">
        <f t="shared" si="63"/>
        <v>0</v>
      </c>
      <c r="G246" s="390">
        <f t="shared" si="68"/>
        <v>0</v>
      </c>
      <c r="H246" s="391">
        <f t="shared" si="64"/>
        <v>0</v>
      </c>
      <c r="I246" s="389">
        <f t="shared" si="65"/>
        <v>0</v>
      </c>
      <c r="J246" s="390">
        <f t="shared" si="69"/>
        <v>0</v>
      </c>
      <c r="K246" s="390">
        <f t="shared" si="70"/>
        <v>0</v>
      </c>
      <c r="L246" s="391">
        <f t="shared" si="71"/>
        <v>0</v>
      </c>
      <c r="M246" s="392"/>
      <c r="N246" s="393"/>
      <c r="O246" s="372">
        <f t="shared" si="66"/>
        <v>202</v>
      </c>
      <c r="P246" s="360">
        <f t="shared" si="72"/>
        <v>-110.94246575342466</v>
      </c>
      <c r="Q246" s="373">
        <f t="shared" si="67"/>
        <v>0</v>
      </c>
    </row>
    <row r="247" spans="1:17" x14ac:dyDescent="0.2">
      <c r="A247" s="399">
        <v>238</v>
      </c>
      <c r="B247" s="387" t="str">
        <f t="shared" si="59"/>
        <v>20-й год 10-й мес</v>
      </c>
      <c r="C247" s="387"/>
      <c r="D247" s="388">
        <f t="shared" si="61"/>
        <v>53905</v>
      </c>
      <c r="E247" s="389">
        <f t="shared" si="62"/>
        <v>0</v>
      </c>
      <c r="F247" s="390">
        <f t="shared" si="63"/>
        <v>0</v>
      </c>
      <c r="G247" s="390">
        <f t="shared" si="68"/>
        <v>0</v>
      </c>
      <c r="H247" s="391">
        <f t="shared" si="64"/>
        <v>0</v>
      </c>
      <c r="I247" s="389">
        <f t="shared" si="65"/>
        <v>0</v>
      </c>
      <c r="J247" s="390">
        <f t="shared" si="69"/>
        <v>0</v>
      </c>
      <c r="K247" s="390">
        <f t="shared" si="70"/>
        <v>0</v>
      </c>
      <c r="L247" s="391">
        <f t="shared" si="71"/>
        <v>0</v>
      </c>
      <c r="M247" s="392"/>
      <c r="N247" s="393"/>
      <c r="O247" s="372">
        <f t="shared" si="66"/>
        <v>202</v>
      </c>
      <c r="P247" s="360">
        <f t="shared" si="72"/>
        <v>-110.94246575342466</v>
      </c>
      <c r="Q247" s="373">
        <f t="shared" si="67"/>
        <v>0</v>
      </c>
    </row>
    <row r="248" spans="1:17" x14ac:dyDescent="0.2">
      <c r="A248" s="399">
        <v>239</v>
      </c>
      <c r="B248" s="387" t="str">
        <f t="shared" si="59"/>
        <v>20-й год 11-й мес</v>
      </c>
      <c r="C248" s="387"/>
      <c r="D248" s="388">
        <f t="shared" si="61"/>
        <v>53936</v>
      </c>
      <c r="E248" s="389">
        <f t="shared" si="62"/>
        <v>0</v>
      </c>
      <c r="F248" s="390">
        <f t="shared" si="63"/>
        <v>0</v>
      </c>
      <c r="G248" s="390">
        <f t="shared" si="68"/>
        <v>0</v>
      </c>
      <c r="H248" s="391">
        <f t="shared" si="64"/>
        <v>0</v>
      </c>
      <c r="I248" s="389">
        <f t="shared" si="65"/>
        <v>0</v>
      </c>
      <c r="J248" s="390">
        <f t="shared" si="69"/>
        <v>0</v>
      </c>
      <c r="K248" s="390">
        <f t="shared" si="70"/>
        <v>0</v>
      </c>
      <c r="L248" s="391">
        <f t="shared" si="71"/>
        <v>0</v>
      </c>
      <c r="M248" s="392"/>
      <c r="N248" s="393"/>
      <c r="O248" s="372">
        <f t="shared" si="66"/>
        <v>202</v>
      </c>
      <c r="P248" s="360">
        <f t="shared" si="72"/>
        <v>-110.94246575342466</v>
      </c>
      <c r="Q248" s="373">
        <f t="shared" si="67"/>
        <v>0</v>
      </c>
    </row>
    <row r="249" spans="1:17" x14ac:dyDescent="0.2">
      <c r="A249" s="400">
        <v>240</v>
      </c>
      <c r="B249" s="387" t="str">
        <f t="shared" si="59"/>
        <v>20-й год 12-й мес</v>
      </c>
      <c r="C249" s="387"/>
      <c r="D249" s="388">
        <f t="shared" si="61"/>
        <v>53966</v>
      </c>
      <c r="E249" s="389">
        <f t="shared" si="62"/>
        <v>0</v>
      </c>
      <c r="F249" s="401">
        <f t="shared" si="63"/>
        <v>0</v>
      </c>
      <c r="G249" s="390">
        <f t="shared" si="68"/>
        <v>0</v>
      </c>
      <c r="H249" s="402">
        <f t="shared" si="64"/>
        <v>0</v>
      </c>
      <c r="I249" s="389">
        <f t="shared" si="65"/>
        <v>0</v>
      </c>
      <c r="J249" s="401">
        <f t="shared" si="69"/>
        <v>0</v>
      </c>
      <c r="K249" s="390">
        <f t="shared" si="70"/>
        <v>0</v>
      </c>
      <c r="L249" s="402">
        <f t="shared" si="71"/>
        <v>0</v>
      </c>
      <c r="M249" s="403"/>
      <c r="N249" s="404"/>
      <c r="O249" s="372">
        <f t="shared" si="66"/>
        <v>202</v>
      </c>
      <c r="P249" s="360">
        <f t="shared" si="72"/>
        <v>-110.94246575342466</v>
      </c>
      <c r="Q249" s="373">
        <f t="shared" si="67"/>
        <v>0</v>
      </c>
    </row>
    <row r="250" spans="1:17" x14ac:dyDescent="0.2">
      <c r="A250" s="386">
        <v>241</v>
      </c>
      <c r="B250" s="387" t="str">
        <f t="shared" si="59"/>
        <v>21-й год 1-й мес</v>
      </c>
      <c r="C250" s="387"/>
      <c r="D250" s="388">
        <f t="shared" si="61"/>
        <v>53997</v>
      </c>
      <c r="E250" s="389">
        <f t="shared" si="62"/>
        <v>0</v>
      </c>
      <c r="F250" s="390">
        <f t="shared" si="63"/>
        <v>0</v>
      </c>
      <c r="G250" s="390">
        <f t="shared" si="68"/>
        <v>0</v>
      </c>
      <c r="H250" s="391">
        <f t="shared" si="64"/>
        <v>0</v>
      </c>
      <c r="I250" s="389">
        <f t="shared" si="65"/>
        <v>0</v>
      </c>
      <c r="J250" s="390">
        <f t="shared" si="69"/>
        <v>0</v>
      </c>
      <c r="K250" s="390">
        <f t="shared" si="70"/>
        <v>0</v>
      </c>
      <c r="L250" s="391">
        <f t="shared" si="71"/>
        <v>0</v>
      </c>
      <c r="M250" s="392"/>
      <c r="N250" s="393"/>
      <c r="O250" s="372">
        <f t="shared" si="66"/>
        <v>202</v>
      </c>
      <c r="P250" s="360">
        <f t="shared" si="72"/>
        <v>-110.94246575342466</v>
      </c>
      <c r="Q250" s="373">
        <f t="shared" si="67"/>
        <v>0</v>
      </c>
    </row>
    <row r="251" spans="1:17" x14ac:dyDescent="0.2">
      <c r="A251" s="386">
        <v>242</v>
      </c>
      <c r="B251" s="387" t="str">
        <f t="shared" si="59"/>
        <v>21-й год 2-й мес</v>
      </c>
      <c r="C251" s="387"/>
      <c r="D251" s="388">
        <f t="shared" si="61"/>
        <v>54027</v>
      </c>
      <c r="E251" s="389">
        <f t="shared" si="62"/>
        <v>0</v>
      </c>
      <c r="F251" s="390">
        <f t="shared" si="63"/>
        <v>0</v>
      </c>
      <c r="G251" s="390">
        <f t="shared" si="68"/>
        <v>0</v>
      </c>
      <c r="H251" s="391">
        <f t="shared" si="64"/>
        <v>0</v>
      </c>
      <c r="I251" s="389">
        <f t="shared" si="65"/>
        <v>0</v>
      </c>
      <c r="J251" s="390">
        <f t="shared" si="69"/>
        <v>0</v>
      </c>
      <c r="K251" s="390">
        <f t="shared" si="70"/>
        <v>0</v>
      </c>
      <c r="L251" s="391">
        <f t="shared" si="71"/>
        <v>0</v>
      </c>
      <c r="M251" s="392"/>
      <c r="N251" s="393"/>
      <c r="O251" s="372">
        <f t="shared" si="66"/>
        <v>202</v>
      </c>
      <c r="P251" s="360">
        <f t="shared" si="72"/>
        <v>-110.94246575342466</v>
      </c>
      <c r="Q251" s="373">
        <f t="shared" si="67"/>
        <v>0</v>
      </c>
    </row>
    <row r="252" spans="1:17" x14ac:dyDescent="0.2">
      <c r="A252" s="386">
        <v>243</v>
      </c>
      <c r="B252" s="387" t="str">
        <f t="shared" si="59"/>
        <v>21-й год 3-й мес</v>
      </c>
      <c r="C252" s="387"/>
      <c r="D252" s="388">
        <f t="shared" si="61"/>
        <v>54058</v>
      </c>
      <c r="E252" s="389">
        <f t="shared" si="62"/>
        <v>0</v>
      </c>
      <c r="F252" s="390">
        <f t="shared" si="63"/>
        <v>0</v>
      </c>
      <c r="G252" s="390">
        <f t="shared" si="68"/>
        <v>0</v>
      </c>
      <c r="H252" s="391">
        <f t="shared" si="64"/>
        <v>0</v>
      </c>
      <c r="I252" s="389">
        <f t="shared" si="65"/>
        <v>0</v>
      </c>
      <c r="J252" s="390">
        <f t="shared" si="69"/>
        <v>0</v>
      </c>
      <c r="K252" s="390">
        <f t="shared" si="70"/>
        <v>0</v>
      </c>
      <c r="L252" s="391">
        <f t="shared" si="71"/>
        <v>0</v>
      </c>
      <c r="M252" s="392"/>
      <c r="N252" s="393"/>
      <c r="O252" s="372">
        <f t="shared" si="66"/>
        <v>202</v>
      </c>
      <c r="P252" s="360">
        <f t="shared" si="72"/>
        <v>-110.94246575342466</v>
      </c>
      <c r="Q252" s="373">
        <f t="shared" si="67"/>
        <v>0</v>
      </c>
    </row>
    <row r="253" spans="1:17" x14ac:dyDescent="0.2">
      <c r="A253" s="386">
        <v>244</v>
      </c>
      <c r="B253" s="387" t="str">
        <f t="shared" si="59"/>
        <v>21-й год 4-й мес</v>
      </c>
      <c r="C253" s="387"/>
      <c r="D253" s="388">
        <f t="shared" si="61"/>
        <v>54089</v>
      </c>
      <c r="E253" s="389">
        <f t="shared" si="62"/>
        <v>0</v>
      </c>
      <c r="F253" s="390">
        <f t="shared" si="63"/>
        <v>0</v>
      </c>
      <c r="G253" s="390">
        <f t="shared" si="68"/>
        <v>0</v>
      </c>
      <c r="H253" s="391">
        <f t="shared" si="64"/>
        <v>0</v>
      </c>
      <c r="I253" s="389">
        <f t="shared" si="65"/>
        <v>0</v>
      </c>
      <c r="J253" s="390">
        <f t="shared" si="69"/>
        <v>0</v>
      </c>
      <c r="K253" s="390">
        <f t="shared" si="70"/>
        <v>0</v>
      </c>
      <c r="L253" s="391">
        <f t="shared" si="71"/>
        <v>0</v>
      </c>
      <c r="M253" s="392"/>
      <c r="N253" s="393"/>
      <c r="O253" s="372">
        <f t="shared" si="66"/>
        <v>202</v>
      </c>
      <c r="P253" s="360">
        <f t="shared" si="72"/>
        <v>-110.94246575342466</v>
      </c>
      <c r="Q253" s="373">
        <f t="shared" si="67"/>
        <v>0</v>
      </c>
    </row>
    <row r="254" spans="1:17" x14ac:dyDescent="0.2">
      <c r="A254" s="386">
        <v>245</v>
      </c>
      <c r="B254" s="387" t="str">
        <f t="shared" si="59"/>
        <v>21-й год 5-й мес</v>
      </c>
      <c r="C254" s="387"/>
      <c r="D254" s="388">
        <f t="shared" si="61"/>
        <v>54118</v>
      </c>
      <c r="E254" s="389">
        <f t="shared" si="62"/>
        <v>0</v>
      </c>
      <c r="F254" s="390">
        <f t="shared" si="63"/>
        <v>0</v>
      </c>
      <c r="G254" s="390">
        <f t="shared" si="68"/>
        <v>0</v>
      </c>
      <c r="H254" s="391">
        <f t="shared" si="64"/>
        <v>0</v>
      </c>
      <c r="I254" s="389">
        <f t="shared" si="65"/>
        <v>0</v>
      </c>
      <c r="J254" s="390">
        <f t="shared" si="69"/>
        <v>0</v>
      </c>
      <c r="K254" s="390">
        <f t="shared" si="70"/>
        <v>0</v>
      </c>
      <c r="L254" s="391">
        <f t="shared" si="71"/>
        <v>0</v>
      </c>
      <c r="M254" s="392"/>
      <c r="N254" s="393"/>
      <c r="O254" s="372">
        <f t="shared" si="66"/>
        <v>202</v>
      </c>
      <c r="P254" s="360">
        <f t="shared" si="72"/>
        <v>-110.94246575342466</v>
      </c>
      <c r="Q254" s="373">
        <f t="shared" si="67"/>
        <v>0</v>
      </c>
    </row>
    <row r="255" spans="1:17" x14ac:dyDescent="0.2">
      <c r="A255" s="386">
        <v>246</v>
      </c>
      <c r="B255" s="387" t="str">
        <f t="shared" si="59"/>
        <v>21-й год 6-й мес</v>
      </c>
      <c r="C255" s="387"/>
      <c r="D255" s="388">
        <f t="shared" si="61"/>
        <v>54149</v>
      </c>
      <c r="E255" s="389">
        <f t="shared" si="62"/>
        <v>0</v>
      </c>
      <c r="F255" s="390">
        <f t="shared" si="63"/>
        <v>0</v>
      </c>
      <c r="G255" s="390">
        <f t="shared" si="68"/>
        <v>0</v>
      </c>
      <c r="H255" s="391">
        <f t="shared" si="64"/>
        <v>0</v>
      </c>
      <c r="I255" s="389">
        <f t="shared" si="65"/>
        <v>0</v>
      </c>
      <c r="J255" s="390">
        <f t="shared" si="69"/>
        <v>0</v>
      </c>
      <c r="K255" s="390">
        <f t="shared" si="70"/>
        <v>0</v>
      </c>
      <c r="L255" s="391">
        <f t="shared" si="71"/>
        <v>0</v>
      </c>
      <c r="M255" s="392"/>
      <c r="N255" s="393"/>
      <c r="O255" s="372">
        <f t="shared" si="66"/>
        <v>202</v>
      </c>
      <c r="P255" s="360">
        <f t="shared" si="72"/>
        <v>-110.94246575342466</v>
      </c>
      <c r="Q255" s="373">
        <f t="shared" si="67"/>
        <v>0</v>
      </c>
    </row>
    <row r="256" spans="1:17" x14ac:dyDescent="0.2">
      <c r="A256" s="386">
        <v>247</v>
      </c>
      <c r="B256" s="387" t="str">
        <f t="shared" si="59"/>
        <v>21-й год 7-й мес</v>
      </c>
      <c r="C256" s="387"/>
      <c r="D256" s="388">
        <f t="shared" si="61"/>
        <v>54179</v>
      </c>
      <c r="E256" s="389">
        <f t="shared" si="62"/>
        <v>0</v>
      </c>
      <c r="F256" s="390">
        <f t="shared" si="63"/>
        <v>0</v>
      </c>
      <c r="G256" s="390">
        <f t="shared" si="68"/>
        <v>0</v>
      </c>
      <c r="H256" s="391">
        <f t="shared" si="64"/>
        <v>0</v>
      </c>
      <c r="I256" s="389">
        <f t="shared" si="65"/>
        <v>0</v>
      </c>
      <c r="J256" s="390">
        <f t="shared" si="69"/>
        <v>0</v>
      </c>
      <c r="K256" s="390">
        <f t="shared" si="70"/>
        <v>0</v>
      </c>
      <c r="L256" s="391">
        <f t="shared" si="71"/>
        <v>0</v>
      </c>
      <c r="M256" s="392"/>
      <c r="N256" s="393"/>
      <c r="O256" s="372">
        <f t="shared" si="66"/>
        <v>202</v>
      </c>
      <c r="P256" s="360">
        <f t="shared" si="72"/>
        <v>-110.94246575342466</v>
      </c>
      <c r="Q256" s="373">
        <f t="shared" si="67"/>
        <v>0</v>
      </c>
    </row>
    <row r="257" spans="1:17" x14ac:dyDescent="0.2">
      <c r="A257" s="386">
        <v>248</v>
      </c>
      <c r="B257" s="387" t="str">
        <f t="shared" si="59"/>
        <v>21-й год 8-й мес</v>
      </c>
      <c r="C257" s="387"/>
      <c r="D257" s="388">
        <f t="shared" si="61"/>
        <v>54210</v>
      </c>
      <c r="E257" s="389">
        <f t="shared" si="62"/>
        <v>0</v>
      </c>
      <c r="F257" s="390">
        <f t="shared" si="63"/>
        <v>0</v>
      </c>
      <c r="G257" s="390">
        <f t="shared" si="68"/>
        <v>0</v>
      </c>
      <c r="H257" s="391">
        <f t="shared" si="64"/>
        <v>0</v>
      </c>
      <c r="I257" s="389">
        <f t="shared" si="65"/>
        <v>0</v>
      </c>
      <c r="J257" s="390">
        <f t="shared" si="69"/>
        <v>0</v>
      </c>
      <c r="K257" s="390">
        <f t="shared" si="70"/>
        <v>0</v>
      </c>
      <c r="L257" s="391">
        <f t="shared" si="71"/>
        <v>0</v>
      </c>
      <c r="M257" s="392"/>
      <c r="N257" s="393"/>
      <c r="O257" s="372">
        <f t="shared" si="66"/>
        <v>202</v>
      </c>
      <c r="P257" s="360">
        <f t="shared" si="72"/>
        <v>-110.94246575342466</v>
      </c>
      <c r="Q257" s="373">
        <f t="shared" si="67"/>
        <v>0</v>
      </c>
    </row>
    <row r="258" spans="1:17" x14ac:dyDescent="0.2">
      <c r="A258" s="386">
        <v>249</v>
      </c>
      <c r="B258" s="387" t="str">
        <f t="shared" si="59"/>
        <v>21-й год 9-й мес</v>
      </c>
      <c r="C258" s="387"/>
      <c r="D258" s="388">
        <f t="shared" si="61"/>
        <v>54240</v>
      </c>
      <c r="E258" s="389">
        <f t="shared" si="62"/>
        <v>0</v>
      </c>
      <c r="F258" s="390">
        <f t="shared" si="63"/>
        <v>0</v>
      </c>
      <c r="G258" s="390">
        <f t="shared" si="68"/>
        <v>0</v>
      </c>
      <c r="H258" s="391">
        <f t="shared" si="64"/>
        <v>0</v>
      </c>
      <c r="I258" s="389">
        <f t="shared" si="65"/>
        <v>0</v>
      </c>
      <c r="J258" s="390">
        <f t="shared" si="69"/>
        <v>0</v>
      </c>
      <c r="K258" s="390">
        <f t="shared" si="70"/>
        <v>0</v>
      </c>
      <c r="L258" s="391">
        <f t="shared" si="71"/>
        <v>0</v>
      </c>
      <c r="M258" s="392"/>
      <c r="N258" s="393"/>
      <c r="O258" s="372">
        <f t="shared" si="66"/>
        <v>202</v>
      </c>
      <c r="P258" s="360">
        <f t="shared" si="72"/>
        <v>-110.94246575342466</v>
      </c>
      <c r="Q258" s="373">
        <f t="shared" si="67"/>
        <v>0</v>
      </c>
    </row>
    <row r="259" spans="1:17" x14ac:dyDescent="0.2">
      <c r="A259" s="386">
        <v>250</v>
      </c>
      <c r="B259" s="387" t="str">
        <f t="shared" si="59"/>
        <v>21-й год 10-й мес</v>
      </c>
      <c r="C259" s="387"/>
      <c r="D259" s="388">
        <f t="shared" si="61"/>
        <v>54271</v>
      </c>
      <c r="E259" s="389">
        <f t="shared" si="62"/>
        <v>0</v>
      </c>
      <c r="F259" s="390">
        <f t="shared" si="63"/>
        <v>0</v>
      </c>
      <c r="G259" s="390">
        <f t="shared" si="68"/>
        <v>0</v>
      </c>
      <c r="H259" s="391">
        <f t="shared" si="64"/>
        <v>0</v>
      </c>
      <c r="I259" s="389">
        <f t="shared" si="65"/>
        <v>0</v>
      </c>
      <c r="J259" s="390">
        <f t="shared" si="69"/>
        <v>0</v>
      </c>
      <c r="K259" s="390">
        <f t="shared" si="70"/>
        <v>0</v>
      </c>
      <c r="L259" s="391">
        <f t="shared" si="71"/>
        <v>0</v>
      </c>
      <c r="M259" s="392"/>
      <c r="N259" s="393"/>
      <c r="O259" s="372">
        <f t="shared" si="66"/>
        <v>202</v>
      </c>
      <c r="P259" s="360">
        <f t="shared" si="72"/>
        <v>-110.94246575342466</v>
      </c>
      <c r="Q259" s="373">
        <f t="shared" si="67"/>
        <v>0</v>
      </c>
    </row>
    <row r="260" spans="1:17" x14ac:dyDescent="0.2">
      <c r="A260" s="386">
        <v>251</v>
      </c>
      <c r="B260" s="387" t="str">
        <f t="shared" si="59"/>
        <v>21-й год 11-й мес</v>
      </c>
      <c r="C260" s="387"/>
      <c r="D260" s="388">
        <f t="shared" si="61"/>
        <v>54302</v>
      </c>
      <c r="E260" s="389">
        <f t="shared" si="62"/>
        <v>0</v>
      </c>
      <c r="F260" s="390">
        <f t="shared" si="63"/>
        <v>0</v>
      </c>
      <c r="G260" s="390">
        <f t="shared" si="68"/>
        <v>0</v>
      </c>
      <c r="H260" s="391">
        <f t="shared" si="64"/>
        <v>0</v>
      </c>
      <c r="I260" s="389">
        <f t="shared" si="65"/>
        <v>0</v>
      </c>
      <c r="J260" s="390">
        <f t="shared" si="69"/>
        <v>0</v>
      </c>
      <c r="K260" s="390">
        <f t="shared" si="70"/>
        <v>0</v>
      </c>
      <c r="L260" s="391">
        <f t="shared" si="71"/>
        <v>0</v>
      </c>
      <c r="M260" s="392"/>
      <c r="N260" s="393"/>
      <c r="O260" s="372">
        <f t="shared" si="66"/>
        <v>202</v>
      </c>
      <c r="P260" s="360">
        <f t="shared" si="72"/>
        <v>-110.94246575342466</v>
      </c>
      <c r="Q260" s="373">
        <f t="shared" si="67"/>
        <v>0</v>
      </c>
    </row>
    <row r="261" spans="1:17" x14ac:dyDescent="0.2">
      <c r="A261" s="386">
        <v>252</v>
      </c>
      <c r="B261" s="387" t="str">
        <f t="shared" si="59"/>
        <v>21-й год 12-й мес</v>
      </c>
      <c r="C261" s="387"/>
      <c r="D261" s="388">
        <f t="shared" si="61"/>
        <v>54332</v>
      </c>
      <c r="E261" s="389">
        <f t="shared" si="62"/>
        <v>0</v>
      </c>
      <c r="F261" s="390">
        <f t="shared" si="63"/>
        <v>0</v>
      </c>
      <c r="G261" s="390">
        <f t="shared" si="68"/>
        <v>0</v>
      </c>
      <c r="H261" s="391">
        <f t="shared" si="64"/>
        <v>0</v>
      </c>
      <c r="I261" s="389">
        <f t="shared" si="65"/>
        <v>0</v>
      </c>
      <c r="J261" s="390">
        <f t="shared" si="69"/>
        <v>0</v>
      </c>
      <c r="K261" s="390">
        <f t="shared" si="70"/>
        <v>0</v>
      </c>
      <c r="L261" s="391">
        <f t="shared" si="71"/>
        <v>0</v>
      </c>
      <c r="M261" s="392"/>
      <c r="N261" s="393"/>
      <c r="O261" s="372">
        <f t="shared" si="66"/>
        <v>202</v>
      </c>
      <c r="P261" s="360">
        <f t="shared" si="72"/>
        <v>-110.94246575342466</v>
      </c>
      <c r="Q261" s="373">
        <f t="shared" si="67"/>
        <v>0</v>
      </c>
    </row>
    <row r="262" spans="1:17" x14ac:dyDescent="0.2">
      <c r="A262" s="394">
        <v>253</v>
      </c>
      <c r="B262" s="387" t="str">
        <f t="shared" si="59"/>
        <v>22-й год 1-й мес</v>
      </c>
      <c r="C262" s="387"/>
      <c r="D262" s="388">
        <f t="shared" si="61"/>
        <v>54363</v>
      </c>
      <c r="E262" s="389">
        <f t="shared" si="62"/>
        <v>0</v>
      </c>
      <c r="F262" s="395">
        <f t="shared" si="63"/>
        <v>0</v>
      </c>
      <c r="G262" s="390">
        <f t="shared" si="68"/>
        <v>0</v>
      </c>
      <c r="H262" s="396">
        <f t="shared" si="64"/>
        <v>0</v>
      </c>
      <c r="I262" s="389">
        <f t="shared" si="65"/>
        <v>0</v>
      </c>
      <c r="J262" s="395">
        <f t="shared" si="69"/>
        <v>0</v>
      </c>
      <c r="K262" s="390">
        <f t="shared" si="70"/>
        <v>0</v>
      </c>
      <c r="L262" s="396">
        <f t="shared" si="71"/>
        <v>0</v>
      </c>
      <c r="M262" s="397"/>
      <c r="N262" s="398"/>
      <c r="O262" s="372">
        <f t="shared" si="66"/>
        <v>202</v>
      </c>
      <c r="P262" s="360">
        <f t="shared" si="72"/>
        <v>-110.94246575342466</v>
      </c>
      <c r="Q262" s="373">
        <f t="shared" si="67"/>
        <v>0</v>
      </c>
    </row>
    <row r="263" spans="1:17" x14ac:dyDescent="0.2">
      <c r="A263" s="399">
        <v>254</v>
      </c>
      <c r="B263" s="387" t="str">
        <f t="shared" si="59"/>
        <v>22-й год 2-й мес</v>
      </c>
      <c r="C263" s="387"/>
      <c r="D263" s="388">
        <f t="shared" si="61"/>
        <v>54393</v>
      </c>
      <c r="E263" s="389">
        <f t="shared" si="62"/>
        <v>0</v>
      </c>
      <c r="F263" s="390">
        <f t="shared" si="63"/>
        <v>0</v>
      </c>
      <c r="G263" s="390">
        <f t="shared" si="68"/>
        <v>0</v>
      </c>
      <c r="H263" s="391">
        <f t="shared" si="64"/>
        <v>0</v>
      </c>
      <c r="I263" s="389">
        <f t="shared" si="65"/>
        <v>0</v>
      </c>
      <c r="J263" s="390">
        <f t="shared" si="69"/>
        <v>0</v>
      </c>
      <c r="K263" s="390">
        <f t="shared" si="70"/>
        <v>0</v>
      </c>
      <c r="L263" s="391">
        <f t="shared" si="71"/>
        <v>0</v>
      </c>
      <c r="M263" s="392"/>
      <c r="N263" s="393"/>
      <c r="O263" s="372">
        <f t="shared" si="66"/>
        <v>202</v>
      </c>
      <c r="P263" s="360">
        <f t="shared" si="72"/>
        <v>-110.94246575342466</v>
      </c>
      <c r="Q263" s="373">
        <f t="shared" si="67"/>
        <v>0</v>
      </c>
    </row>
    <row r="264" spans="1:17" x14ac:dyDescent="0.2">
      <c r="A264" s="399">
        <v>255</v>
      </c>
      <c r="B264" s="387" t="str">
        <f t="shared" si="59"/>
        <v>22-й год 3-й мес</v>
      </c>
      <c r="C264" s="387"/>
      <c r="D264" s="388">
        <f t="shared" si="61"/>
        <v>54424</v>
      </c>
      <c r="E264" s="389">
        <f t="shared" si="62"/>
        <v>0</v>
      </c>
      <c r="F264" s="390">
        <f t="shared" si="63"/>
        <v>0</v>
      </c>
      <c r="G264" s="390">
        <f t="shared" si="68"/>
        <v>0</v>
      </c>
      <c r="H264" s="391">
        <f t="shared" si="64"/>
        <v>0</v>
      </c>
      <c r="I264" s="389">
        <f t="shared" si="65"/>
        <v>0</v>
      </c>
      <c r="J264" s="390">
        <f t="shared" si="69"/>
        <v>0</v>
      </c>
      <c r="K264" s="390">
        <f t="shared" si="70"/>
        <v>0</v>
      </c>
      <c r="L264" s="391">
        <f t="shared" si="71"/>
        <v>0</v>
      </c>
      <c r="M264" s="392"/>
      <c r="N264" s="393"/>
      <c r="O264" s="372">
        <f t="shared" si="66"/>
        <v>202</v>
      </c>
      <c r="P264" s="360">
        <f t="shared" si="72"/>
        <v>-110.94246575342466</v>
      </c>
      <c r="Q264" s="373">
        <f t="shared" si="67"/>
        <v>0</v>
      </c>
    </row>
    <row r="265" spans="1:17" x14ac:dyDescent="0.2">
      <c r="A265" s="399">
        <v>256</v>
      </c>
      <c r="B265" s="387" t="str">
        <f t="shared" si="59"/>
        <v>22-й год 4-й мес</v>
      </c>
      <c r="C265" s="387"/>
      <c r="D265" s="388">
        <f t="shared" si="61"/>
        <v>54455</v>
      </c>
      <c r="E265" s="389">
        <f t="shared" si="62"/>
        <v>0</v>
      </c>
      <c r="F265" s="390">
        <f t="shared" si="63"/>
        <v>0</v>
      </c>
      <c r="G265" s="390">
        <f t="shared" si="68"/>
        <v>0</v>
      </c>
      <c r="H265" s="391">
        <f t="shared" si="64"/>
        <v>0</v>
      </c>
      <c r="I265" s="389">
        <f t="shared" si="65"/>
        <v>0</v>
      </c>
      <c r="J265" s="390">
        <f t="shared" si="69"/>
        <v>0</v>
      </c>
      <c r="K265" s="390">
        <f t="shared" si="70"/>
        <v>0</v>
      </c>
      <c r="L265" s="391">
        <f t="shared" si="71"/>
        <v>0</v>
      </c>
      <c r="M265" s="392"/>
      <c r="N265" s="393"/>
      <c r="O265" s="372">
        <f t="shared" si="66"/>
        <v>202</v>
      </c>
      <c r="P265" s="360">
        <f t="shared" si="72"/>
        <v>-110.94246575342466</v>
      </c>
      <c r="Q265" s="373">
        <f t="shared" si="67"/>
        <v>0</v>
      </c>
    </row>
    <row r="266" spans="1:17" x14ac:dyDescent="0.2">
      <c r="A266" s="399">
        <v>257</v>
      </c>
      <c r="B266" s="387" t="str">
        <f t="shared" ref="B266:B329" si="73">CONCATENATE(INT((A266-1)/12)+1,"-й год ",A266-1-INT((A266-1)/12)*12+1,"-й мес")</f>
        <v>22-й год 5-й мес</v>
      </c>
      <c r="C266" s="387"/>
      <c r="D266" s="388">
        <f t="shared" ref="D266:D329" si="74">DATE(YEAR(D265),MONTH(D265)+1,DAY(D265))</f>
        <v>54483</v>
      </c>
      <c r="E266" s="389">
        <f t="shared" ref="E266:E329" si="75">IF(Q266*$N$4/100/12/(1-(1+$N$4/100/12)^(-P266))&lt;H265,ROUNDUP(Q266*$N$4/100/12/(1-(1+$N$4/100/12)^(-P266)),0),H265+G266)</f>
        <v>0</v>
      </c>
      <c r="F266" s="390">
        <f t="shared" ref="F266:F329" si="76">E266-G266</f>
        <v>0</v>
      </c>
      <c r="G266" s="390">
        <f t="shared" si="68"/>
        <v>0</v>
      </c>
      <c r="H266" s="391">
        <f t="shared" ref="H266:H329" si="77">H265-F266-M266-N266</f>
        <v>0</v>
      </c>
      <c r="I266" s="389">
        <f t="shared" ref="I266:I329" si="78">J266+K266</f>
        <v>0</v>
      </c>
      <c r="J266" s="390">
        <f t="shared" si="69"/>
        <v>0</v>
      </c>
      <c r="K266" s="390">
        <f t="shared" si="70"/>
        <v>0</v>
      </c>
      <c r="L266" s="391">
        <f t="shared" si="71"/>
        <v>0</v>
      </c>
      <c r="M266" s="392"/>
      <c r="N266" s="393"/>
      <c r="O266" s="372">
        <f t="shared" ref="O266:O329" si="79">IF(ISBLANK(M265),VALUE(O265),ROW(M265))</f>
        <v>202</v>
      </c>
      <c r="P266" s="360">
        <f t="shared" si="72"/>
        <v>-110.94246575342466</v>
      </c>
      <c r="Q266" s="373">
        <f t="shared" ref="Q266:Q329" si="80">INDEX(H:H,O266,1)</f>
        <v>0</v>
      </c>
    </row>
    <row r="267" spans="1:17" x14ac:dyDescent="0.2">
      <c r="A267" s="399">
        <v>258</v>
      </c>
      <c r="B267" s="387" t="str">
        <f t="shared" si="73"/>
        <v>22-й год 6-й мес</v>
      </c>
      <c r="C267" s="387"/>
      <c r="D267" s="388">
        <f t="shared" si="74"/>
        <v>54514</v>
      </c>
      <c r="E267" s="389">
        <f t="shared" si="75"/>
        <v>0</v>
      </c>
      <c r="F267" s="390">
        <f t="shared" si="76"/>
        <v>0</v>
      </c>
      <c r="G267" s="390">
        <f t="shared" ref="G267:G330" si="81">H266*$N$4*(D267-D266)/(DATE(YEAR(D267)+1,1,1)-DATE(YEAR(D267),1,1))/100</f>
        <v>0</v>
      </c>
      <c r="H267" s="391">
        <f t="shared" si="77"/>
        <v>0</v>
      </c>
      <c r="I267" s="389">
        <f t="shared" si="78"/>
        <v>0</v>
      </c>
      <c r="J267" s="390">
        <f t="shared" ref="J267:J330" si="82">IF($N$3/$N$5&lt;L266,$N$3/$N$5,L266)</f>
        <v>0</v>
      </c>
      <c r="K267" s="390">
        <f t="shared" ref="K267:K330" si="83">L266*$N$4/12/100</f>
        <v>0</v>
      </c>
      <c r="L267" s="391">
        <f t="shared" ref="L267:L330" si="84">L266-J267-M267-N267</f>
        <v>0</v>
      </c>
      <c r="M267" s="392"/>
      <c r="N267" s="393"/>
      <c r="O267" s="372">
        <f t="shared" si="79"/>
        <v>202</v>
      </c>
      <c r="P267" s="360">
        <f t="shared" ref="P267:P330" si="85">P266+O266-O267</f>
        <v>-110.94246575342466</v>
      </c>
      <c r="Q267" s="373">
        <f t="shared" si="80"/>
        <v>0</v>
      </c>
    </row>
    <row r="268" spans="1:17" x14ac:dyDescent="0.2">
      <c r="A268" s="399">
        <v>259</v>
      </c>
      <c r="B268" s="387" t="str">
        <f t="shared" si="73"/>
        <v>22-й год 7-й мес</v>
      </c>
      <c r="C268" s="387"/>
      <c r="D268" s="388">
        <f t="shared" si="74"/>
        <v>54544</v>
      </c>
      <c r="E268" s="389">
        <f t="shared" si="75"/>
        <v>0</v>
      </c>
      <c r="F268" s="390">
        <f t="shared" si="76"/>
        <v>0</v>
      </c>
      <c r="G268" s="390">
        <f t="shared" si="81"/>
        <v>0</v>
      </c>
      <c r="H268" s="391">
        <f t="shared" si="77"/>
        <v>0</v>
      </c>
      <c r="I268" s="389">
        <f t="shared" si="78"/>
        <v>0</v>
      </c>
      <c r="J268" s="390">
        <f t="shared" si="82"/>
        <v>0</v>
      </c>
      <c r="K268" s="390">
        <f t="shared" si="83"/>
        <v>0</v>
      </c>
      <c r="L268" s="391">
        <f t="shared" si="84"/>
        <v>0</v>
      </c>
      <c r="M268" s="392"/>
      <c r="N268" s="393"/>
      <c r="O268" s="372">
        <f t="shared" si="79"/>
        <v>202</v>
      </c>
      <c r="P268" s="360">
        <f t="shared" si="85"/>
        <v>-110.94246575342466</v>
      </c>
      <c r="Q268" s="373">
        <f t="shared" si="80"/>
        <v>0</v>
      </c>
    </row>
    <row r="269" spans="1:17" x14ac:dyDescent="0.2">
      <c r="A269" s="399">
        <v>260</v>
      </c>
      <c r="B269" s="387" t="str">
        <f t="shared" si="73"/>
        <v>22-й год 8-й мес</v>
      </c>
      <c r="C269" s="387"/>
      <c r="D269" s="388">
        <f t="shared" si="74"/>
        <v>54575</v>
      </c>
      <c r="E269" s="389">
        <f t="shared" si="75"/>
        <v>0</v>
      </c>
      <c r="F269" s="390">
        <f t="shared" si="76"/>
        <v>0</v>
      </c>
      <c r="G269" s="390">
        <f t="shared" si="81"/>
        <v>0</v>
      </c>
      <c r="H269" s="391">
        <f t="shared" si="77"/>
        <v>0</v>
      </c>
      <c r="I269" s="389">
        <f t="shared" si="78"/>
        <v>0</v>
      </c>
      <c r="J269" s="390">
        <f t="shared" si="82"/>
        <v>0</v>
      </c>
      <c r="K269" s="390">
        <f t="shared" si="83"/>
        <v>0</v>
      </c>
      <c r="L269" s="391">
        <f t="shared" si="84"/>
        <v>0</v>
      </c>
      <c r="M269" s="392"/>
      <c r="N269" s="393"/>
      <c r="O269" s="372">
        <f t="shared" si="79"/>
        <v>202</v>
      </c>
      <c r="P269" s="360">
        <f t="shared" si="85"/>
        <v>-110.94246575342466</v>
      </c>
      <c r="Q269" s="373">
        <f t="shared" si="80"/>
        <v>0</v>
      </c>
    </row>
    <row r="270" spans="1:17" x14ac:dyDescent="0.2">
      <c r="A270" s="399">
        <v>261</v>
      </c>
      <c r="B270" s="387" t="str">
        <f t="shared" si="73"/>
        <v>22-й год 9-й мес</v>
      </c>
      <c r="C270" s="387"/>
      <c r="D270" s="388">
        <f t="shared" si="74"/>
        <v>54605</v>
      </c>
      <c r="E270" s="389">
        <f t="shared" si="75"/>
        <v>0</v>
      </c>
      <c r="F270" s="390">
        <f t="shared" si="76"/>
        <v>0</v>
      </c>
      <c r="G270" s="390">
        <f t="shared" si="81"/>
        <v>0</v>
      </c>
      <c r="H270" s="391">
        <f t="shared" si="77"/>
        <v>0</v>
      </c>
      <c r="I270" s="389">
        <f t="shared" si="78"/>
        <v>0</v>
      </c>
      <c r="J270" s="390">
        <f t="shared" si="82"/>
        <v>0</v>
      </c>
      <c r="K270" s="390">
        <f t="shared" si="83"/>
        <v>0</v>
      </c>
      <c r="L270" s="391">
        <f t="shared" si="84"/>
        <v>0</v>
      </c>
      <c r="M270" s="392"/>
      <c r="N270" s="393"/>
      <c r="O270" s="372">
        <f t="shared" si="79"/>
        <v>202</v>
      </c>
      <c r="P270" s="360">
        <f t="shared" si="85"/>
        <v>-110.94246575342466</v>
      </c>
      <c r="Q270" s="373">
        <f t="shared" si="80"/>
        <v>0</v>
      </c>
    </row>
    <row r="271" spans="1:17" x14ac:dyDescent="0.2">
      <c r="A271" s="399">
        <v>262</v>
      </c>
      <c r="B271" s="387" t="str">
        <f t="shared" si="73"/>
        <v>22-й год 10-й мес</v>
      </c>
      <c r="C271" s="387"/>
      <c r="D271" s="388">
        <f t="shared" si="74"/>
        <v>54636</v>
      </c>
      <c r="E271" s="389">
        <f t="shared" si="75"/>
        <v>0</v>
      </c>
      <c r="F271" s="390">
        <f t="shared" si="76"/>
        <v>0</v>
      </c>
      <c r="G271" s="390">
        <f t="shared" si="81"/>
        <v>0</v>
      </c>
      <c r="H271" s="391">
        <f t="shared" si="77"/>
        <v>0</v>
      </c>
      <c r="I271" s="389">
        <f t="shared" si="78"/>
        <v>0</v>
      </c>
      <c r="J271" s="390">
        <f t="shared" si="82"/>
        <v>0</v>
      </c>
      <c r="K271" s="390">
        <f t="shared" si="83"/>
        <v>0</v>
      </c>
      <c r="L271" s="391">
        <f t="shared" si="84"/>
        <v>0</v>
      </c>
      <c r="M271" s="392"/>
      <c r="N271" s="393"/>
      <c r="O271" s="372">
        <f t="shared" si="79"/>
        <v>202</v>
      </c>
      <c r="P271" s="360">
        <f t="shared" si="85"/>
        <v>-110.94246575342466</v>
      </c>
      <c r="Q271" s="373">
        <f t="shared" si="80"/>
        <v>0</v>
      </c>
    </row>
    <row r="272" spans="1:17" x14ac:dyDescent="0.2">
      <c r="A272" s="399">
        <v>263</v>
      </c>
      <c r="B272" s="387" t="str">
        <f t="shared" si="73"/>
        <v>22-й год 11-й мес</v>
      </c>
      <c r="C272" s="387"/>
      <c r="D272" s="388">
        <f t="shared" si="74"/>
        <v>54667</v>
      </c>
      <c r="E272" s="389">
        <f t="shared" si="75"/>
        <v>0</v>
      </c>
      <c r="F272" s="390">
        <f t="shared" si="76"/>
        <v>0</v>
      </c>
      <c r="G272" s="390">
        <f t="shared" si="81"/>
        <v>0</v>
      </c>
      <c r="H272" s="391">
        <f t="shared" si="77"/>
        <v>0</v>
      </c>
      <c r="I272" s="389">
        <f t="shared" si="78"/>
        <v>0</v>
      </c>
      <c r="J272" s="390">
        <f t="shared" si="82"/>
        <v>0</v>
      </c>
      <c r="K272" s="390">
        <f t="shared" si="83"/>
        <v>0</v>
      </c>
      <c r="L272" s="391">
        <f t="shared" si="84"/>
        <v>0</v>
      </c>
      <c r="M272" s="392"/>
      <c r="N272" s="393"/>
      <c r="O272" s="372">
        <f t="shared" si="79"/>
        <v>202</v>
      </c>
      <c r="P272" s="360">
        <f t="shared" si="85"/>
        <v>-110.94246575342466</v>
      </c>
      <c r="Q272" s="373">
        <f t="shared" si="80"/>
        <v>0</v>
      </c>
    </row>
    <row r="273" spans="1:17" x14ac:dyDescent="0.2">
      <c r="A273" s="400">
        <v>264</v>
      </c>
      <c r="B273" s="387" t="str">
        <f t="shared" si="73"/>
        <v>22-й год 12-й мес</v>
      </c>
      <c r="C273" s="387"/>
      <c r="D273" s="388">
        <f t="shared" si="74"/>
        <v>54697</v>
      </c>
      <c r="E273" s="389">
        <f t="shared" si="75"/>
        <v>0</v>
      </c>
      <c r="F273" s="401">
        <f t="shared" si="76"/>
        <v>0</v>
      </c>
      <c r="G273" s="390">
        <f t="shared" si="81"/>
        <v>0</v>
      </c>
      <c r="H273" s="402">
        <f t="shared" si="77"/>
        <v>0</v>
      </c>
      <c r="I273" s="389">
        <f t="shared" si="78"/>
        <v>0</v>
      </c>
      <c r="J273" s="401">
        <f t="shared" si="82"/>
        <v>0</v>
      </c>
      <c r="K273" s="390">
        <f t="shared" si="83"/>
        <v>0</v>
      </c>
      <c r="L273" s="402">
        <f t="shared" si="84"/>
        <v>0</v>
      </c>
      <c r="M273" s="403"/>
      <c r="N273" s="404"/>
      <c r="O273" s="372">
        <f t="shared" si="79"/>
        <v>202</v>
      </c>
      <c r="P273" s="360">
        <f t="shared" si="85"/>
        <v>-110.94246575342466</v>
      </c>
      <c r="Q273" s="373">
        <f t="shared" si="80"/>
        <v>0</v>
      </c>
    </row>
    <row r="274" spans="1:17" x14ac:dyDescent="0.2">
      <c r="A274" s="386">
        <v>265</v>
      </c>
      <c r="B274" s="387" t="str">
        <f t="shared" si="73"/>
        <v>23-й год 1-й мес</v>
      </c>
      <c r="C274" s="387"/>
      <c r="D274" s="388">
        <f t="shared" si="74"/>
        <v>54728</v>
      </c>
      <c r="E274" s="389">
        <f t="shared" si="75"/>
        <v>0</v>
      </c>
      <c r="F274" s="390">
        <f t="shared" si="76"/>
        <v>0</v>
      </c>
      <c r="G274" s="390">
        <f t="shared" si="81"/>
        <v>0</v>
      </c>
      <c r="H274" s="391">
        <f t="shared" si="77"/>
        <v>0</v>
      </c>
      <c r="I274" s="389">
        <f t="shared" si="78"/>
        <v>0</v>
      </c>
      <c r="J274" s="390">
        <f t="shared" si="82"/>
        <v>0</v>
      </c>
      <c r="K274" s="390">
        <f t="shared" si="83"/>
        <v>0</v>
      </c>
      <c r="L274" s="391">
        <f t="shared" si="84"/>
        <v>0</v>
      </c>
      <c r="M274" s="392"/>
      <c r="N274" s="393"/>
      <c r="O274" s="372">
        <f t="shared" si="79"/>
        <v>202</v>
      </c>
      <c r="P274" s="360">
        <f t="shared" si="85"/>
        <v>-110.94246575342466</v>
      </c>
      <c r="Q274" s="373">
        <f t="shared" si="80"/>
        <v>0</v>
      </c>
    </row>
    <row r="275" spans="1:17" x14ac:dyDescent="0.2">
      <c r="A275" s="386">
        <v>266</v>
      </c>
      <c r="B275" s="387" t="str">
        <f t="shared" si="73"/>
        <v>23-й год 2-й мес</v>
      </c>
      <c r="C275" s="387"/>
      <c r="D275" s="388">
        <f t="shared" si="74"/>
        <v>54758</v>
      </c>
      <c r="E275" s="389">
        <f t="shared" si="75"/>
        <v>0</v>
      </c>
      <c r="F275" s="390">
        <f t="shared" si="76"/>
        <v>0</v>
      </c>
      <c r="G275" s="390">
        <f t="shared" si="81"/>
        <v>0</v>
      </c>
      <c r="H275" s="391">
        <f t="shared" si="77"/>
        <v>0</v>
      </c>
      <c r="I275" s="389">
        <f t="shared" si="78"/>
        <v>0</v>
      </c>
      <c r="J275" s="390">
        <f t="shared" si="82"/>
        <v>0</v>
      </c>
      <c r="K275" s="390">
        <f t="shared" si="83"/>
        <v>0</v>
      </c>
      <c r="L275" s="391">
        <f t="shared" si="84"/>
        <v>0</v>
      </c>
      <c r="M275" s="392"/>
      <c r="N275" s="393"/>
      <c r="O275" s="372">
        <f t="shared" si="79"/>
        <v>202</v>
      </c>
      <c r="P275" s="360">
        <f t="shared" si="85"/>
        <v>-110.94246575342466</v>
      </c>
      <c r="Q275" s="373">
        <f t="shared" si="80"/>
        <v>0</v>
      </c>
    </row>
    <row r="276" spans="1:17" x14ac:dyDescent="0.2">
      <c r="A276" s="386">
        <v>267</v>
      </c>
      <c r="B276" s="387" t="str">
        <f t="shared" si="73"/>
        <v>23-й год 3-й мес</v>
      </c>
      <c r="C276" s="387"/>
      <c r="D276" s="388">
        <f t="shared" si="74"/>
        <v>54789</v>
      </c>
      <c r="E276" s="389">
        <f t="shared" si="75"/>
        <v>0</v>
      </c>
      <c r="F276" s="390">
        <f t="shared" si="76"/>
        <v>0</v>
      </c>
      <c r="G276" s="390">
        <f t="shared" si="81"/>
        <v>0</v>
      </c>
      <c r="H276" s="391">
        <f t="shared" si="77"/>
        <v>0</v>
      </c>
      <c r="I276" s="389">
        <f t="shared" si="78"/>
        <v>0</v>
      </c>
      <c r="J276" s="390">
        <f t="shared" si="82"/>
        <v>0</v>
      </c>
      <c r="K276" s="390">
        <f t="shared" si="83"/>
        <v>0</v>
      </c>
      <c r="L276" s="391">
        <f t="shared" si="84"/>
        <v>0</v>
      </c>
      <c r="M276" s="392"/>
      <c r="N276" s="393"/>
      <c r="O276" s="372">
        <f t="shared" si="79"/>
        <v>202</v>
      </c>
      <c r="P276" s="360">
        <f t="shared" si="85"/>
        <v>-110.94246575342466</v>
      </c>
      <c r="Q276" s="373">
        <f t="shared" si="80"/>
        <v>0</v>
      </c>
    </row>
    <row r="277" spans="1:17" x14ac:dyDescent="0.2">
      <c r="A277" s="386">
        <v>268</v>
      </c>
      <c r="B277" s="387" t="str">
        <f t="shared" si="73"/>
        <v>23-й год 4-й мес</v>
      </c>
      <c r="C277" s="387"/>
      <c r="D277" s="388">
        <f t="shared" si="74"/>
        <v>54820</v>
      </c>
      <c r="E277" s="389">
        <f t="shared" si="75"/>
        <v>0</v>
      </c>
      <c r="F277" s="390">
        <f t="shared" si="76"/>
        <v>0</v>
      </c>
      <c r="G277" s="390">
        <f t="shared" si="81"/>
        <v>0</v>
      </c>
      <c r="H277" s="391">
        <f t="shared" si="77"/>
        <v>0</v>
      </c>
      <c r="I277" s="389">
        <f t="shared" si="78"/>
        <v>0</v>
      </c>
      <c r="J277" s="390">
        <f t="shared" si="82"/>
        <v>0</v>
      </c>
      <c r="K277" s="390">
        <f t="shared" si="83"/>
        <v>0</v>
      </c>
      <c r="L277" s="391">
        <f t="shared" si="84"/>
        <v>0</v>
      </c>
      <c r="M277" s="392"/>
      <c r="N277" s="393"/>
      <c r="O277" s="372">
        <f t="shared" si="79"/>
        <v>202</v>
      </c>
      <c r="P277" s="360">
        <f t="shared" si="85"/>
        <v>-110.94246575342466</v>
      </c>
      <c r="Q277" s="373">
        <f t="shared" si="80"/>
        <v>0</v>
      </c>
    </row>
    <row r="278" spans="1:17" x14ac:dyDescent="0.2">
      <c r="A278" s="386">
        <v>269</v>
      </c>
      <c r="B278" s="387" t="str">
        <f t="shared" si="73"/>
        <v>23-й год 5-й мес</v>
      </c>
      <c r="C278" s="387"/>
      <c r="D278" s="388">
        <f t="shared" si="74"/>
        <v>54848</v>
      </c>
      <c r="E278" s="389">
        <f t="shared" si="75"/>
        <v>0</v>
      </c>
      <c r="F278" s="390">
        <f t="shared" si="76"/>
        <v>0</v>
      </c>
      <c r="G278" s="390">
        <f t="shared" si="81"/>
        <v>0</v>
      </c>
      <c r="H278" s="391">
        <f t="shared" si="77"/>
        <v>0</v>
      </c>
      <c r="I278" s="389">
        <f t="shared" si="78"/>
        <v>0</v>
      </c>
      <c r="J278" s="390">
        <f t="shared" si="82"/>
        <v>0</v>
      </c>
      <c r="K278" s="390">
        <f t="shared" si="83"/>
        <v>0</v>
      </c>
      <c r="L278" s="391">
        <f t="shared" si="84"/>
        <v>0</v>
      </c>
      <c r="M278" s="392"/>
      <c r="N278" s="393"/>
      <c r="O278" s="372">
        <f t="shared" si="79"/>
        <v>202</v>
      </c>
      <c r="P278" s="360">
        <f t="shared" si="85"/>
        <v>-110.94246575342466</v>
      </c>
      <c r="Q278" s="373">
        <f t="shared" si="80"/>
        <v>0</v>
      </c>
    </row>
    <row r="279" spans="1:17" x14ac:dyDescent="0.2">
      <c r="A279" s="386">
        <v>270</v>
      </c>
      <c r="B279" s="387" t="str">
        <f t="shared" si="73"/>
        <v>23-й год 6-й мес</v>
      </c>
      <c r="C279" s="387"/>
      <c r="D279" s="388">
        <f t="shared" si="74"/>
        <v>54879</v>
      </c>
      <c r="E279" s="389">
        <f t="shared" si="75"/>
        <v>0</v>
      </c>
      <c r="F279" s="390">
        <f t="shared" si="76"/>
        <v>0</v>
      </c>
      <c r="G279" s="390">
        <f t="shared" si="81"/>
        <v>0</v>
      </c>
      <c r="H279" s="391">
        <f t="shared" si="77"/>
        <v>0</v>
      </c>
      <c r="I279" s="389">
        <f t="shared" si="78"/>
        <v>0</v>
      </c>
      <c r="J279" s="390">
        <f t="shared" si="82"/>
        <v>0</v>
      </c>
      <c r="K279" s="390">
        <f t="shared" si="83"/>
        <v>0</v>
      </c>
      <c r="L279" s="391">
        <f t="shared" si="84"/>
        <v>0</v>
      </c>
      <c r="M279" s="392"/>
      <c r="N279" s="393"/>
      <c r="O279" s="372">
        <f t="shared" si="79"/>
        <v>202</v>
      </c>
      <c r="P279" s="360">
        <f t="shared" si="85"/>
        <v>-110.94246575342466</v>
      </c>
      <c r="Q279" s="373">
        <f t="shared" si="80"/>
        <v>0</v>
      </c>
    </row>
    <row r="280" spans="1:17" x14ac:dyDescent="0.2">
      <c r="A280" s="386">
        <v>271</v>
      </c>
      <c r="B280" s="387" t="str">
        <f t="shared" si="73"/>
        <v>23-й год 7-й мес</v>
      </c>
      <c r="C280" s="387"/>
      <c r="D280" s="388">
        <f t="shared" si="74"/>
        <v>54909</v>
      </c>
      <c r="E280" s="389">
        <f t="shared" si="75"/>
        <v>0</v>
      </c>
      <c r="F280" s="390">
        <f t="shared" si="76"/>
        <v>0</v>
      </c>
      <c r="G280" s="390">
        <f t="shared" si="81"/>
        <v>0</v>
      </c>
      <c r="H280" s="391">
        <f t="shared" si="77"/>
        <v>0</v>
      </c>
      <c r="I280" s="389">
        <f t="shared" si="78"/>
        <v>0</v>
      </c>
      <c r="J280" s="390">
        <f t="shared" si="82"/>
        <v>0</v>
      </c>
      <c r="K280" s="390">
        <f t="shared" si="83"/>
        <v>0</v>
      </c>
      <c r="L280" s="391">
        <f t="shared" si="84"/>
        <v>0</v>
      </c>
      <c r="M280" s="392"/>
      <c r="N280" s="393"/>
      <c r="O280" s="372">
        <f t="shared" si="79"/>
        <v>202</v>
      </c>
      <c r="P280" s="360">
        <f t="shared" si="85"/>
        <v>-110.94246575342466</v>
      </c>
      <c r="Q280" s="373">
        <f t="shared" si="80"/>
        <v>0</v>
      </c>
    </row>
    <row r="281" spans="1:17" x14ac:dyDescent="0.2">
      <c r="A281" s="386">
        <v>272</v>
      </c>
      <c r="B281" s="387" t="str">
        <f t="shared" si="73"/>
        <v>23-й год 8-й мес</v>
      </c>
      <c r="C281" s="387"/>
      <c r="D281" s="388">
        <f t="shared" si="74"/>
        <v>54940</v>
      </c>
      <c r="E281" s="389">
        <f t="shared" si="75"/>
        <v>0</v>
      </c>
      <c r="F281" s="390">
        <f t="shared" si="76"/>
        <v>0</v>
      </c>
      <c r="G281" s="390">
        <f t="shared" si="81"/>
        <v>0</v>
      </c>
      <c r="H281" s="391">
        <f t="shared" si="77"/>
        <v>0</v>
      </c>
      <c r="I281" s="389">
        <f t="shared" si="78"/>
        <v>0</v>
      </c>
      <c r="J281" s="390">
        <f t="shared" si="82"/>
        <v>0</v>
      </c>
      <c r="K281" s="390">
        <f t="shared" si="83"/>
        <v>0</v>
      </c>
      <c r="L281" s="391">
        <f t="shared" si="84"/>
        <v>0</v>
      </c>
      <c r="M281" s="392"/>
      <c r="N281" s="393"/>
      <c r="O281" s="372">
        <f t="shared" si="79"/>
        <v>202</v>
      </c>
      <c r="P281" s="360">
        <f t="shared" si="85"/>
        <v>-110.94246575342466</v>
      </c>
      <c r="Q281" s="373">
        <f t="shared" si="80"/>
        <v>0</v>
      </c>
    </row>
    <row r="282" spans="1:17" x14ac:dyDescent="0.2">
      <c r="A282" s="386">
        <v>273</v>
      </c>
      <c r="B282" s="387" t="str">
        <f t="shared" si="73"/>
        <v>23-й год 9-й мес</v>
      </c>
      <c r="C282" s="387"/>
      <c r="D282" s="388">
        <f t="shared" si="74"/>
        <v>54970</v>
      </c>
      <c r="E282" s="389">
        <f t="shared" si="75"/>
        <v>0</v>
      </c>
      <c r="F282" s="390">
        <f t="shared" si="76"/>
        <v>0</v>
      </c>
      <c r="G282" s="390">
        <f t="shared" si="81"/>
        <v>0</v>
      </c>
      <c r="H282" s="391">
        <f t="shared" si="77"/>
        <v>0</v>
      </c>
      <c r="I282" s="389">
        <f t="shared" si="78"/>
        <v>0</v>
      </c>
      <c r="J282" s="390">
        <f t="shared" si="82"/>
        <v>0</v>
      </c>
      <c r="K282" s="390">
        <f t="shared" si="83"/>
        <v>0</v>
      </c>
      <c r="L282" s="391">
        <f t="shared" si="84"/>
        <v>0</v>
      </c>
      <c r="M282" s="392"/>
      <c r="N282" s="393"/>
      <c r="O282" s="372">
        <f t="shared" si="79"/>
        <v>202</v>
      </c>
      <c r="P282" s="360">
        <f t="shared" si="85"/>
        <v>-110.94246575342466</v>
      </c>
      <c r="Q282" s="373">
        <f t="shared" si="80"/>
        <v>0</v>
      </c>
    </row>
    <row r="283" spans="1:17" x14ac:dyDescent="0.2">
      <c r="A283" s="386">
        <v>274</v>
      </c>
      <c r="B283" s="387" t="str">
        <f t="shared" si="73"/>
        <v>23-й год 10-й мес</v>
      </c>
      <c r="C283" s="387"/>
      <c r="D283" s="388">
        <f t="shared" si="74"/>
        <v>55001</v>
      </c>
      <c r="E283" s="389">
        <f t="shared" si="75"/>
        <v>0</v>
      </c>
      <c r="F283" s="390">
        <f t="shared" si="76"/>
        <v>0</v>
      </c>
      <c r="G283" s="390">
        <f t="shared" si="81"/>
        <v>0</v>
      </c>
      <c r="H283" s="391">
        <f t="shared" si="77"/>
        <v>0</v>
      </c>
      <c r="I283" s="389">
        <f t="shared" si="78"/>
        <v>0</v>
      </c>
      <c r="J283" s="390">
        <f t="shared" si="82"/>
        <v>0</v>
      </c>
      <c r="K283" s="390">
        <f t="shared" si="83"/>
        <v>0</v>
      </c>
      <c r="L283" s="391">
        <f t="shared" si="84"/>
        <v>0</v>
      </c>
      <c r="M283" s="392"/>
      <c r="N283" s="393"/>
      <c r="O283" s="372">
        <f t="shared" si="79"/>
        <v>202</v>
      </c>
      <c r="P283" s="360">
        <f t="shared" si="85"/>
        <v>-110.94246575342466</v>
      </c>
      <c r="Q283" s="373">
        <f t="shared" si="80"/>
        <v>0</v>
      </c>
    </row>
    <row r="284" spans="1:17" x14ac:dyDescent="0.2">
      <c r="A284" s="386">
        <v>275</v>
      </c>
      <c r="B284" s="387" t="str">
        <f t="shared" si="73"/>
        <v>23-й год 11-й мес</v>
      </c>
      <c r="C284" s="387"/>
      <c r="D284" s="388">
        <f t="shared" si="74"/>
        <v>55032</v>
      </c>
      <c r="E284" s="389">
        <f t="shared" si="75"/>
        <v>0</v>
      </c>
      <c r="F284" s="390">
        <f t="shared" si="76"/>
        <v>0</v>
      </c>
      <c r="G284" s="390">
        <f t="shared" si="81"/>
        <v>0</v>
      </c>
      <c r="H284" s="391">
        <f t="shared" si="77"/>
        <v>0</v>
      </c>
      <c r="I284" s="389">
        <f t="shared" si="78"/>
        <v>0</v>
      </c>
      <c r="J284" s="390">
        <f t="shared" si="82"/>
        <v>0</v>
      </c>
      <c r="K284" s="390">
        <f t="shared" si="83"/>
        <v>0</v>
      </c>
      <c r="L284" s="391">
        <f t="shared" si="84"/>
        <v>0</v>
      </c>
      <c r="M284" s="392"/>
      <c r="N284" s="393"/>
      <c r="O284" s="372">
        <f t="shared" si="79"/>
        <v>202</v>
      </c>
      <c r="P284" s="360">
        <f t="shared" si="85"/>
        <v>-110.94246575342466</v>
      </c>
      <c r="Q284" s="373">
        <f t="shared" si="80"/>
        <v>0</v>
      </c>
    </row>
    <row r="285" spans="1:17" x14ac:dyDescent="0.2">
      <c r="A285" s="386">
        <v>276</v>
      </c>
      <c r="B285" s="387" t="str">
        <f t="shared" si="73"/>
        <v>23-й год 12-й мес</v>
      </c>
      <c r="C285" s="387"/>
      <c r="D285" s="388">
        <f t="shared" si="74"/>
        <v>55062</v>
      </c>
      <c r="E285" s="389">
        <f t="shared" si="75"/>
        <v>0</v>
      </c>
      <c r="F285" s="390">
        <f t="shared" si="76"/>
        <v>0</v>
      </c>
      <c r="G285" s="390">
        <f t="shared" si="81"/>
        <v>0</v>
      </c>
      <c r="H285" s="391">
        <f t="shared" si="77"/>
        <v>0</v>
      </c>
      <c r="I285" s="389">
        <f t="shared" si="78"/>
        <v>0</v>
      </c>
      <c r="J285" s="390">
        <f t="shared" si="82"/>
        <v>0</v>
      </c>
      <c r="K285" s="390">
        <f t="shared" si="83"/>
        <v>0</v>
      </c>
      <c r="L285" s="391">
        <f t="shared" si="84"/>
        <v>0</v>
      </c>
      <c r="M285" s="392"/>
      <c r="N285" s="393"/>
      <c r="O285" s="372">
        <f t="shared" si="79"/>
        <v>202</v>
      </c>
      <c r="P285" s="360">
        <f t="shared" si="85"/>
        <v>-110.94246575342466</v>
      </c>
      <c r="Q285" s="373">
        <f t="shared" si="80"/>
        <v>0</v>
      </c>
    </row>
    <row r="286" spans="1:17" x14ac:dyDescent="0.2">
      <c r="A286" s="394">
        <v>277</v>
      </c>
      <c r="B286" s="387" t="str">
        <f t="shared" si="73"/>
        <v>24-й год 1-й мес</v>
      </c>
      <c r="C286" s="387"/>
      <c r="D286" s="388">
        <f t="shared" si="74"/>
        <v>55093</v>
      </c>
      <c r="E286" s="389">
        <f t="shared" si="75"/>
        <v>0</v>
      </c>
      <c r="F286" s="395">
        <f t="shared" si="76"/>
        <v>0</v>
      </c>
      <c r="G286" s="390">
        <f t="shared" si="81"/>
        <v>0</v>
      </c>
      <c r="H286" s="396">
        <f t="shared" si="77"/>
        <v>0</v>
      </c>
      <c r="I286" s="389">
        <f t="shared" si="78"/>
        <v>0</v>
      </c>
      <c r="J286" s="395">
        <f t="shared" si="82"/>
        <v>0</v>
      </c>
      <c r="K286" s="390">
        <f t="shared" si="83"/>
        <v>0</v>
      </c>
      <c r="L286" s="396">
        <f t="shared" si="84"/>
        <v>0</v>
      </c>
      <c r="M286" s="397"/>
      <c r="N286" s="398"/>
      <c r="O286" s="372">
        <f t="shared" si="79"/>
        <v>202</v>
      </c>
      <c r="P286" s="360">
        <f t="shared" si="85"/>
        <v>-110.94246575342466</v>
      </c>
      <c r="Q286" s="373">
        <f t="shared" si="80"/>
        <v>0</v>
      </c>
    </row>
    <row r="287" spans="1:17" x14ac:dyDescent="0.2">
      <c r="A287" s="399">
        <v>278</v>
      </c>
      <c r="B287" s="387" t="str">
        <f t="shared" si="73"/>
        <v>24-й год 2-й мес</v>
      </c>
      <c r="C287" s="387"/>
      <c r="D287" s="388">
        <f t="shared" si="74"/>
        <v>55123</v>
      </c>
      <c r="E287" s="389">
        <f t="shared" si="75"/>
        <v>0</v>
      </c>
      <c r="F287" s="390">
        <f t="shared" si="76"/>
        <v>0</v>
      </c>
      <c r="G287" s="390">
        <f t="shared" si="81"/>
        <v>0</v>
      </c>
      <c r="H287" s="391">
        <f t="shared" si="77"/>
        <v>0</v>
      </c>
      <c r="I287" s="389">
        <f t="shared" si="78"/>
        <v>0</v>
      </c>
      <c r="J287" s="390">
        <f t="shared" si="82"/>
        <v>0</v>
      </c>
      <c r="K287" s="390">
        <f t="shared" si="83"/>
        <v>0</v>
      </c>
      <c r="L287" s="391">
        <f t="shared" si="84"/>
        <v>0</v>
      </c>
      <c r="M287" s="392"/>
      <c r="N287" s="393"/>
      <c r="O287" s="372">
        <f t="shared" si="79"/>
        <v>202</v>
      </c>
      <c r="P287" s="360">
        <f t="shared" si="85"/>
        <v>-110.94246575342466</v>
      </c>
      <c r="Q287" s="373">
        <f t="shared" si="80"/>
        <v>0</v>
      </c>
    </row>
    <row r="288" spans="1:17" x14ac:dyDescent="0.2">
      <c r="A288" s="399">
        <v>279</v>
      </c>
      <c r="B288" s="387" t="str">
        <f t="shared" si="73"/>
        <v>24-й год 3-й мес</v>
      </c>
      <c r="C288" s="387"/>
      <c r="D288" s="388">
        <f t="shared" si="74"/>
        <v>55154</v>
      </c>
      <c r="E288" s="389">
        <f t="shared" si="75"/>
        <v>0</v>
      </c>
      <c r="F288" s="390">
        <f t="shared" si="76"/>
        <v>0</v>
      </c>
      <c r="G288" s="390">
        <f t="shared" si="81"/>
        <v>0</v>
      </c>
      <c r="H288" s="391">
        <f t="shared" si="77"/>
        <v>0</v>
      </c>
      <c r="I288" s="389">
        <f t="shared" si="78"/>
        <v>0</v>
      </c>
      <c r="J288" s="390">
        <f t="shared" si="82"/>
        <v>0</v>
      </c>
      <c r="K288" s="390">
        <f t="shared" si="83"/>
        <v>0</v>
      </c>
      <c r="L288" s="391">
        <f t="shared" si="84"/>
        <v>0</v>
      </c>
      <c r="M288" s="392"/>
      <c r="N288" s="393"/>
      <c r="O288" s="372">
        <f t="shared" si="79"/>
        <v>202</v>
      </c>
      <c r="P288" s="360">
        <f t="shared" si="85"/>
        <v>-110.94246575342466</v>
      </c>
      <c r="Q288" s="373">
        <f t="shared" si="80"/>
        <v>0</v>
      </c>
    </row>
    <row r="289" spans="1:17" x14ac:dyDescent="0.2">
      <c r="A289" s="399">
        <v>280</v>
      </c>
      <c r="B289" s="387" t="str">
        <f t="shared" si="73"/>
        <v>24-й год 4-й мес</v>
      </c>
      <c r="C289" s="387"/>
      <c r="D289" s="388">
        <f t="shared" si="74"/>
        <v>55185</v>
      </c>
      <c r="E289" s="389">
        <f t="shared" si="75"/>
        <v>0</v>
      </c>
      <c r="F289" s="390">
        <f t="shared" si="76"/>
        <v>0</v>
      </c>
      <c r="G289" s="390">
        <f t="shared" si="81"/>
        <v>0</v>
      </c>
      <c r="H289" s="391">
        <f t="shared" si="77"/>
        <v>0</v>
      </c>
      <c r="I289" s="389">
        <f t="shared" si="78"/>
        <v>0</v>
      </c>
      <c r="J289" s="390">
        <f t="shared" si="82"/>
        <v>0</v>
      </c>
      <c r="K289" s="390">
        <f t="shared" si="83"/>
        <v>0</v>
      </c>
      <c r="L289" s="391">
        <f t="shared" si="84"/>
        <v>0</v>
      </c>
      <c r="M289" s="392"/>
      <c r="N289" s="393"/>
      <c r="O289" s="372">
        <f t="shared" si="79"/>
        <v>202</v>
      </c>
      <c r="P289" s="360">
        <f t="shared" si="85"/>
        <v>-110.94246575342466</v>
      </c>
      <c r="Q289" s="373">
        <f t="shared" si="80"/>
        <v>0</v>
      </c>
    </row>
    <row r="290" spans="1:17" x14ac:dyDescent="0.2">
      <c r="A290" s="399">
        <v>281</v>
      </c>
      <c r="B290" s="387" t="str">
        <f t="shared" si="73"/>
        <v>24-й год 5-й мес</v>
      </c>
      <c r="C290" s="387"/>
      <c r="D290" s="388">
        <f t="shared" si="74"/>
        <v>55213</v>
      </c>
      <c r="E290" s="389">
        <f t="shared" si="75"/>
        <v>0</v>
      </c>
      <c r="F290" s="390">
        <f t="shared" si="76"/>
        <v>0</v>
      </c>
      <c r="G290" s="390">
        <f t="shared" si="81"/>
        <v>0</v>
      </c>
      <c r="H290" s="391">
        <f t="shared" si="77"/>
        <v>0</v>
      </c>
      <c r="I290" s="389">
        <f t="shared" si="78"/>
        <v>0</v>
      </c>
      <c r="J290" s="390">
        <f t="shared" si="82"/>
        <v>0</v>
      </c>
      <c r="K290" s="390">
        <f t="shared" si="83"/>
        <v>0</v>
      </c>
      <c r="L290" s="391">
        <f t="shared" si="84"/>
        <v>0</v>
      </c>
      <c r="M290" s="392"/>
      <c r="N290" s="393"/>
      <c r="O290" s="372">
        <f t="shared" si="79"/>
        <v>202</v>
      </c>
      <c r="P290" s="360">
        <f t="shared" si="85"/>
        <v>-110.94246575342466</v>
      </c>
      <c r="Q290" s="373">
        <f t="shared" si="80"/>
        <v>0</v>
      </c>
    </row>
    <row r="291" spans="1:17" x14ac:dyDescent="0.2">
      <c r="A291" s="399">
        <v>282</v>
      </c>
      <c r="B291" s="387" t="str">
        <f t="shared" si="73"/>
        <v>24-й год 6-й мес</v>
      </c>
      <c r="C291" s="387"/>
      <c r="D291" s="388">
        <f t="shared" si="74"/>
        <v>55244</v>
      </c>
      <c r="E291" s="389">
        <f t="shared" si="75"/>
        <v>0</v>
      </c>
      <c r="F291" s="390">
        <f t="shared" si="76"/>
        <v>0</v>
      </c>
      <c r="G291" s="390">
        <f t="shared" si="81"/>
        <v>0</v>
      </c>
      <c r="H291" s="391">
        <f t="shared" si="77"/>
        <v>0</v>
      </c>
      <c r="I291" s="389">
        <f t="shared" si="78"/>
        <v>0</v>
      </c>
      <c r="J291" s="390">
        <f t="shared" si="82"/>
        <v>0</v>
      </c>
      <c r="K291" s="390">
        <f t="shared" si="83"/>
        <v>0</v>
      </c>
      <c r="L291" s="391">
        <f t="shared" si="84"/>
        <v>0</v>
      </c>
      <c r="M291" s="392"/>
      <c r="N291" s="393"/>
      <c r="O291" s="372">
        <f t="shared" si="79"/>
        <v>202</v>
      </c>
      <c r="P291" s="360">
        <f t="shared" si="85"/>
        <v>-110.94246575342466</v>
      </c>
      <c r="Q291" s="373">
        <f t="shared" si="80"/>
        <v>0</v>
      </c>
    </row>
    <row r="292" spans="1:17" x14ac:dyDescent="0.2">
      <c r="A292" s="399">
        <v>283</v>
      </c>
      <c r="B292" s="387" t="str">
        <f t="shared" si="73"/>
        <v>24-й год 7-й мес</v>
      </c>
      <c r="C292" s="387"/>
      <c r="D292" s="388">
        <f t="shared" si="74"/>
        <v>55274</v>
      </c>
      <c r="E292" s="389">
        <f t="shared" si="75"/>
        <v>0</v>
      </c>
      <c r="F292" s="390">
        <f t="shared" si="76"/>
        <v>0</v>
      </c>
      <c r="G292" s="390">
        <f t="shared" si="81"/>
        <v>0</v>
      </c>
      <c r="H292" s="391">
        <f t="shared" si="77"/>
        <v>0</v>
      </c>
      <c r="I292" s="389">
        <f t="shared" si="78"/>
        <v>0</v>
      </c>
      <c r="J292" s="390">
        <f t="shared" si="82"/>
        <v>0</v>
      </c>
      <c r="K292" s="390">
        <f t="shared" si="83"/>
        <v>0</v>
      </c>
      <c r="L292" s="391">
        <f t="shared" si="84"/>
        <v>0</v>
      </c>
      <c r="M292" s="392"/>
      <c r="N292" s="393"/>
      <c r="O292" s="372">
        <f t="shared" si="79"/>
        <v>202</v>
      </c>
      <c r="P292" s="360">
        <f t="shared" si="85"/>
        <v>-110.94246575342466</v>
      </c>
      <c r="Q292" s="373">
        <f t="shared" si="80"/>
        <v>0</v>
      </c>
    </row>
    <row r="293" spans="1:17" x14ac:dyDescent="0.2">
      <c r="A293" s="399">
        <v>284</v>
      </c>
      <c r="B293" s="387" t="str">
        <f t="shared" si="73"/>
        <v>24-й год 8-й мес</v>
      </c>
      <c r="C293" s="387"/>
      <c r="D293" s="388">
        <f t="shared" si="74"/>
        <v>55305</v>
      </c>
      <c r="E293" s="389">
        <f t="shared" si="75"/>
        <v>0</v>
      </c>
      <c r="F293" s="390">
        <f t="shared" si="76"/>
        <v>0</v>
      </c>
      <c r="G293" s="390">
        <f t="shared" si="81"/>
        <v>0</v>
      </c>
      <c r="H293" s="391">
        <f t="shared" si="77"/>
        <v>0</v>
      </c>
      <c r="I293" s="389">
        <f t="shared" si="78"/>
        <v>0</v>
      </c>
      <c r="J293" s="390">
        <f t="shared" si="82"/>
        <v>0</v>
      </c>
      <c r="K293" s="390">
        <f t="shared" si="83"/>
        <v>0</v>
      </c>
      <c r="L293" s="391">
        <f t="shared" si="84"/>
        <v>0</v>
      </c>
      <c r="M293" s="392"/>
      <c r="N293" s="393"/>
      <c r="O293" s="372">
        <f t="shared" si="79"/>
        <v>202</v>
      </c>
      <c r="P293" s="360">
        <f t="shared" si="85"/>
        <v>-110.94246575342466</v>
      </c>
      <c r="Q293" s="373">
        <f t="shared" si="80"/>
        <v>0</v>
      </c>
    </row>
    <row r="294" spans="1:17" x14ac:dyDescent="0.2">
      <c r="A294" s="399">
        <v>285</v>
      </c>
      <c r="B294" s="387" t="str">
        <f t="shared" si="73"/>
        <v>24-й год 9-й мес</v>
      </c>
      <c r="C294" s="387"/>
      <c r="D294" s="388">
        <f t="shared" si="74"/>
        <v>55335</v>
      </c>
      <c r="E294" s="389">
        <f t="shared" si="75"/>
        <v>0</v>
      </c>
      <c r="F294" s="390">
        <f t="shared" si="76"/>
        <v>0</v>
      </c>
      <c r="G294" s="390">
        <f t="shared" si="81"/>
        <v>0</v>
      </c>
      <c r="H294" s="391">
        <f t="shared" si="77"/>
        <v>0</v>
      </c>
      <c r="I294" s="389">
        <f t="shared" si="78"/>
        <v>0</v>
      </c>
      <c r="J294" s="390">
        <f t="shared" si="82"/>
        <v>0</v>
      </c>
      <c r="K294" s="390">
        <f t="shared" si="83"/>
        <v>0</v>
      </c>
      <c r="L294" s="391">
        <f t="shared" si="84"/>
        <v>0</v>
      </c>
      <c r="M294" s="392"/>
      <c r="N294" s="393"/>
      <c r="O294" s="372">
        <f t="shared" si="79"/>
        <v>202</v>
      </c>
      <c r="P294" s="360">
        <f t="shared" si="85"/>
        <v>-110.94246575342466</v>
      </c>
      <c r="Q294" s="373">
        <f t="shared" si="80"/>
        <v>0</v>
      </c>
    </row>
    <row r="295" spans="1:17" x14ac:dyDescent="0.2">
      <c r="A295" s="399">
        <v>286</v>
      </c>
      <c r="B295" s="387" t="str">
        <f t="shared" si="73"/>
        <v>24-й год 10-й мес</v>
      </c>
      <c r="C295" s="387"/>
      <c r="D295" s="388">
        <f t="shared" si="74"/>
        <v>55366</v>
      </c>
      <c r="E295" s="389">
        <f t="shared" si="75"/>
        <v>0</v>
      </c>
      <c r="F295" s="390">
        <f t="shared" si="76"/>
        <v>0</v>
      </c>
      <c r="G295" s="390">
        <f t="shared" si="81"/>
        <v>0</v>
      </c>
      <c r="H295" s="391">
        <f t="shared" si="77"/>
        <v>0</v>
      </c>
      <c r="I295" s="389">
        <f t="shared" si="78"/>
        <v>0</v>
      </c>
      <c r="J295" s="390">
        <f t="shared" si="82"/>
        <v>0</v>
      </c>
      <c r="K295" s="390">
        <f t="shared" si="83"/>
        <v>0</v>
      </c>
      <c r="L295" s="391">
        <f t="shared" si="84"/>
        <v>0</v>
      </c>
      <c r="M295" s="392"/>
      <c r="N295" s="393"/>
      <c r="O295" s="372">
        <f t="shared" si="79"/>
        <v>202</v>
      </c>
      <c r="P295" s="360">
        <f t="shared" si="85"/>
        <v>-110.94246575342466</v>
      </c>
      <c r="Q295" s="373">
        <f t="shared" si="80"/>
        <v>0</v>
      </c>
    </row>
    <row r="296" spans="1:17" x14ac:dyDescent="0.2">
      <c r="A296" s="399">
        <v>287</v>
      </c>
      <c r="B296" s="387" t="str">
        <f t="shared" si="73"/>
        <v>24-й год 11-й мес</v>
      </c>
      <c r="C296" s="387"/>
      <c r="D296" s="388">
        <f t="shared" si="74"/>
        <v>55397</v>
      </c>
      <c r="E296" s="389">
        <f t="shared" si="75"/>
        <v>0</v>
      </c>
      <c r="F296" s="390">
        <f t="shared" si="76"/>
        <v>0</v>
      </c>
      <c r="G296" s="390">
        <f t="shared" si="81"/>
        <v>0</v>
      </c>
      <c r="H296" s="391">
        <f t="shared" si="77"/>
        <v>0</v>
      </c>
      <c r="I296" s="389">
        <f t="shared" si="78"/>
        <v>0</v>
      </c>
      <c r="J296" s="390">
        <f t="shared" si="82"/>
        <v>0</v>
      </c>
      <c r="K296" s="390">
        <f t="shared" si="83"/>
        <v>0</v>
      </c>
      <c r="L296" s="391">
        <f t="shared" si="84"/>
        <v>0</v>
      </c>
      <c r="M296" s="392"/>
      <c r="N296" s="393"/>
      <c r="O296" s="372">
        <f t="shared" si="79"/>
        <v>202</v>
      </c>
      <c r="P296" s="360">
        <f t="shared" si="85"/>
        <v>-110.94246575342466</v>
      </c>
      <c r="Q296" s="373">
        <f t="shared" si="80"/>
        <v>0</v>
      </c>
    </row>
    <row r="297" spans="1:17" x14ac:dyDescent="0.2">
      <c r="A297" s="400">
        <v>288</v>
      </c>
      <c r="B297" s="387" t="str">
        <f t="shared" si="73"/>
        <v>24-й год 12-й мес</v>
      </c>
      <c r="C297" s="387"/>
      <c r="D297" s="388">
        <f t="shared" si="74"/>
        <v>55427</v>
      </c>
      <c r="E297" s="389">
        <f t="shared" si="75"/>
        <v>0</v>
      </c>
      <c r="F297" s="401">
        <f t="shared" si="76"/>
        <v>0</v>
      </c>
      <c r="G297" s="390">
        <f t="shared" si="81"/>
        <v>0</v>
      </c>
      <c r="H297" s="402">
        <f t="shared" si="77"/>
        <v>0</v>
      </c>
      <c r="I297" s="389">
        <f t="shared" si="78"/>
        <v>0</v>
      </c>
      <c r="J297" s="401">
        <f t="shared" si="82"/>
        <v>0</v>
      </c>
      <c r="K297" s="390">
        <f t="shared" si="83"/>
        <v>0</v>
      </c>
      <c r="L297" s="402">
        <f t="shared" si="84"/>
        <v>0</v>
      </c>
      <c r="M297" s="403"/>
      <c r="N297" s="404"/>
      <c r="O297" s="372">
        <f t="shared" si="79"/>
        <v>202</v>
      </c>
      <c r="P297" s="360">
        <f t="shared" si="85"/>
        <v>-110.94246575342466</v>
      </c>
      <c r="Q297" s="373">
        <f t="shared" si="80"/>
        <v>0</v>
      </c>
    </row>
    <row r="298" spans="1:17" x14ac:dyDescent="0.2">
      <c r="A298" s="386">
        <v>289</v>
      </c>
      <c r="B298" s="387" t="str">
        <f t="shared" si="73"/>
        <v>25-й год 1-й мес</v>
      </c>
      <c r="C298" s="387"/>
      <c r="D298" s="388">
        <f t="shared" si="74"/>
        <v>55458</v>
      </c>
      <c r="E298" s="389">
        <f t="shared" si="75"/>
        <v>0</v>
      </c>
      <c r="F298" s="390">
        <f t="shared" si="76"/>
        <v>0</v>
      </c>
      <c r="G298" s="390">
        <f t="shared" si="81"/>
        <v>0</v>
      </c>
      <c r="H298" s="391">
        <f t="shared" si="77"/>
        <v>0</v>
      </c>
      <c r="I298" s="389">
        <f t="shared" si="78"/>
        <v>0</v>
      </c>
      <c r="J298" s="390">
        <f t="shared" si="82"/>
        <v>0</v>
      </c>
      <c r="K298" s="390">
        <f t="shared" si="83"/>
        <v>0</v>
      </c>
      <c r="L298" s="391">
        <f t="shared" si="84"/>
        <v>0</v>
      </c>
      <c r="M298" s="392"/>
      <c r="N298" s="393"/>
      <c r="O298" s="372">
        <f t="shared" si="79"/>
        <v>202</v>
      </c>
      <c r="P298" s="360">
        <f t="shared" si="85"/>
        <v>-110.94246575342466</v>
      </c>
      <c r="Q298" s="373">
        <f t="shared" si="80"/>
        <v>0</v>
      </c>
    </row>
    <row r="299" spans="1:17" x14ac:dyDescent="0.2">
      <c r="A299" s="386">
        <v>290</v>
      </c>
      <c r="B299" s="387" t="str">
        <f t="shared" si="73"/>
        <v>25-й год 2-й мес</v>
      </c>
      <c r="C299" s="387"/>
      <c r="D299" s="388">
        <f t="shared" si="74"/>
        <v>55488</v>
      </c>
      <c r="E299" s="389">
        <f t="shared" si="75"/>
        <v>0</v>
      </c>
      <c r="F299" s="390">
        <f t="shared" si="76"/>
        <v>0</v>
      </c>
      <c r="G299" s="390">
        <f t="shared" si="81"/>
        <v>0</v>
      </c>
      <c r="H299" s="391">
        <f t="shared" si="77"/>
        <v>0</v>
      </c>
      <c r="I299" s="389">
        <f t="shared" si="78"/>
        <v>0</v>
      </c>
      <c r="J299" s="390">
        <f t="shared" si="82"/>
        <v>0</v>
      </c>
      <c r="K299" s="390">
        <f t="shared" si="83"/>
        <v>0</v>
      </c>
      <c r="L299" s="391">
        <f t="shared" si="84"/>
        <v>0</v>
      </c>
      <c r="M299" s="392"/>
      <c r="N299" s="393"/>
      <c r="O299" s="372">
        <f t="shared" si="79"/>
        <v>202</v>
      </c>
      <c r="P299" s="360">
        <f t="shared" si="85"/>
        <v>-110.94246575342466</v>
      </c>
      <c r="Q299" s="373">
        <f t="shared" si="80"/>
        <v>0</v>
      </c>
    </row>
    <row r="300" spans="1:17" x14ac:dyDescent="0.2">
      <c r="A300" s="386">
        <v>291</v>
      </c>
      <c r="B300" s="387" t="str">
        <f t="shared" si="73"/>
        <v>25-й год 3-й мес</v>
      </c>
      <c r="C300" s="387"/>
      <c r="D300" s="388">
        <f t="shared" si="74"/>
        <v>55519</v>
      </c>
      <c r="E300" s="389">
        <f t="shared" si="75"/>
        <v>0</v>
      </c>
      <c r="F300" s="390">
        <f t="shared" si="76"/>
        <v>0</v>
      </c>
      <c r="G300" s="390">
        <f t="shared" si="81"/>
        <v>0</v>
      </c>
      <c r="H300" s="391">
        <f t="shared" si="77"/>
        <v>0</v>
      </c>
      <c r="I300" s="389">
        <f t="shared" si="78"/>
        <v>0</v>
      </c>
      <c r="J300" s="390">
        <f t="shared" si="82"/>
        <v>0</v>
      </c>
      <c r="K300" s="390">
        <f t="shared" si="83"/>
        <v>0</v>
      </c>
      <c r="L300" s="391">
        <f t="shared" si="84"/>
        <v>0</v>
      </c>
      <c r="M300" s="392"/>
      <c r="N300" s="393"/>
      <c r="O300" s="372">
        <f t="shared" si="79"/>
        <v>202</v>
      </c>
      <c r="P300" s="360">
        <f t="shared" si="85"/>
        <v>-110.94246575342466</v>
      </c>
      <c r="Q300" s="373">
        <f t="shared" si="80"/>
        <v>0</v>
      </c>
    </row>
    <row r="301" spans="1:17" x14ac:dyDescent="0.2">
      <c r="A301" s="386">
        <v>292</v>
      </c>
      <c r="B301" s="387" t="str">
        <f t="shared" si="73"/>
        <v>25-й год 4-й мес</v>
      </c>
      <c r="C301" s="387"/>
      <c r="D301" s="388">
        <f t="shared" si="74"/>
        <v>55550</v>
      </c>
      <c r="E301" s="389">
        <f t="shared" si="75"/>
        <v>0</v>
      </c>
      <c r="F301" s="390">
        <f t="shared" si="76"/>
        <v>0</v>
      </c>
      <c r="G301" s="390">
        <f t="shared" si="81"/>
        <v>0</v>
      </c>
      <c r="H301" s="391">
        <f t="shared" si="77"/>
        <v>0</v>
      </c>
      <c r="I301" s="389">
        <f t="shared" si="78"/>
        <v>0</v>
      </c>
      <c r="J301" s="390">
        <f t="shared" si="82"/>
        <v>0</v>
      </c>
      <c r="K301" s="390">
        <f t="shared" si="83"/>
        <v>0</v>
      </c>
      <c r="L301" s="391">
        <f t="shared" si="84"/>
        <v>0</v>
      </c>
      <c r="M301" s="392"/>
      <c r="N301" s="393"/>
      <c r="O301" s="372">
        <f t="shared" si="79"/>
        <v>202</v>
      </c>
      <c r="P301" s="360">
        <f t="shared" si="85"/>
        <v>-110.94246575342466</v>
      </c>
      <c r="Q301" s="373">
        <f t="shared" si="80"/>
        <v>0</v>
      </c>
    </row>
    <row r="302" spans="1:17" x14ac:dyDescent="0.2">
      <c r="A302" s="386">
        <v>293</v>
      </c>
      <c r="B302" s="387" t="str">
        <f t="shared" si="73"/>
        <v>25-й год 5-й мес</v>
      </c>
      <c r="C302" s="387"/>
      <c r="D302" s="388">
        <f t="shared" si="74"/>
        <v>55579</v>
      </c>
      <c r="E302" s="389">
        <f t="shared" si="75"/>
        <v>0</v>
      </c>
      <c r="F302" s="390">
        <f t="shared" si="76"/>
        <v>0</v>
      </c>
      <c r="G302" s="390">
        <f t="shared" si="81"/>
        <v>0</v>
      </c>
      <c r="H302" s="391">
        <f t="shared" si="77"/>
        <v>0</v>
      </c>
      <c r="I302" s="389">
        <f t="shared" si="78"/>
        <v>0</v>
      </c>
      <c r="J302" s="390">
        <f t="shared" si="82"/>
        <v>0</v>
      </c>
      <c r="K302" s="390">
        <f t="shared" si="83"/>
        <v>0</v>
      </c>
      <c r="L302" s="391">
        <f t="shared" si="84"/>
        <v>0</v>
      </c>
      <c r="M302" s="392"/>
      <c r="N302" s="393"/>
      <c r="O302" s="372">
        <f t="shared" si="79"/>
        <v>202</v>
      </c>
      <c r="P302" s="360">
        <f t="shared" si="85"/>
        <v>-110.94246575342466</v>
      </c>
      <c r="Q302" s="373">
        <f t="shared" si="80"/>
        <v>0</v>
      </c>
    </row>
    <row r="303" spans="1:17" x14ac:dyDescent="0.2">
      <c r="A303" s="386">
        <v>294</v>
      </c>
      <c r="B303" s="387" t="str">
        <f t="shared" si="73"/>
        <v>25-й год 6-й мес</v>
      </c>
      <c r="C303" s="387"/>
      <c r="D303" s="388">
        <f t="shared" si="74"/>
        <v>55610</v>
      </c>
      <c r="E303" s="389">
        <f t="shared" si="75"/>
        <v>0</v>
      </c>
      <c r="F303" s="390">
        <f t="shared" si="76"/>
        <v>0</v>
      </c>
      <c r="G303" s="390">
        <f t="shared" si="81"/>
        <v>0</v>
      </c>
      <c r="H303" s="391">
        <f t="shared" si="77"/>
        <v>0</v>
      </c>
      <c r="I303" s="389">
        <f t="shared" si="78"/>
        <v>0</v>
      </c>
      <c r="J303" s="390">
        <f t="shared" si="82"/>
        <v>0</v>
      </c>
      <c r="K303" s="390">
        <f t="shared" si="83"/>
        <v>0</v>
      </c>
      <c r="L303" s="391">
        <f t="shared" si="84"/>
        <v>0</v>
      </c>
      <c r="M303" s="392"/>
      <c r="N303" s="393"/>
      <c r="O303" s="372">
        <f t="shared" si="79"/>
        <v>202</v>
      </c>
      <c r="P303" s="360">
        <f t="shared" si="85"/>
        <v>-110.94246575342466</v>
      </c>
      <c r="Q303" s="373">
        <f t="shared" si="80"/>
        <v>0</v>
      </c>
    </row>
    <row r="304" spans="1:17" x14ac:dyDescent="0.2">
      <c r="A304" s="386">
        <v>295</v>
      </c>
      <c r="B304" s="387" t="str">
        <f t="shared" si="73"/>
        <v>25-й год 7-й мес</v>
      </c>
      <c r="C304" s="387"/>
      <c r="D304" s="388">
        <f t="shared" si="74"/>
        <v>55640</v>
      </c>
      <c r="E304" s="389">
        <f t="shared" si="75"/>
        <v>0</v>
      </c>
      <c r="F304" s="390">
        <f t="shared" si="76"/>
        <v>0</v>
      </c>
      <c r="G304" s="390">
        <f t="shared" si="81"/>
        <v>0</v>
      </c>
      <c r="H304" s="391">
        <f t="shared" si="77"/>
        <v>0</v>
      </c>
      <c r="I304" s="389">
        <f t="shared" si="78"/>
        <v>0</v>
      </c>
      <c r="J304" s="390">
        <f t="shared" si="82"/>
        <v>0</v>
      </c>
      <c r="K304" s="390">
        <f t="shared" si="83"/>
        <v>0</v>
      </c>
      <c r="L304" s="391">
        <f t="shared" si="84"/>
        <v>0</v>
      </c>
      <c r="M304" s="392"/>
      <c r="N304" s="393"/>
      <c r="O304" s="372">
        <f t="shared" si="79"/>
        <v>202</v>
      </c>
      <c r="P304" s="360">
        <f t="shared" si="85"/>
        <v>-110.94246575342466</v>
      </c>
      <c r="Q304" s="373">
        <f t="shared" si="80"/>
        <v>0</v>
      </c>
    </row>
    <row r="305" spans="1:17" x14ac:dyDescent="0.2">
      <c r="A305" s="386">
        <v>296</v>
      </c>
      <c r="B305" s="387" t="str">
        <f t="shared" si="73"/>
        <v>25-й год 8-й мес</v>
      </c>
      <c r="C305" s="387"/>
      <c r="D305" s="388">
        <f t="shared" si="74"/>
        <v>55671</v>
      </c>
      <c r="E305" s="389">
        <f t="shared" si="75"/>
        <v>0</v>
      </c>
      <c r="F305" s="390">
        <f t="shared" si="76"/>
        <v>0</v>
      </c>
      <c r="G305" s="390">
        <f t="shared" si="81"/>
        <v>0</v>
      </c>
      <c r="H305" s="391">
        <f t="shared" si="77"/>
        <v>0</v>
      </c>
      <c r="I305" s="389">
        <f t="shared" si="78"/>
        <v>0</v>
      </c>
      <c r="J305" s="390">
        <f t="shared" si="82"/>
        <v>0</v>
      </c>
      <c r="K305" s="390">
        <f t="shared" si="83"/>
        <v>0</v>
      </c>
      <c r="L305" s="391">
        <f t="shared" si="84"/>
        <v>0</v>
      </c>
      <c r="M305" s="392"/>
      <c r="N305" s="393"/>
      <c r="O305" s="372">
        <f t="shared" si="79"/>
        <v>202</v>
      </c>
      <c r="P305" s="360">
        <f t="shared" si="85"/>
        <v>-110.94246575342466</v>
      </c>
      <c r="Q305" s="373">
        <f t="shared" si="80"/>
        <v>0</v>
      </c>
    </row>
    <row r="306" spans="1:17" x14ac:dyDescent="0.2">
      <c r="A306" s="386">
        <v>297</v>
      </c>
      <c r="B306" s="387" t="str">
        <f t="shared" si="73"/>
        <v>25-й год 9-й мес</v>
      </c>
      <c r="C306" s="387"/>
      <c r="D306" s="388">
        <f t="shared" si="74"/>
        <v>55701</v>
      </c>
      <c r="E306" s="389">
        <f t="shared" si="75"/>
        <v>0</v>
      </c>
      <c r="F306" s="390">
        <f t="shared" si="76"/>
        <v>0</v>
      </c>
      <c r="G306" s="390">
        <f t="shared" si="81"/>
        <v>0</v>
      </c>
      <c r="H306" s="391">
        <f t="shared" si="77"/>
        <v>0</v>
      </c>
      <c r="I306" s="389">
        <f t="shared" si="78"/>
        <v>0</v>
      </c>
      <c r="J306" s="390">
        <f t="shared" si="82"/>
        <v>0</v>
      </c>
      <c r="K306" s="390">
        <f t="shared" si="83"/>
        <v>0</v>
      </c>
      <c r="L306" s="391">
        <f t="shared" si="84"/>
        <v>0</v>
      </c>
      <c r="M306" s="392"/>
      <c r="N306" s="393"/>
      <c r="O306" s="372">
        <f t="shared" si="79"/>
        <v>202</v>
      </c>
      <c r="P306" s="360">
        <f t="shared" si="85"/>
        <v>-110.94246575342466</v>
      </c>
      <c r="Q306" s="373">
        <f t="shared" si="80"/>
        <v>0</v>
      </c>
    </row>
    <row r="307" spans="1:17" x14ac:dyDescent="0.2">
      <c r="A307" s="386">
        <v>298</v>
      </c>
      <c r="B307" s="387" t="str">
        <f t="shared" si="73"/>
        <v>25-й год 10-й мес</v>
      </c>
      <c r="C307" s="387"/>
      <c r="D307" s="388">
        <f t="shared" si="74"/>
        <v>55732</v>
      </c>
      <c r="E307" s="389">
        <f t="shared" si="75"/>
        <v>0</v>
      </c>
      <c r="F307" s="390">
        <f t="shared" si="76"/>
        <v>0</v>
      </c>
      <c r="G307" s="390">
        <f t="shared" si="81"/>
        <v>0</v>
      </c>
      <c r="H307" s="391">
        <f t="shared" si="77"/>
        <v>0</v>
      </c>
      <c r="I307" s="389">
        <f t="shared" si="78"/>
        <v>0</v>
      </c>
      <c r="J307" s="390">
        <f t="shared" si="82"/>
        <v>0</v>
      </c>
      <c r="K307" s="390">
        <f t="shared" si="83"/>
        <v>0</v>
      </c>
      <c r="L307" s="391">
        <f t="shared" si="84"/>
        <v>0</v>
      </c>
      <c r="M307" s="392"/>
      <c r="N307" s="393"/>
      <c r="O307" s="372">
        <f t="shared" si="79"/>
        <v>202</v>
      </c>
      <c r="P307" s="360">
        <f t="shared" si="85"/>
        <v>-110.94246575342466</v>
      </c>
      <c r="Q307" s="373">
        <f t="shared" si="80"/>
        <v>0</v>
      </c>
    </row>
    <row r="308" spans="1:17" x14ac:dyDescent="0.2">
      <c r="A308" s="386">
        <v>299</v>
      </c>
      <c r="B308" s="387" t="str">
        <f t="shared" si="73"/>
        <v>25-й год 11-й мес</v>
      </c>
      <c r="C308" s="387"/>
      <c r="D308" s="388">
        <f t="shared" si="74"/>
        <v>55763</v>
      </c>
      <c r="E308" s="389">
        <f t="shared" si="75"/>
        <v>0</v>
      </c>
      <c r="F308" s="390">
        <f t="shared" si="76"/>
        <v>0</v>
      </c>
      <c r="G308" s="390">
        <f t="shared" si="81"/>
        <v>0</v>
      </c>
      <c r="H308" s="391">
        <f t="shared" si="77"/>
        <v>0</v>
      </c>
      <c r="I308" s="389">
        <f t="shared" si="78"/>
        <v>0</v>
      </c>
      <c r="J308" s="390">
        <f t="shared" si="82"/>
        <v>0</v>
      </c>
      <c r="K308" s="390">
        <f t="shared" si="83"/>
        <v>0</v>
      </c>
      <c r="L308" s="391">
        <f t="shared" si="84"/>
        <v>0</v>
      </c>
      <c r="M308" s="392"/>
      <c r="N308" s="393"/>
      <c r="O308" s="372">
        <f t="shared" si="79"/>
        <v>202</v>
      </c>
      <c r="P308" s="360">
        <f t="shared" si="85"/>
        <v>-110.94246575342466</v>
      </c>
      <c r="Q308" s="373">
        <f t="shared" si="80"/>
        <v>0</v>
      </c>
    </row>
    <row r="309" spans="1:17" x14ac:dyDescent="0.2">
      <c r="A309" s="386">
        <v>300</v>
      </c>
      <c r="B309" s="387" t="str">
        <f t="shared" si="73"/>
        <v>25-й год 12-й мес</v>
      </c>
      <c r="C309" s="387"/>
      <c r="D309" s="388">
        <f t="shared" si="74"/>
        <v>55793</v>
      </c>
      <c r="E309" s="389">
        <f t="shared" si="75"/>
        <v>0</v>
      </c>
      <c r="F309" s="390">
        <f t="shared" si="76"/>
        <v>0</v>
      </c>
      <c r="G309" s="390">
        <f t="shared" si="81"/>
        <v>0</v>
      </c>
      <c r="H309" s="391">
        <f t="shared" si="77"/>
        <v>0</v>
      </c>
      <c r="I309" s="389">
        <f t="shared" si="78"/>
        <v>0</v>
      </c>
      <c r="J309" s="390">
        <f t="shared" si="82"/>
        <v>0</v>
      </c>
      <c r="K309" s="390">
        <f t="shared" si="83"/>
        <v>0</v>
      </c>
      <c r="L309" s="391">
        <f t="shared" si="84"/>
        <v>0</v>
      </c>
      <c r="M309" s="392"/>
      <c r="N309" s="393"/>
      <c r="O309" s="372">
        <f t="shared" si="79"/>
        <v>202</v>
      </c>
      <c r="P309" s="360">
        <f t="shared" si="85"/>
        <v>-110.94246575342466</v>
      </c>
      <c r="Q309" s="373">
        <f t="shared" si="80"/>
        <v>0</v>
      </c>
    </row>
    <row r="310" spans="1:17" x14ac:dyDescent="0.2">
      <c r="A310" s="394">
        <v>301</v>
      </c>
      <c r="B310" s="387" t="str">
        <f t="shared" si="73"/>
        <v>26-й год 1-й мес</v>
      </c>
      <c r="C310" s="387"/>
      <c r="D310" s="388">
        <f t="shared" si="74"/>
        <v>55824</v>
      </c>
      <c r="E310" s="389">
        <f t="shared" si="75"/>
        <v>0</v>
      </c>
      <c r="F310" s="395">
        <f t="shared" si="76"/>
        <v>0</v>
      </c>
      <c r="G310" s="390">
        <f t="shared" si="81"/>
        <v>0</v>
      </c>
      <c r="H310" s="396">
        <f t="shared" si="77"/>
        <v>0</v>
      </c>
      <c r="I310" s="389">
        <f t="shared" si="78"/>
        <v>0</v>
      </c>
      <c r="J310" s="395">
        <f t="shared" si="82"/>
        <v>0</v>
      </c>
      <c r="K310" s="390">
        <f t="shared" si="83"/>
        <v>0</v>
      </c>
      <c r="L310" s="396">
        <f t="shared" si="84"/>
        <v>0</v>
      </c>
      <c r="M310" s="397"/>
      <c r="N310" s="398"/>
      <c r="O310" s="372">
        <f t="shared" si="79"/>
        <v>202</v>
      </c>
      <c r="P310" s="360">
        <f t="shared" si="85"/>
        <v>-110.94246575342466</v>
      </c>
      <c r="Q310" s="373">
        <f t="shared" si="80"/>
        <v>0</v>
      </c>
    </row>
    <row r="311" spans="1:17" x14ac:dyDescent="0.2">
      <c r="A311" s="399">
        <v>302</v>
      </c>
      <c r="B311" s="387" t="str">
        <f t="shared" si="73"/>
        <v>26-й год 2-й мес</v>
      </c>
      <c r="C311" s="387"/>
      <c r="D311" s="388">
        <f t="shared" si="74"/>
        <v>55854</v>
      </c>
      <c r="E311" s="389">
        <f t="shared" si="75"/>
        <v>0</v>
      </c>
      <c r="F311" s="390">
        <f t="shared" si="76"/>
        <v>0</v>
      </c>
      <c r="G311" s="390">
        <f t="shared" si="81"/>
        <v>0</v>
      </c>
      <c r="H311" s="391">
        <f t="shared" si="77"/>
        <v>0</v>
      </c>
      <c r="I311" s="389">
        <f t="shared" si="78"/>
        <v>0</v>
      </c>
      <c r="J311" s="390">
        <f t="shared" si="82"/>
        <v>0</v>
      </c>
      <c r="K311" s="390">
        <f t="shared" si="83"/>
        <v>0</v>
      </c>
      <c r="L311" s="391">
        <f t="shared" si="84"/>
        <v>0</v>
      </c>
      <c r="M311" s="392"/>
      <c r="N311" s="393"/>
      <c r="O311" s="372">
        <f t="shared" si="79"/>
        <v>202</v>
      </c>
      <c r="P311" s="360">
        <f t="shared" si="85"/>
        <v>-110.94246575342466</v>
      </c>
      <c r="Q311" s="373">
        <f t="shared" si="80"/>
        <v>0</v>
      </c>
    </row>
    <row r="312" spans="1:17" x14ac:dyDescent="0.2">
      <c r="A312" s="399">
        <v>303</v>
      </c>
      <c r="B312" s="387" t="str">
        <f t="shared" si="73"/>
        <v>26-й год 3-й мес</v>
      </c>
      <c r="C312" s="387"/>
      <c r="D312" s="388">
        <f t="shared" si="74"/>
        <v>55885</v>
      </c>
      <c r="E312" s="389">
        <f t="shared" si="75"/>
        <v>0</v>
      </c>
      <c r="F312" s="390">
        <f t="shared" si="76"/>
        <v>0</v>
      </c>
      <c r="G312" s="390">
        <f t="shared" si="81"/>
        <v>0</v>
      </c>
      <c r="H312" s="391">
        <f t="shared" si="77"/>
        <v>0</v>
      </c>
      <c r="I312" s="389">
        <f t="shared" si="78"/>
        <v>0</v>
      </c>
      <c r="J312" s="390">
        <f t="shared" si="82"/>
        <v>0</v>
      </c>
      <c r="K312" s="390">
        <f t="shared" si="83"/>
        <v>0</v>
      </c>
      <c r="L312" s="391">
        <f t="shared" si="84"/>
        <v>0</v>
      </c>
      <c r="M312" s="392"/>
      <c r="N312" s="393"/>
      <c r="O312" s="372">
        <f t="shared" si="79"/>
        <v>202</v>
      </c>
      <c r="P312" s="360">
        <f t="shared" si="85"/>
        <v>-110.94246575342466</v>
      </c>
      <c r="Q312" s="373">
        <f t="shared" si="80"/>
        <v>0</v>
      </c>
    </row>
    <row r="313" spans="1:17" x14ac:dyDescent="0.2">
      <c r="A313" s="399">
        <v>304</v>
      </c>
      <c r="B313" s="387" t="str">
        <f t="shared" si="73"/>
        <v>26-й год 4-й мес</v>
      </c>
      <c r="C313" s="387"/>
      <c r="D313" s="388">
        <f t="shared" si="74"/>
        <v>55916</v>
      </c>
      <c r="E313" s="389">
        <f t="shared" si="75"/>
        <v>0</v>
      </c>
      <c r="F313" s="390">
        <f t="shared" si="76"/>
        <v>0</v>
      </c>
      <c r="G313" s="390">
        <f t="shared" si="81"/>
        <v>0</v>
      </c>
      <c r="H313" s="391">
        <f t="shared" si="77"/>
        <v>0</v>
      </c>
      <c r="I313" s="389">
        <f t="shared" si="78"/>
        <v>0</v>
      </c>
      <c r="J313" s="390">
        <f t="shared" si="82"/>
        <v>0</v>
      </c>
      <c r="K313" s="390">
        <f t="shared" si="83"/>
        <v>0</v>
      </c>
      <c r="L313" s="391">
        <f t="shared" si="84"/>
        <v>0</v>
      </c>
      <c r="M313" s="392"/>
      <c r="N313" s="393"/>
      <c r="O313" s="372">
        <f t="shared" si="79"/>
        <v>202</v>
      </c>
      <c r="P313" s="360">
        <f t="shared" si="85"/>
        <v>-110.94246575342466</v>
      </c>
      <c r="Q313" s="373">
        <f t="shared" si="80"/>
        <v>0</v>
      </c>
    </row>
    <row r="314" spans="1:17" x14ac:dyDescent="0.2">
      <c r="A314" s="399">
        <v>305</v>
      </c>
      <c r="B314" s="387" t="str">
        <f t="shared" si="73"/>
        <v>26-й год 5-й мес</v>
      </c>
      <c r="C314" s="387"/>
      <c r="D314" s="388">
        <f t="shared" si="74"/>
        <v>55944</v>
      </c>
      <c r="E314" s="389">
        <f t="shared" si="75"/>
        <v>0</v>
      </c>
      <c r="F314" s="390">
        <f t="shared" si="76"/>
        <v>0</v>
      </c>
      <c r="G314" s="390">
        <f t="shared" si="81"/>
        <v>0</v>
      </c>
      <c r="H314" s="391">
        <f t="shared" si="77"/>
        <v>0</v>
      </c>
      <c r="I314" s="389">
        <f t="shared" si="78"/>
        <v>0</v>
      </c>
      <c r="J314" s="390">
        <f t="shared" si="82"/>
        <v>0</v>
      </c>
      <c r="K314" s="390">
        <f t="shared" si="83"/>
        <v>0</v>
      </c>
      <c r="L314" s="391">
        <f t="shared" si="84"/>
        <v>0</v>
      </c>
      <c r="M314" s="392"/>
      <c r="N314" s="393"/>
      <c r="O314" s="372">
        <f t="shared" si="79"/>
        <v>202</v>
      </c>
      <c r="P314" s="360">
        <f t="shared" si="85"/>
        <v>-110.94246575342466</v>
      </c>
      <c r="Q314" s="373">
        <f t="shared" si="80"/>
        <v>0</v>
      </c>
    </row>
    <row r="315" spans="1:17" x14ac:dyDescent="0.2">
      <c r="A315" s="399">
        <v>306</v>
      </c>
      <c r="B315" s="387" t="str">
        <f t="shared" si="73"/>
        <v>26-й год 6-й мес</v>
      </c>
      <c r="C315" s="387"/>
      <c r="D315" s="388">
        <f t="shared" si="74"/>
        <v>55975</v>
      </c>
      <c r="E315" s="389">
        <f t="shared" si="75"/>
        <v>0</v>
      </c>
      <c r="F315" s="390">
        <f t="shared" si="76"/>
        <v>0</v>
      </c>
      <c r="G315" s="390">
        <f t="shared" si="81"/>
        <v>0</v>
      </c>
      <c r="H315" s="391">
        <f t="shared" si="77"/>
        <v>0</v>
      </c>
      <c r="I315" s="389">
        <f t="shared" si="78"/>
        <v>0</v>
      </c>
      <c r="J315" s="390">
        <f t="shared" si="82"/>
        <v>0</v>
      </c>
      <c r="K315" s="390">
        <f t="shared" si="83"/>
        <v>0</v>
      </c>
      <c r="L315" s="391">
        <f t="shared" si="84"/>
        <v>0</v>
      </c>
      <c r="M315" s="392"/>
      <c r="N315" s="393"/>
      <c r="O315" s="372">
        <f t="shared" si="79"/>
        <v>202</v>
      </c>
      <c r="P315" s="360">
        <f t="shared" si="85"/>
        <v>-110.94246575342466</v>
      </c>
      <c r="Q315" s="373">
        <f t="shared" si="80"/>
        <v>0</v>
      </c>
    </row>
    <row r="316" spans="1:17" x14ac:dyDescent="0.2">
      <c r="A316" s="399">
        <v>307</v>
      </c>
      <c r="B316" s="387" t="str">
        <f t="shared" si="73"/>
        <v>26-й год 7-й мес</v>
      </c>
      <c r="C316" s="387"/>
      <c r="D316" s="388">
        <f t="shared" si="74"/>
        <v>56005</v>
      </c>
      <c r="E316" s="389">
        <f t="shared" si="75"/>
        <v>0</v>
      </c>
      <c r="F316" s="390">
        <f t="shared" si="76"/>
        <v>0</v>
      </c>
      <c r="G316" s="390">
        <f t="shared" si="81"/>
        <v>0</v>
      </c>
      <c r="H316" s="391">
        <f t="shared" si="77"/>
        <v>0</v>
      </c>
      <c r="I316" s="389">
        <f t="shared" si="78"/>
        <v>0</v>
      </c>
      <c r="J316" s="390">
        <f t="shared" si="82"/>
        <v>0</v>
      </c>
      <c r="K316" s="390">
        <f t="shared" si="83"/>
        <v>0</v>
      </c>
      <c r="L316" s="391">
        <f t="shared" si="84"/>
        <v>0</v>
      </c>
      <c r="M316" s="392"/>
      <c r="N316" s="393"/>
      <c r="O316" s="372">
        <f t="shared" si="79"/>
        <v>202</v>
      </c>
      <c r="P316" s="360">
        <f t="shared" si="85"/>
        <v>-110.94246575342466</v>
      </c>
      <c r="Q316" s="373">
        <f t="shared" si="80"/>
        <v>0</v>
      </c>
    </row>
    <row r="317" spans="1:17" x14ac:dyDescent="0.2">
      <c r="A317" s="399">
        <v>308</v>
      </c>
      <c r="B317" s="387" t="str">
        <f t="shared" si="73"/>
        <v>26-й год 8-й мес</v>
      </c>
      <c r="C317" s="387"/>
      <c r="D317" s="388">
        <f t="shared" si="74"/>
        <v>56036</v>
      </c>
      <c r="E317" s="389">
        <f t="shared" si="75"/>
        <v>0</v>
      </c>
      <c r="F317" s="390">
        <f t="shared" si="76"/>
        <v>0</v>
      </c>
      <c r="G317" s="390">
        <f t="shared" si="81"/>
        <v>0</v>
      </c>
      <c r="H317" s="391">
        <f t="shared" si="77"/>
        <v>0</v>
      </c>
      <c r="I317" s="389">
        <f t="shared" si="78"/>
        <v>0</v>
      </c>
      <c r="J317" s="390">
        <f t="shared" si="82"/>
        <v>0</v>
      </c>
      <c r="K317" s="390">
        <f t="shared" si="83"/>
        <v>0</v>
      </c>
      <c r="L317" s="391">
        <f t="shared" si="84"/>
        <v>0</v>
      </c>
      <c r="M317" s="392"/>
      <c r="N317" s="393"/>
      <c r="O317" s="372">
        <f t="shared" si="79"/>
        <v>202</v>
      </c>
      <c r="P317" s="360">
        <f t="shared" si="85"/>
        <v>-110.94246575342466</v>
      </c>
      <c r="Q317" s="373">
        <f t="shared" si="80"/>
        <v>0</v>
      </c>
    </row>
    <row r="318" spans="1:17" x14ac:dyDescent="0.2">
      <c r="A318" s="399">
        <v>309</v>
      </c>
      <c r="B318" s="387" t="str">
        <f t="shared" si="73"/>
        <v>26-й год 9-й мес</v>
      </c>
      <c r="C318" s="387"/>
      <c r="D318" s="388">
        <f t="shared" si="74"/>
        <v>56066</v>
      </c>
      <c r="E318" s="389">
        <f t="shared" si="75"/>
        <v>0</v>
      </c>
      <c r="F318" s="390">
        <f t="shared" si="76"/>
        <v>0</v>
      </c>
      <c r="G318" s="390">
        <f t="shared" si="81"/>
        <v>0</v>
      </c>
      <c r="H318" s="391">
        <f t="shared" si="77"/>
        <v>0</v>
      </c>
      <c r="I318" s="389">
        <f t="shared" si="78"/>
        <v>0</v>
      </c>
      <c r="J318" s="390">
        <f t="shared" si="82"/>
        <v>0</v>
      </c>
      <c r="K318" s="390">
        <f t="shared" si="83"/>
        <v>0</v>
      </c>
      <c r="L318" s="391">
        <f t="shared" si="84"/>
        <v>0</v>
      </c>
      <c r="M318" s="392"/>
      <c r="N318" s="393"/>
      <c r="O318" s="372">
        <f t="shared" si="79"/>
        <v>202</v>
      </c>
      <c r="P318" s="360">
        <f t="shared" si="85"/>
        <v>-110.94246575342466</v>
      </c>
      <c r="Q318" s="373">
        <f t="shared" si="80"/>
        <v>0</v>
      </c>
    </row>
    <row r="319" spans="1:17" x14ac:dyDescent="0.2">
      <c r="A319" s="399">
        <v>310</v>
      </c>
      <c r="B319" s="387" t="str">
        <f t="shared" si="73"/>
        <v>26-й год 10-й мес</v>
      </c>
      <c r="C319" s="387"/>
      <c r="D319" s="388">
        <f t="shared" si="74"/>
        <v>56097</v>
      </c>
      <c r="E319" s="389">
        <f t="shared" si="75"/>
        <v>0</v>
      </c>
      <c r="F319" s="390">
        <f t="shared" si="76"/>
        <v>0</v>
      </c>
      <c r="G319" s="390">
        <f t="shared" si="81"/>
        <v>0</v>
      </c>
      <c r="H319" s="391">
        <f t="shared" si="77"/>
        <v>0</v>
      </c>
      <c r="I319" s="389">
        <f t="shared" si="78"/>
        <v>0</v>
      </c>
      <c r="J319" s="390">
        <f t="shared" si="82"/>
        <v>0</v>
      </c>
      <c r="K319" s="390">
        <f t="shared" si="83"/>
        <v>0</v>
      </c>
      <c r="L319" s="391">
        <f t="shared" si="84"/>
        <v>0</v>
      </c>
      <c r="M319" s="392"/>
      <c r="N319" s="393"/>
      <c r="O319" s="372">
        <f t="shared" si="79"/>
        <v>202</v>
      </c>
      <c r="P319" s="360">
        <f t="shared" si="85"/>
        <v>-110.94246575342466</v>
      </c>
      <c r="Q319" s="373">
        <f t="shared" si="80"/>
        <v>0</v>
      </c>
    </row>
    <row r="320" spans="1:17" x14ac:dyDescent="0.2">
      <c r="A320" s="399">
        <v>311</v>
      </c>
      <c r="B320" s="387" t="str">
        <f t="shared" si="73"/>
        <v>26-й год 11-й мес</v>
      </c>
      <c r="C320" s="387"/>
      <c r="D320" s="388">
        <f t="shared" si="74"/>
        <v>56128</v>
      </c>
      <c r="E320" s="389">
        <f t="shared" si="75"/>
        <v>0</v>
      </c>
      <c r="F320" s="390">
        <f t="shared" si="76"/>
        <v>0</v>
      </c>
      <c r="G320" s="390">
        <f t="shared" si="81"/>
        <v>0</v>
      </c>
      <c r="H320" s="391">
        <f t="shared" si="77"/>
        <v>0</v>
      </c>
      <c r="I320" s="389">
        <f t="shared" si="78"/>
        <v>0</v>
      </c>
      <c r="J320" s="390">
        <f t="shared" si="82"/>
        <v>0</v>
      </c>
      <c r="K320" s="390">
        <f t="shared" si="83"/>
        <v>0</v>
      </c>
      <c r="L320" s="391">
        <f t="shared" si="84"/>
        <v>0</v>
      </c>
      <c r="M320" s="392"/>
      <c r="N320" s="393"/>
      <c r="O320" s="372">
        <f t="shared" si="79"/>
        <v>202</v>
      </c>
      <c r="P320" s="360">
        <f t="shared" si="85"/>
        <v>-110.94246575342466</v>
      </c>
      <c r="Q320" s="373">
        <f t="shared" si="80"/>
        <v>0</v>
      </c>
    </row>
    <row r="321" spans="1:17" x14ac:dyDescent="0.2">
      <c r="A321" s="400">
        <v>312</v>
      </c>
      <c r="B321" s="387" t="str">
        <f t="shared" si="73"/>
        <v>26-й год 12-й мес</v>
      </c>
      <c r="C321" s="387"/>
      <c r="D321" s="388">
        <f t="shared" si="74"/>
        <v>56158</v>
      </c>
      <c r="E321" s="389">
        <f t="shared" si="75"/>
        <v>0</v>
      </c>
      <c r="F321" s="401">
        <f t="shared" si="76"/>
        <v>0</v>
      </c>
      <c r="G321" s="390">
        <f t="shared" si="81"/>
        <v>0</v>
      </c>
      <c r="H321" s="402">
        <f t="shared" si="77"/>
        <v>0</v>
      </c>
      <c r="I321" s="389">
        <f t="shared" si="78"/>
        <v>0</v>
      </c>
      <c r="J321" s="401">
        <f t="shared" si="82"/>
        <v>0</v>
      </c>
      <c r="K321" s="390">
        <f t="shared" si="83"/>
        <v>0</v>
      </c>
      <c r="L321" s="402">
        <f t="shared" si="84"/>
        <v>0</v>
      </c>
      <c r="M321" s="403"/>
      <c r="N321" s="404"/>
      <c r="O321" s="372">
        <f t="shared" si="79"/>
        <v>202</v>
      </c>
      <c r="P321" s="360">
        <f t="shared" si="85"/>
        <v>-110.94246575342466</v>
      </c>
      <c r="Q321" s="373">
        <f t="shared" si="80"/>
        <v>0</v>
      </c>
    </row>
    <row r="322" spans="1:17" x14ac:dyDescent="0.2">
      <c r="A322" s="386">
        <v>313</v>
      </c>
      <c r="B322" s="387" t="str">
        <f t="shared" si="73"/>
        <v>27-й год 1-й мес</v>
      </c>
      <c r="C322" s="387"/>
      <c r="D322" s="388">
        <f t="shared" si="74"/>
        <v>56189</v>
      </c>
      <c r="E322" s="389">
        <f t="shared" si="75"/>
        <v>0</v>
      </c>
      <c r="F322" s="390">
        <f t="shared" si="76"/>
        <v>0</v>
      </c>
      <c r="G322" s="390">
        <f t="shared" si="81"/>
        <v>0</v>
      </c>
      <c r="H322" s="391">
        <f t="shared" si="77"/>
        <v>0</v>
      </c>
      <c r="I322" s="389">
        <f t="shared" si="78"/>
        <v>0</v>
      </c>
      <c r="J322" s="390">
        <f t="shared" si="82"/>
        <v>0</v>
      </c>
      <c r="K322" s="390">
        <f t="shared" si="83"/>
        <v>0</v>
      </c>
      <c r="L322" s="391">
        <f t="shared" si="84"/>
        <v>0</v>
      </c>
      <c r="M322" s="392"/>
      <c r="N322" s="393"/>
      <c r="O322" s="372">
        <f t="shared" si="79"/>
        <v>202</v>
      </c>
      <c r="P322" s="360">
        <f t="shared" si="85"/>
        <v>-110.94246575342466</v>
      </c>
      <c r="Q322" s="373">
        <f t="shared" si="80"/>
        <v>0</v>
      </c>
    </row>
    <row r="323" spans="1:17" x14ac:dyDescent="0.2">
      <c r="A323" s="386">
        <v>314</v>
      </c>
      <c r="B323" s="387" t="str">
        <f t="shared" si="73"/>
        <v>27-й год 2-й мес</v>
      </c>
      <c r="C323" s="387"/>
      <c r="D323" s="388">
        <f t="shared" si="74"/>
        <v>56219</v>
      </c>
      <c r="E323" s="389">
        <f t="shared" si="75"/>
        <v>0</v>
      </c>
      <c r="F323" s="390">
        <f t="shared" si="76"/>
        <v>0</v>
      </c>
      <c r="G323" s="390">
        <f t="shared" si="81"/>
        <v>0</v>
      </c>
      <c r="H323" s="391">
        <f t="shared" si="77"/>
        <v>0</v>
      </c>
      <c r="I323" s="389">
        <f t="shared" si="78"/>
        <v>0</v>
      </c>
      <c r="J323" s="390">
        <f t="shared" si="82"/>
        <v>0</v>
      </c>
      <c r="K323" s="390">
        <f t="shared" si="83"/>
        <v>0</v>
      </c>
      <c r="L323" s="391">
        <f t="shared" si="84"/>
        <v>0</v>
      </c>
      <c r="M323" s="392"/>
      <c r="N323" s="393"/>
      <c r="O323" s="372">
        <f t="shared" si="79"/>
        <v>202</v>
      </c>
      <c r="P323" s="360">
        <f t="shared" si="85"/>
        <v>-110.94246575342466</v>
      </c>
      <c r="Q323" s="373">
        <f t="shared" si="80"/>
        <v>0</v>
      </c>
    </row>
    <row r="324" spans="1:17" x14ac:dyDescent="0.2">
      <c r="A324" s="386">
        <v>315</v>
      </c>
      <c r="B324" s="387" t="str">
        <f t="shared" si="73"/>
        <v>27-й год 3-й мес</v>
      </c>
      <c r="C324" s="387"/>
      <c r="D324" s="388">
        <f t="shared" si="74"/>
        <v>56250</v>
      </c>
      <c r="E324" s="389">
        <f t="shared" si="75"/>
        <v>0</v>
      </c>
      <c r="F324" s="390">
        <f t="shared" si="76"/>
        <v>0</v>
      </c>
      <c r="G324" s="390">
        <f t="shared" si="81"/>
        <v>0</v>
      </c>
      <c r="H324" s="391">
        <f t="shared" si="77"/>
        <v>0</v>
      </c>
      <c r="I324" s="389">
        <f t="shared" si="78"/>
        <v>0</v>
      </c>
      <c r="J324" s="390">
        <f t="shared" si="82"/>
        <v>0</v>
      </c>
      <c r="K324" s="390">
        <f t="shared" si="83"/>
        <v>0</v>
      </c>
      <c r="L324" s="391">
        <f t="shared" si="84"/>
        <v>0</v>
      </c>
      <c r="M324" s="392"/>
      <c r="N324" s="393"/>
      <c r="O324" s="372">
        <f t="shared" si="79"/>
        <v>202</v>
      </c>
      <c r="P324" s="360">
        <f t="shared" si="85"/>
        <v>-110.94246575342466</v>
      </c>
      <c r="Q324" s="373">
        <f t="shared" si="80"/>
        <v>0</v>
      </c>
    </row>
    <row r="325" spans="1:17" x14ac:dyDescent="0.2">
      <c r="A325" s="386">
        <v>316</v>
      </c>
      <c r="B325" s="387" t="str">
        <f t="shared" si="73"/>
        <v>27-й год 4-й мес</v>
      </c>
      <c r="C325" s="387"/>
      <c r="D325" s="388">
        <f t="shared" si="74"/>
        <v>56281</v>
      </c>
      <c r="E325" s="389">
        <f t="shared" si="75"/>
        <v>0</v>
      </c>
      <c r="F325" s="390">
        <f t="shared" si="76"/>
        <v>0</v>
      </c>
      <c r="G325" s="390">
        <f t="shared" si="81"/>
        <v>0</v>
      </c>
      <c r="H325" s="391">
        <f t="shared" si="77"/>
        <v>0</v>
      </c>
      <c r="I325" s="389">
        <f t="shared" si="78"/>
        <v>0</v>
      </c>
      <c r="J325" s="390">
        <f t="shared" si="82"/>
        <v>0</v>
      </c>
      <c r="K325" s="390">
        <f t="shared" si="83"/>
        <v>0</v>
      </c>
      <c r="L325" s="391">
        <f t="shared" si="84"/>
        <v>0</v>
      </c>
      <c r="M325" s="392"/>
      <c r="N325" s="393"/>
      <c r="O325" s="372">
        <f t="shared" si="79"/>
        <v>202</v>
      </c>
      <c r="P325" s="360">
        <f t="shared" si="85"/>
        <v>-110.94246575342466</v>
      </c>
      <c r="Q325" s="373">
        <f t="shared" si="80"/>
        <v>0</v>
      </c>
    </row>
    <row r="326" spans="1:17" x14ac:dyDescent="0.2">
      <c r="A326" s="386">
        <v>317</v>
      </c>
      <c r="B326" s="387" t="str">
        <f t="shared" si="73"/>
        <v>27-й год 5-й мес</v>
      </c>
      <c r="C326" s="387"/>
      <c r="D326" s="388">
        <f t="shared" si="74"/>
        <v>56309</v>
      </c>
      <c r="E326" s="389">
        <f t="shared" si="75"/>
        <v>0</v>
      </c>
      <c r="F326" s="390">
        <f t="shared" si="76"/>
        <v>0</v>
      </c>
      <c r="G326" s="390">
        <f t="shared" si="81"/>
        <v>0</v>
      </c>
      <c r="H326" s="391">
        <f t="shared" si="77"/>
        <v>0</v>
      </c>
      <c r="I326" s="389">
        <f t="shared" si="78"/>
        <v>0</v>
      </c>
      <c r="J326" s="390">
        <f t="shared" si="82"/>
        <v>0</v>
      </c>
      <c r="K326" s="390">
        <f t="shared" si="83"/>
        <v>0</v>
      </c>
      <c r="L326" s="391">
        <f t="shared" si="84"/>
        <v>0</v>
      </c>
      <c r="M326" s="392"/>
      <c r="N326" s="393"/>
      <c r="O326" s="372">
        <f t="shared" si="79"/>
        <v>202</v>
      </c>
      <c r="P326" s="360">
        <f t="shared" si="85"/>
        <v>-110.94246575342466</v>
      </c>
      <c r="Q326" s="373">
        <f t="shared" si="80"/>
        <v>0</v>
      </c>
    </row>
    <row r="327" spans="1:17" x14ac:dyDescent="0.2">
      <c r="A327" s="386">
        <v>318</v>
      </c>
      <c r="B327" s="387" t="str">
        <f t="shared" si="73"/>
        <v>27-й год 6-й мес</v>
      </c>
      <c r="C327" s="387"/>
      <c r="D327" s="388">
        <f t="shared" si="74"/>
        <v>56340</v>
      </c>
      <c r="E327" s="389">
        <f t="shared" si="75"/>
        <v>0</v>
      </c>
      <c r="F327" s="390">
        <f t="shared" si="76"/>
        <v>0</v>
      </c>
      <c r="G327" s="390">
        <f t="shared" si="81"/>
        <v>0</v>
      </c>
      <c r="H327" s="391">
        <f t="shared" si="77"/>
        <v>0</v>
      </c>
      <c r="I327" s="389">
        <f t="shared" si="78"/>
        <v>0</v>
      </c>
      <c r="J327" s="390">
        <f t="shared" si="82"/>
        <v>0</v>
      </c>
      <c r="K327" s="390">
        <f t="shared" si="83"/>
        <v>0</v>
      </c>
      <c r="L327" s="391">
        <f t="shared" si="84"/>
        <v>0</v>
      </c>
      <c r="M327" s="392"/>
      <c r="N327" s="393"/>
      <c r="O327" s="372">
        <f t="shared" si="79"/>
        <v>202</v>
      </c>
      <c r="P327" s="360">
        <f t="shared" si="85"/>
        <v>-110.94246575342466</v>
      </c>
      <c r="Q327" s="373">
        <f t="shared" si="80"/>
        <v>0</v>
      </c>
    </row>
    <row r="328" spans="1:17" x14ac:dyDescent="0.2">
      <c r="A328" s="386">
        <v>319</v>
      </c>
      <c r="B328" s="387" t="str">
        <f t="shared" si="73"/>
        <v>27-й год 7-й мес</v>
      </c>
      <c r="C328" s="387"/>
      <c r="D328" s="388">
        <f t="shared" si="74"/>
        <v>56370</v>
      </c>
      <c r="E328" s="389">
        <f t="shared" si="75"/>
        <v>0</v>
      </c>
      <c r="F328" s="390">
        <f t="shared" si="76"/>
        <v>0</v>
      </c>
      <c r="G328" s="390">
        <f t="shared" si="81"/>
        <v>0</v>
      </c>
      <c r="H328" s="391">
        <f t="shared" si="77"/>
        <v>0</v>
      </c>
      <c r="I328" s="389">
        <f t="shared" si="78"/>
        <v>0</v>
      </c>
      <c r="J328" s="390">
        <f t="shared" si="82"/>
        <v>0</v>
      </c>
      <c r="K328" s="390">
        <f t="shared" si="83"/>
        <v>0</v>
      </c>
      <c r="L328" s="391">
        <f t="shared" si="84"/>
        <v>0</v>
      </c>
      <c r="M328" s="392"/>
      <c r="N328" s="393"/>
      <c r="O328" s="372">
        <f t="shared" si="79"/>
        <v>202</v>
      </c>
      <c r="P328" s="360">
        <f t="shared" si="85"/>
        <v>-110.94246575342466</v>
      </c>
      <c r="Q328" s="373">
        <f t="shared" si="80"/>
        <v>0</v>
      </c>
    </row>
    <row r="329" spans="1:17" x14ac:dyDescent="0.2">
      <c r="A329" s="386">
        <v>320</v>
      </c>
      <c r="B329" s="387" t="str">
        <f t="shared" si="73"/>
        <v>27-й год 8-й мес</v>
      </c>
      <c r="C329" s="387"/>
      <c r="D329" s="388">
        <f t="shared" si="74"/>
        <v>56401</v>
      </c>
      <c r="E329" s="389">
        <f t="shared" si="75"/>
        <v>0</v>
      </c>
      <c r="F329" s="390">
        <f t="shared" si="76"/>
        <v>0</v>
      </c>
      <c r="G329" s="390">
        <f t="shared" si="81"/>
        <v>0</v>
      </c>
      <c r="H329" s="391">
        <f t="shared" si="77"/>
        <v>0</v>
      </c>
      <c r="I329" s="389">
        <f t="shared" si="78"/>
        <v>0</v>
      </c>
      <c r="J329" s="390">
        <f t="shared" si="82"/>
        <v>0</v>
      </c>
      <c r="K329" s="390">
        <f t="shared" si="83"/>
        <v>0</v>
      </c>
      <c r="L329" s="391">
        <f t="shared" si="84"/>
        <v>0</v>
      </c>
      <c r="M329" s="392"/>
      <c r="N329" s="393"/>
      <c r="O329" s="372">
        <f t="shared" si="79"/>
        <v>202</v>
      </c>
      <c r="P329" s="360">
        <f t="shared" si="85"/>
        <v>-110.94246575342466</v>
      </c>
      <c r="Q329" s="373">
        <f t="shared" si="80"/>
        <v>0</v>
      </c>
    </row>
    <row r="330" spans="1:17" x14ac:dyDescent="0.2">
      <c r="A330" s="386">
        <v>321</v>
      </c>
      <c r="B330" s="387" t="str">
        <f t="shared" ref="B330:B393" si="86">CONCATENATE(INT((A330-1)/12)+1,"-й год ",A330-1-INT((A330-1)/12)*12+1,"-й мес")</f>
        <v>27-й год 9-й мес</v>
      </c>
      <c r="C330" s="387"/>
      <c r="D330" s="388">
        <f t="shared" ref="D330:D393" si="87">DATE(YEAR(D329),MONTH(D329)+1,DAY(D329))</f>
        <v>56431</v>
      </c>
      <c r="E330" s="389">
        <f t="shared" ref="E330:E393" si="88">IF(Q330*$N$4/100/12/(1-(1+$N$4/100/12)^(-P330))&lt;H329,ROUNDUP(Q330*$N$4/100/12/(1-(1+$N$4/100/12)^(-P330)),0),H329+G330)</f>
        <v>0</v>
      </c>
      <c r="F330" s="390">
        <f t="shared" ref="F330:F393" si="89">E330-G330</f>
        <v>0</v>
      </c>
      <c r="G330" s="390">
        <f t="shared" si="81"/>
        <v>0</v>
      </c>
      <c r="H330" s="391">
        <f t="shared" ref="H330:H393" si="90">H329-F330-M330-N330</f>
        <v>0</v>
      </c>
      <c r="I330" s="389">
        <f t="shared" ref="I330:I393" si="91">J330+K330</f>
        <v>0</v>
      </c>
      <c r="J330" s="390">
        <f t="shared" si="82"/>
        <v>0</v>
      </c>
      <c r="K330" s="390">
        <f t="shared" si="83"/>
        <v>0</v>
      </c>
      <c r="L330" s="391">
        <f t="shared" si="84"/>
        <v>0</v>
      </c>
      <c r="M330" s="392"/>
      <c r="N330" s="393"/>
      <c r="O330" s="372">
        <f t="shared" ref="O330:O393" si="92">IF(ISBLANK(M329),VALUE(O329),ROW(M329))</f>
        <v>202</v>
      </c>
      <c r="P330" s="360">
        <f t="shared" si="85"/>
        <v>-110.94246575342466</v>
      </c>
      <c r="Q330" s="373">
        <f t="shared" ref="Q330:Q393" si="93">INDEX(H:H,O330,1)</f>
        <v>0</v>
      </c>
    </row>
    <row r="331" spans="1:17" x14ac:dyDescent="0.2">
      <c r="A331" s="386">
        <v>322</v>
      </c>
      <c r="B331" s="387" t="str">
        <f t="shared" si="86"/>
        <v>27-й год 10-й мес</v>
      </c>
      <c r="C331" s="387"/>
      <c r="D331" s="388">
        <f t="shared" si="87"/>
        <v>56462</v>
      </c>
      <c r="E331" s="389">
        <f t="shared" si="88"/>
        <v>0</v>
      </c>
      <c r="F331" s="390">
        <f t="shared" si="89"/>
        <v>0</v>
      </c>
      <c r="G331" s="390">
        <f t="shared" ref="G331:G394" si="94">H330*$N$4*(D331-D330)/(DATE(YEAR(D331)+1,1,1)-DATE(YEAR(D331),1,1))/100</f>
        <v>0</v>
      </c>
      <c r="H331" s="391">
        <f t="shared" si="90"/>
        <v>0</v>
      </c>
      <c r="I331" s="389">
        <f t="shared" si="91"/>
        <v>0</v>
      </c>
      <c r="J331" s="390">
        <f t="shared" ref="J331:J394" si="95">IF($N$3/$N$5&lt;L330,$N$3/$N$5,L330)</f>
        <v>0</v>
      </c>
      <c r="K331" s="390">
        <f t="shared" ref="K331:K394" si="96">L330*$N$4/12/100</f>
        <v>0</v>
      </c>
      <c r="L331" s="391">
        <f t="shared" ref="L331:L394" si="97">L330-J331-M331-N331</f>
        <v>0</v>
      </c>
      <c r="M331" s="392"/>
      <c r="N331" s="393"/>
      <c r="O331" s="372">
        <f t="shared" si="92"/>
        <v>202</v>
      </c>
      <c r="P331" s="360">
        <f t="shared" ref="P331:P394" si="98">P330+O330-O331</f>
        <v>-110.94246575342466</v>
      </c>
      <c r="Q331" s="373">
        <f t="shared" si="93"/>
        <v>0</v>
      </c>
    </row>
    <row r="332" spans="1:17" x14ac:dyDescent="0.2">
      <c r="A332" s="386">
        <v>323</v>
      </c>
      <c r="B332" s="387" t="str">
        <f t="shared" si="86"/>
        <v>27-й год 11-й мес</v>
      </c>
      <c r="C332" s="387"/>
      <c r="D332" s="388">
        <f t="shared" si="87"/>
        <v>56493</v>
      </c>
      <c r="E332" s="389">
        <f t="shared" si="88"/>
        <v>0</v>
      </c>
      <c r="F332" s="390">
        <f t="shared" si="89"/>
        <v>0</v>
      </c>
      <c r="G332" s="390">
        <f t="shared" si="94"/>
        <v>0</v>
      </c>
      <c r="H332" s="391">
        <f t="shared" si="90"/>
        <v>0</v>
      </c>
      <c r="I332" s="389">
        <f t="shared" si="91"/>
        <v>0</v>
      </c>
      <c r="J332" s="390">
        <f t="shared" si="95"/>
        <v>0</v>
      </c>
      <c r="K332" s="390">
        <f t="shared" si="96"/>
        <v>0</v>
      </c>
      <c r="L332" s="391">
        <f t="shared" si="97"/>
        <v>0</v>
      </c>
      <c r="M332" s="392"/>
      <c r="N332" s="393"/>
      <c r="O332" s="372">
        <f t="shared" si="92"/>
        <v>202</v>
      </c>
      <c r="P332" s="360">
        <f t="shared" si="98"/>
        <v>-110.94246575342466</v>
      </c>
      <c r="Q332" s="373">
        <f t="shared" si="93"/>
        <v>0</v>
      </c>
    </row>
    <row r="333" spans="1:17" x14ac:dyDescent="0.2">
      <c r="A333" s="386">
        <v>324</v>
      </c>
      <c r="B333" s="387" t="str">
        <f t="shared" si="86"/>
        <v>27-й год 12-й мес</v>
      </c>
      <c r="C333" s="387"/>
      <c r="D333" s="388">
        <f t="shared" si="87"/>
        <v>56523</v>
      </c>
      <c r="E333" s="389">
        <f t="shared" si="88"/>
        <v>0</v>
      </c>
      <c r="F333" s="390">
        <f t="shared" si="89"/>
        <v>0</v>
      </c>
      <c r="G333" s="390">
        <f t="shared" si="94"/>
        <v>0</v>
      </c>
      <c r="H333" s="391">
        <f t="shared" si="90"/>
        <v>0</v>
      </c>
      <c r="I333" s="389">
        <f t="shared" si="91"/>
        <v>0</v>
      </c>
      <c r="J333" s="390">
        <f t="shared" si="95"/>
        <v>0</v>
      </c>
      <c r="K333" s="390">
        <f t="shared" si="96"/>
        <v>0</v>
      </c>
      <c r="L333" s="391">
        <f t="shared" si="97"/>
        <v>0</v>
      </c>
      <c r="M333" s="392"/>
      <c r="N333" s="393"/>
      <c r="O333" s="372">
        <f t="shared" si="92"/>
        <v>202</v>
      </c>
      <c r="P333" s="360">
        <f t="shared" si="98"/>
        <v>-110.94246575342466</v>
      </c>
      <c r="Q333" s="373">
        <f t="shared" si="93"/>
        <v>0</v>
      </c>
    </row>
    <row r="334" spans="1:17" x14ac:dyDescent="0.2">
      <c r="A334" s="394">
        <v>325</v>
      </c>
      <c r="B334" s="387" t="str">
        <f t="shared" si="86"/>
        <v>28-й год 1-й мес</v>
      </c>
      <c r="C334" s="387"/>
      <c r="D334" s="388">
        <f t="shared" si="87"/>
        <v>56554</v>
      </c>
      <c r="E334" s="389">
        <f t="shared" si="88"/>
        <v>0</v>
      </c>
      <c r="F334" s="395">
        <f t="shared" si="89"/>
        <v>0</v>
      </c>
      <c r="G334" s="390">
        <f t="shared" si="94"/>
        <v>0</v>
      </c>
      <c r="H334" s="396">
        <f t="shared" si="90"/>
        <v>0</v>
      </c>
      <c r="I334" s="389">
        <f t="shared" si="91"/>
        <v>0</v>
      </c>
      <c r="J334" s="395">
        <f t="shared" si="95"/>
        <v>0</v>
      </c>
      <c r="K334" s="390">
        <f t="shared" si="96"/>
        <v>0</v>
      </c>
      <c r="L334" s="396">
        <f t="shared" si="97"/>
        <v>0</v>
      </c>
      <c r="M334" s="397"/>
      <c r="N334" s="398"/>
      <c r="O334" s="372">
        <f t="shared" si="92"/>
        <v>202</v>
      </c>
      <c r="P334" s="360">
        <f t="shared" si="98"/>
        <v>-110.94246575342466</v>
      </c>
      <c r="Q334" s="373">
        <f t="shared" si="93"/>
        <v>0</v>
      </c>
    </row>
    <row r="335" spans="1:17" x14ac:dyDescent="0.2">
      <c r="A335" s="399">
        <v>326</v>
      </c>
      <c r="B335" s="387" t="str">
        <f t="shared" si="86"/>
        <v>28-й год 2-й мес</v>
      </c>
      <c r="C335" s="387"/>
      <c r="D335" s="388">
        <f t="shared" si="87"/>
        <v>56584</v>
      </c>
      <c r="E335" s="389">
        <f t="shared" si="88"/>
        <v>0</v>
      </c>
      <c r="F335" s="390">
        <f t="shared" si="89"/>
        <v>0</v>
      </c>
      <c r="G335" s="390">
        <f t="shared" si="94"/>
        <v>0</v>
      </c>
      <c r="H335" s="391">
        <f t="shared" si="90"/>
        <v>0</v>
      </c>
      <c r="I335" s="389">
        <f t="shared" si="91"/>
        <v>0</v>
      </c>
      <c r="J335" s="390">
        <f t="shared" si="95"/>
        <v>0</v>
      </c>
      <c r="K335" s="390">
        <f t="shared" si="96"/>
        <v>0</v>
      </c>
      <c r="L335" s="391">
        <f t="shared" si="97"/>
        <v>0</v>
      </c>
      <c r="M335" s="392"/>
      <c r="N335" s="393"/>
      <c r="O335" s="372">
        <f t="shared" si="92"/>
        <v>202</v>
      </c>
      <c r="P335" s="360">
        <f t="shared" si="98"/>
        <v>-110.94246575342466</v>
      </c>
      <c r="Q335" s="373">
        <f t="shared" si="93"/>
        <v>0</v>
      </c>
    </row>
    <row r="336" spans="1:17" x14ac:dyDescent="0.2">
      <c r="A336" s="399">
        <v>327</v>
      </c>
      <c r="B336" s="387" t="str">
        <f t="shared" si="86"/>
        <v>28-й год 3-й мес</v>
      </c>
      <c r="C336" s="387"/>
      <c r="D336" s="388">
        <f t="shared" si="87"/>
        <v>56615</v>
      </c>
      <c r="E336" s="389">
        <f t="shared" si="88"/>
        <v>0</v>
      </c>
      <c r="F336" s="390">
        <f t="shared" si="89"/>
        <v>0</v>
      </c>
      <c r="G336" s="390">
        <f t="shared" si="94"/>
        <v>0</v>
      </c>
      <c r="H336" s="391">
        <f t="shared" si="90"/>
        <v>0</v>
      </c>
      <c r="I336" s="389">
        <f t="shared" si="91"/>
        <v>0</v>
      </c>
      <c r="J336" s="390">
        <f t="shared" si="95"/>
        <v>0</v>
      </c>
      <c r="K336" s="390">
        <f t="shared" si="96"/>
        <v>0</v>
      </c>
      <c r="L336" s="391">
        <f t="shared" si="97"/>
        <v>0</v>
      </c>
      <c r="M336" s="392"/>
      <c r="N336" s="393"/>
      <c r="O336" s="372">
        <f t="shared" si="92"/>
        <v>202</v>
      </c>
      <c r="P336" s="360">
        <f t="shared" si="98"/>
        <v>-110.94246575342466</v>
      </c>
      <c r="Q336" s="373">
        <f t="shared" si="93"/>
        <v>0</v>
      </c>
    </row>
    <row r="337" spans="1:17" x14ac:dyDescent="0.2">
      <c r="A337" s="399">
        <v>328</v>
      </c>
      <c r="B337" s="387" t="str">
        <f t="shared" si="86"/>
        <v>28-й год 4-й мес</v>
      </c>
      <c r="C337" s="387"/>
      <c r="D337" s="388">
        <f t="shared" si="87"/>
        <v>56646</v>
      </c>
      <c r="E337" s="389">
        <f t="shared" si="88"/>
        <v>0</v>
      </c>
      <c r="F337" s="390">
        <f t="shared" si="89"/>
        <v>0</v>
      </c>
      <c r="G337" s="390">
        <f t="shared" si="94"/>
        <v>0</v>
      </c>
      <c r="H337" s="391">
        <f t="shared" si="90"/>
        <v>0</v>
      </c>
      <c r="I337" s="389">
        <f t="shared" si="91"/>
        <v>0</v>
      </c>
      <c r="J337" s="390">
        <f t="shared" si="95"/>
        <v>0</v>
      </c>
      <c r="K337" s="390">
        <f t="shared" si="96"/>
        <v>0</v>
      </c>
      <c r="L337" s="391">
        <f t="shared" si="97"/>
        <v>0</v>
      </c>
      <c r="M337" s="392"/>
      <c r="N337" s="393"/>
      <c r="O337" s="372">
        <f t="shared" si="92"/>
        <v>202</v>
      </c>
      <c r="P337" s="360">
        <f t="shared" si="98"/>
        <v>-110.94246575342466</v>
      </c>
      <c r="Q337" s="373">
        <f t="shared" si="93"/>
        <v>0</v>
      </c>
    </row>
    <row r="338" spans="1:17" x14ac:dyDescent="0.2">
      <c r="A338" s="399">
        <v>329</v>
      </c>
      <c r="B338" s="387" t="str">
        <f t="shared" si="86"/>
        <v>28-й год 5-й мес</v>
      </c>
      <c r="C338" s="387"/>
      <c r="D338" s="388">
        <f t="shared" si="87"/>
        <v>56674</v>
      </c>
      <c r="E338" s="389">
        <f t="shared" si="88"/>
        <v>0</v>
      </c>
      <c r="F338" s="390">
        <f t="shared" si="89"/>
        <v>0</v>
      </c>
      <c r="G338" s="390">
        <f t="shared" si="94"/>
        <v>0</v>
      </c>
      <c r="H338" s="391">
        <f t="shared" si="90"/>
        <v>0</v>
      </c>
      <c r="I338" s="389">
        <f t="shared" si="91"/>
        <v>0</v>
      </c>
      <c r="J338" s="390">
        <f t="shared" si="95"/>
        <v>0</v>
      </c>
      <c r="K338" s="390">
        <f t="shared" si="96"/>
        <v>0</v>
      </c>
      <c r="L338" s="391">
        <f t="shared" si="97"/>
        <v>0</v>
      </c>
      <c r="M338" s="392"/>
      <c r="N338" s="393"/>
      <c r="O338" s="372">
        <f t="shared" si="92"/>
        <v>202</v>
      </c>
      <c r="P338" s="360">
        <f t="shared" si="98"/>
        <v>-110.94246575342466</v>
      </c>
      <c r="Q338" s="373">
        <f t="shared" si="93"/>
        <v>0</v>
      </c>
    </row>
    <row r="339" spans="1:17" x14ac:dyDescent="0.2">
      <c r="A339" s="399">
        <v>330</v>
      </c>
      <c r="B339" s="387" t="str">
        <f t="shared" si="86"/>
        <v>28-й год 6-й мес</v>
      </c>
      <c r="C339" s="387"/>
      <c r="D339" s="388">
        <f t="shared" si="87"/>
        <v>56705</v>
      </c>
      <c r="E339" s="389">
        <f t="shared" si="88"/>
        <v>0</v>
      </c>
      <c r="F339" s="390">
        <f t="shared" si="89"/>
        <v>0</v>
      </c>
      <c r="G339" s="390">
        <f t="shared" si="94"/>
        <v>0</v>
      </c>
      <c r="H339" s="391">
        <f t="shared" si="90"/>
        <v>0</v>
      </c>
      <c r="I339" s="389">
        <f t="shared" si="91"/>
        <v>0</v>
      </c>
      <c r="J339" s="390">
        <f t="shared" si="95"/>
        <v>0</v>
      </c>
      <c r="K339" s="390">
        <f t="shared" si="96"/>
        <v>0</v>
      </c>
      <c r="L339" s="391">
        <f t="shared" si="97"/>
        <v>0</v>
      </c>
      <c r="M339" s="392"/>
      <c r="N339" s="393"/>
      <c r="O339" s="372">
        <f t="shared" si="92"/>
        <v>202</v>
      </c>
      <c r="P339" s="360">
        <f t="shared" si="98"/>
        <v>-110.94246575342466</v>
      </c>
      <c r="Q339" s="373">
        <f t="shared" si="93"/>
        <v>0</v>
      </c>
    </row>
    <row r="340" spans="1:17" x14ac:dyDescent="0.2">
      <c r="A340" s="399">
        <v>331</v>
      </c>
      <c r="B340" s="387" t="str">
        <f t="shared" si="86"/>
        <v>28-й год 7-й мес</v>
      </c>
      <c r="C340" s="387"/>
      <c r="D340" s="388">
        <f t="shared" si="87"/>
        <v>56735</v>
      </c>
      <c r="E340" s="389">
        <f t="shared" si="88"/>
        <v>0</v>
      </c>
      <c r="F340" s="390">
        <f t="shared" si="89"/>
        <v>0</v>
      </c>
      <c r="G340" s="390">
        <f t="shared" si="94"/>
        <v>0</v>
      </c>
      <c r="H340" s="391">
        <f t="shared" si="90"/>
        <v>0</v>
      </c>
      <c r="I340" s="389">
        <f t="shared" si="91"/>
        <v>0</v>
      </c>
      <c r="J340" s="390">
        <f t="shared" si="95"/>
        <v>0</v>
      </c>
      <c r="K340" s="390">
        <f t="shared" si="96"/>
        <v>0</v>
      </c>
      <c r="L340" s="391">
        <f t="shared" si="97"/>
        <v>0</v>
      </c>
      <c r="M340" s="392"/>
      <c r="N340" s="393"/>
      <c r="O340" s="372">
        <f t="shared" si="92"/>
        <v>202</v>
      </c>
      <c r="P340" s="360">
        <f t="shared" si="98"/>
        <v>-110.94246575342466</v>
      </c>
      <c r="Q340" s="373">
        <f t="shared" si="93"/>
        <v>0</v>
      </c>
    </row>
    <row r="341" spans="1:17" x14ac:dyDescent="0.2">
      <c r="A341" s="399">
        <v>332</v>
      </c>
      <c r="B341" s="387" t="str">
        <f t="shared" si="86"/>
        <v>28-й год 8-й мес</v>
      </c>
      <c r="C341" s="387"/>
      <c r="D341" s="388">
        <f t="shared" si="87"/>
        <v>56766</v>
      </c>
      <c r="E341" s="389">
        <f t="shared" si="88"/>
        <v>0</v>
      </c>
      <c r="F341" s="390">
        <f t="shared" si="89"/>
        <v>0</v>
      </c>
      <c r="G341" s="390">
        <f t="shared" si="94"/>
        <v>0</v>
      </c>
      <c r="H341" s="391">
        <f t="shared" si="90"/>
        <v>0</v>
      </c>
      <c r="I341" s="389">
        <f t="shared" si="91"/>
        <v>0</v>
      </c>
      <c r="J341" s="390">
        <f t="shared" si="95"/>
        <v>0</v>
      </c>
      <c r="K341" s="390">
        <f t="shared" si="96"/>
        <v>0</v>
      </c>
      <c r="L341" s="391">
        <f t="shared" si="97"/>
        <v>0</v>
      </c>
      <c r="M341" s="392"/>
      <c r="N341" s="393"/>
      <c r="O341" s="372">
        <f t="shared" si="92"/>
        <v>202</v>
      </c>
      <c r="P341" s="360">
        <f t="shared" si="98"/>
        <v>-110.94246575342466</v>
      </c>
      <c r="Q341" s="373">
        <f t="shared" si="93"/>
        <v>0</v>
      </c>
    </row>
    <row r="342" spans="1:17" x14ac:dyDescent="0.2">
      <c r="A342" s="399">
        <v>333</v>
      </c>
      <c r="B342" s="387" t="str">
        <f t="shared" si="86"/>
        <v>28-й год 9-й мес</v>
      </c>
      <c r="C342" s="387"/>
      <c r="D342" s="388">
        <f t="shared" si="87"/>
        <v>56796</v>
      </c>
      <c r="E342" s="389">
        <f t="shared" si="88"/>
        <v>0</v>
      </c>
      <c r="F342" s="390">
        <f t="shared" si="89"/>
        <v>0</v>
      </c>
      <c r="G342" s="390">
        <f t="shared" si="94"/>
        <v>0</v>
      </c>
      <c r="H342" s="391">
        <f t="shared" si="90"/>
        <v>0</v>
      </c>
      <c r="I342" s="389">
        <f t="shared" si="91"/>
        <v>0</v>
      </c>
      <c r="J342" s="390">
        <f t="shared" si="95"/>
        <v>0</v>
      </c>
      <c r="K342" s="390">
        <f t="shared" si="96"/>
        <v>0</v>
      </c>
      <c r="L342" s="391">
        <f t="shared" si="97"/>
        <v>0</v>
      </c>
      <c r="M342" s="392"/>
      <c r="N342" s="393"/>
      <c r="O342" s="372">
        <f t="shared" si="92"/>
        <v>202</v>
      </c>
      <c r="P342" s="360">
        <f t="shared" si="98"/>
        <v>-110.94246575342466</v>
      </c>
      <c r="Q342" s="373">
        <f t="shared" si="93"/>
        <v>0</v>
      </c>
    </row>
    <row r="343" spans="1:17" x14ac:dyDescent="0.2">
      <c r="A343" s="399">
        <v>334</v>
      </c>
      <c r="B343" s="387" t="str">
        <f t="shared" si="86"/>
        <v>28-й год 10-й мес</v>
      </c>
      <c r="C343" s="387"/>
      <c r="D343" s="388">
        <f t="shared" si="87"/>
        <v>56827</v>
      </c>
      <c r="E343" s="389">
        <f t="shared" si="88"/>
        <v>0</v>
      </c>
      <c r="F343" s="390">
        <f t="shared" si="89"/>
        <v>0</v>
      </c>
      <c r="G343" s="390">
        <f t="shared" si="94"/>
        <v>0</v>
      </c>
      <c r="H343" s="391">
        <f t="shared" si="90"/>
        <v>0</v>
      </c>
      <c r="I343" s="389">
        <f t="shared" si="91"/>
        <v>0</v>
      </c>
      <c r="J343" s="390">
        <f t="shared" si="95"/>
        <v>0</v>
      </c>
      <c r="K343" s="390">
        <f t="shared" si="96"/>
        <v>0</v>
      </c>
      <c r="L343" s="391">
        <f t="shared" si="97"/>
        <v>0</v>
      </c>
      <c r="M343" s="392"/>
      <c r="N343" s="393"/>
      <c r="O343" s="372">
        <f t="shared" si="92"/>
        <v>202</v>
      </c>
      <c r="P343" s="360">
        <f t="shared" si="98"/>
        <v>-110.94246575342466</v>
      </c>
      <c r="Q343" s="373">
        <f t="shared" si="93"/>
        <v>0</v>
      </c>
    </row>
    <row r="344" spans="1:17" x14ac:dyDescent="0.2">
      <c r="A344" s="399">
        <v>335</v>
      </c>
      <c r="B344" s="387" t="str">
        <f t="shared" si="86"/>
        <v>28-й год 11-й мес</v>
      </c>
      <c r="C344" s="387"/>
      <c r="D344" s="388">
        <f t="shared" si="87"/>
        <v>56858</v>
      </c>
      <c r="E344" s="389">
        <f t="shared" si="88"/>
        <v>0</v>
      </c>
      <c r="F344" s="390">
        <f t="shared" si="89"/>
        <v>0</v>
      </c>
      <c r="G344" s="390">
        <f t="shared" si="94"/>
        <v>0</v>
      </c>
      <c r="H344" s="391">
        <f t="shared" si="90"/>
        <v>0</v>
      </c>
      <c r="I344" s="389">
        <f t="shared" si="91"/>
        <v>0</v>
      </c>
      <c r="J344" s="390">
        <f t="shared" si="95"/>
        <v>0</v>
      </c>
      <c r="K344" s="390">
        <f t="shared" si="96"/>
        <v>0</v>
      </c>
      <c r="L344" s="391">
        <f t="shared" si="97"/>
        <v>0</v>
      </c>
      <c r="M344" s="392"/>
      <c r="N344" s="393"/>
      <c r="O344" s="372">
        <f t="shared" si="92"/>
        <v>202</v>
      </c>
      <c r="P344" s="360">
        <f t="shared" si="98"/>
        <v>-110.94246575342466</v>
      </c>
      <c r="Q344" s="373">
        <f t="shared" si="93"/>
        <v>0</v>
      </c>
    </row>
    <row r="345" spans="1:17" x14ac:dyDescent="0.2">
      <c r="A345" s="400">
        <v>336</v>
      </c>
      <c r="B345" s="387" t="str">
        <f t="shared" si="86"/>
        <v>28-й год 12-й мес</v>
      </c>
      <c r="C345" s="387"/>
      <c r="D345" s="388">
        <f t="shared" si="87"/>
        <v>56888</v>
      </c>
      <c r="E345" s="389">
        <f t="shared" si="88"/>
        <v>0</v>
      </c>
      <c r="F345" s="401">
        <f t="shared" si="89"/>
        <v>0</v>
      </c>
      <c r="G345" s="390">
        <f t="shared" si="94"/>
        <v>0</v>
      </c>
      <c r="H345" s="402">
        <f t="shared" si="90"/>
        <v>0</v>
      </c>
      <c r="I345" s="389">
        <f t="shared" si="91"/>
        <v>0</v>
      </c>
      <c r="J345" s="401">
        <f t="shared" si="95"/>
        <v>0</v>
      </c>
      <c r="K345" s="390">
        <f t="shared" si="96"/>
        <v>0</v>
      </c>
      <c r="L345" s="402">
        <f t="shared" si="97"/>
        <v>0</v>
      </c>
      <c r="M345" s="403"/>
      <c r="N345" s="404"/>
      <c r="O345" s="372">
        <f t="shared" si="92"/>
        <v>202</v>
      </c>
      <c r="P345" s="360">
        <f t="shared" si="98"/>
        <v>-110.94246575342466</v>
      </c>
      <c r="Q345" s="373">
        <f t="shared" si="93"/>
        <v>0</v>
      </c>
    </row>
    <row r="346" spans="1:17" x14ac:dyDescent="0.2">
      <c r="A346" s="386">
        <v>337</v>
      </c>
      <c r="B346" s="387" t="str">
        <f t="shared" si="86"/>
        <v>29-й год 1-й мес</v>
      </c>
      <c r="C346" s="387"/>
      <c r="D346" s="388">
        <f t="shared" si="87"/>
        <v>56919</v>
      </c>
      <c r="E346" s="389">
        <f t="shared" si="88"/>
        <v>0</v>
      </c>
      <c r="F346" s="390">
        <f t="shared" si="89"/>
        <v>0</v>
      </c>
      <c r="G346" s="390">
        <f t="shared" si="94"/>
        <v>0</v>
      </c>
      <c r="H346" s="391">
        <f t="shared" si="90"/>
        <v>0</v>
      </c>
      <c r="I346" s="389">
        <f t="shared" si="91"/>
        <v>0</v>
      </c>
      <c r="J346" s="390">
        <f t="shared" si="95"/>
        <v>0</v>
      </c>
      <c r="K346" s="390">
        <f t="shared" si="96"/>
        <v>0</v>
      </c>
      <c r="L346" s="391">
        <f t="shared" si="97"/>
        <v>0</v>
      </c>
      <c r="M346" s="392"/>
      <c r="N346" s="393"/>
      <c r="O346" s="372">
        <f t="shared" si="92"/>
        <v>202</v>
      </c>
      <c r="P346" s="360">
        <f t="shared" si="98"/>
        <v>-110.94246575342466</v>
      </c>
      <c r="Q346" s="373">
        <f t="shared" si="93"/>
        <v>0</v>
      </c>
    </row>
    <row r="347" spans="1:17" x14ac:dyDescent="0.2">
      <c r="A347" s="386">
        <v>338</v>
      </c>
      <c r="B347" s="387" t="str">
        <f t="shared" si="86"/>
        <v>29-й год 2-й мес</v>
      </c>
      <c r="C347" s="387"/>
      <c r="D347" s="388">
        <f t="shared" si="87"/>
        <v>56949</v>
      </c>
      <c r="E347" s="389">
        <f t="shared" si="88"/>
        <v>0</v>
      </c>
      <c r="F347" s="390">
        <f t="shared" si="89"/>
        <v>0</v>
      </c>
      <c r="G347" s="390">
        <f t="shared" si="94"/>
        <v>0</v>
      </c>
      <c r="H347" s="391">
        <f t="shared" si="90"/>
        <v>0</v>
      </c>
      <c r="I347" s="389">
        <f t="shared" si="91"/>
        <v>0</v>
      </c>
      <c r="J347" s="390">
        <f t="shared" si="95"/>
        <v>0</v>
      </c>
      <c r="K347" s="390">
        <f t="shared" si="96"/>
        <v>0</v>
      </c>
      <c r="L347" s="391">
        <f t="shared" si="97"/>
        <v>0</v>
      </c>
      <c r="M347" s="392"/>
      <c r="N347" s="393"/>
      <c r="O347" s="372">
        <f t="shared" si="92"/>
        <v>202</v>
      </c>
      <c r="P347" s="360">
        <f t="shared" si="98"/>
        <v>-110.94246575342466</v>
      </c>
      <c r="Q347" s="373">
        <f t="shared" si="93"/>
        <v>0</v>
      </c>
    </row>
    <row r="348" spans="1:17" x14ac:dyDescent="0.2">
      <c r="A348" s="386">
        <v>339</v>
      </c>
      <c r="B348" s="387" t="str">
        <f t="shared" si="86"/>
        <v>29-й год 3-й мес</v>
      </c>
      <c r="C348" s="387"/>
      <c r="D348" s="388">
        <f t="shared" si="87"/>
        <v>56980</v>
      </c>
      <c r="E348" s="389">
        <f t="shared" si="88"/>
        <v>0</v>
      </c>
      <c r="F348" s="390">
        <f t="shared" si="89"/>
        <v>0</v>
      </c>
      <c r="G348" s="390">
        <f t="shared" si="94"/>
        <v>0</v>
      </c>
      <c r="H348" s="391">
        <f t="shared" si="90"/>
        <v>0</v>
      </c>
      <c r="I348" s="389">
        <f t="shared" si="91"/>
        <v>0</v>
      </c>
      <c r="J348" s="390">
        <f t="shared" si="95"/>
        <v>0</v>
      </c>
      <c r="K348" s="390">
        <f t="shared" si="96"/>
        <v>0</v>
      </c>
      <c r="L348" s="391">
        <f t="shared" si="97"/>
        <v>0</v>
      </c>
      <c r="M348" s="392"/>
      <c r="N348" s="393"/>
      <c r="O348" s="372">
        <f t="shared" si="92"/>
        <v>202</v>
      </c>
      <c r="P348" s="360">
        <f t="shared" si="98"/>
        <v>-110.94246575342466</v>
      </c>
      <c r="Q348" s="373">
        <f t="shared" si="93"/>
        <v>0</v>
      </c>
    </row>
    <row r="349" spans="1:17" x14ac:dyDescent="0.2">
      <c r="A349" s="386">
        <v>340</v>
      </c>
      <c r="B349" s="387" t="str">
        <f t="shared" si="86"/>
        <v>29-й год 4-й мес</v>
      </c>
      <c r="C349" s="387"/>
      <c r="D349" s="388">
        <f t="shared" si="87"/>
        <v>57011</v>
      </c>
      <c r="E349" s="389">
        <f t="shared" si="88"/>
        <v>0</v>
      </c>
      <c r="F349" s="390">
        <f t="shared" si="89"/>
        <v>0</v>
      </c>
      <c r="G349" s="390">
        <f t="shared" si="94"/>
        <v>0</v>
      </c>
      <c r="H349" s="391">
        <f t="shared" si="90"/>
        <v>0</v>
      </c>
      <c r="I349" s="389">
        <f t="shared" si="91"/>
        <v>0</v>
      </c>
      <c r="J349" s="390">
        <f t="shared" si="95"/>
        <v>0</v>
      </c>
      <c r="K349" s="390">
        <f t="shared" si="96"/>
        <v>0</v>
      </c>
      <c r="L349" s="391">
        <f t="shared" si="97"/>
        <v>0</v>
      </c>
      <c r="M349" s="392"/>
      <c r="N349" s="393"/>
      <c r="O349" s="372">
        <f t="shared" si="92"/>
        <v>202</v>
      </c>
      <c r="P349" s="360">
        <f t="shared" si="98"/>
        <v>-110.94246575342466</v>
      </c>
      <c r="Q349" s="373">
        <f t="shared" si="93"/>
        <v>0</v>
      </c>
    </row>
    <row r="350" spans="1:17" x14ac:dyDescent="0.2">
      <c r="A350" s="386">
        <v>341</v>
      </c>
      <c r="B350" s="387" t="str">
        <f t="shared" si="86"/>
        <v>29-й год 5-й мес</v>
      </c>
      <c r="C350" s="387"/>
      <c r="D350" s="388">
        <f t="shared" si="87"/>
        <v>57040</v>
      </c>
      <c r="E350" s="389">
        <f t="shared" si="88"/>
        <v>0</v>
      </c>
      <c r="F350" s="390">
        <f t="shared" si="89"/>
        <v>0</v>
      </c>
      <c r="G350" s="390">
        <f t="shared" si="94"/>
        <v>0</v>
      </c>
      <c r="H350" s="391">
        <f t="shared" si="90"/>
        <v>0</v>
      </c>
      <c r="I350" s="389">
        <f t="shared" si="91"/>
        <v>0</v>
      </c>
      <c r="J350" s="390">
        <f t="shared" si="95"/>
        <v>0</v>
      </c>
      <c r="K350" s="390">
        <f t="shared" si="96"/>
        <v>0</v>
      </c>
      <c r="L350" s="391">
        <f t="shared" si="97"/>
        <v>0</v>
      </c>
      <c r="M350" s="392"/>
      <c r="N350" s="393"/>
      <c r="O350" s="372">
        <f t="shared" si="92"/>
        <v>202</v>
      </c>
      <c r="P350" s="360">
        <f t="shared" si="98"/>
        <v>-110.94246575342466</v>
      </c>
      <c r="Q350" s="373">
        <f t="shared" si="93"/>
        <v>0</v>
      </c>
    </row>
    <row r="351" spans="1:17" x14ac:dyDescent="0.2">
      <c r="A351" s="386">
        <v>342</v>
      </c>
      <c r="B351" s="387" t="str">
        <f t="shared" si="86"/>
        <v>29-й год 6-й мес</v>
      </c>
      <c r="C351" s="387"/>
      <c r="D351" s="388">
        <f t="shared" si="87"/>
        <v>57071</v>
      </c>
      <c r="E351" s="389">
        <f t="shared" si="88"/>
        <v>0</v>
      </c>
      <c r="F351" s="390">
        <f t="shared" si="89"/>
        <v>0</v>
      </c>
      <c r="G351" s="390">
        <f t="shared" si="94"/>
        <v>0</v>
      </c>
      <c r="H351" s="391">
        <f t="shared" si="90"/>
        <v>0</v>
      </c>
      <c r="I351" s="389">
        <f t="shared" si="91"/>
        <v>0</v>
      </c>
      <c r="J351" s="390">
        <f t="shared" si="95"/>
        <v>0</v>
      </c>
      <c r="K351" s="390">
        <f t="shared" si="96"/>
        <v>0</v>
      </c>
      <c r="L351" s="391">
        <f t="shared" si="97"/>
        <v>0</v>
      </c>
      <c r="M351" s="392"/>
      <c r="N351" s="393"/>
      <c r="O351" s="372">
        <f t="shared" si="92"/>
        <v>202</v>
      </c>
      <c r="P351" s="360">
        <f t="shared" si="98"/>
        <v>-110.94246575342466</v>
      </c>
      <c r="Q351" s="373">
        <f t="shared" si="93"/>
        <v>0</v>
      </c>
    </row>
    <row r="352" spans="1:17" x14ac:dyDescent="0.2">
      <c r="A352" s="386">
        <v>343</v>
      </c>
      <c r="B352" s="387" t="str">
        <f t="shared" si="86"/>
        <v>29-й год 7-й мес</v>
      </c>
      <c r="C352" s="387"/>
      <c r="D352" s="388">
        <f t="shared" si="87"/>
        <v>57101</v>
      </c>
      <c r="E352" s="389">
        <f t="shared" si="88"/>
        <v>0</v>
      </c>
      <c r="F352" s="390">
        <f t="shared" si="89"/>
        <v>0</v>
      </c>
      <c r="G352" s="390">
        <f t="shared" si="94"/>
        <v>0</v>
      </c>
      <c r="H352" s="391">
        <f t="shared" si="90"/>
        <v>0</v>
      </c>
      <c r="I352" s="389">
        <f t="shared" si="91"/>
        <v>0</v>
      </c>
      <c r="J352" s="390">
        <f t="shared" si="95"/>
        <v>0</v>
      </c>
      <c r="K352" s="390">
        <f t="shared" si="96"/>
        <v>0</v>
      </c>
      <c r="L352" s="391">
        <f t="shared" si="97"/>
        <v>0</v>
      </c>
      <c r="M352" s="392"/>
      <c r="N352" s="393"/>
      <c r="O352" s="372">
        <f t="shared" si="92"/>
        <v>202</v>
      </c>
      <c r="P352" s="360">
        <f t="shared" si="98"/>
        <v>-110.94246575342466</v>
      </c>
      <c r="Q352" s="373">
        <f t="shared" si="93"/>
        <v>0</v>
      </c>
    </row>
    <row r="353" spans="1:17" x14ac:dyDescent="0.2">
      <c r="A353" s="386">
        <v>344</v>
      </c>
      <c r="B353" s="387" t="str">
        <f t="shared" si="86"/>
        <v>29-й год 8-й мес</v>
      </c>
      <c r="C353" s="387"/>
      <c r="D353" s="388">
        <f t="shared" si="87"/>
        <v>57132</v>
      </c>
      <c r="E353" s="389">
        <f t="shared" si="88"/>
        <v>0</v>
      </c>
      <c r="F353" s="390">
        <f t="shared" si="89"/>
        <v>0</v>
      </c>
      <c r="G353" s="390">
        <f t="shared" si="94"/>
        <v>0</v>
      </c>
      <c r="H353" s="391">
        <f t="shared" si="90"/>
        <v>0</v>
      </c>
      <c r="I353" s="389">
        <f t="shared" si="91"/>
        <v>0</v>
      </c>
      <c r="J353" s="390">
        <f t="shared" si="95"/>
        <v>0</v>
      </c>
      <c r="K353" s="390">
        <f t="shared" si="96"/>
        <v>0</v>
      </c>
      <c r="L353" s="391">
        <f t="shared" si="97"/>
        <v>0</v>
      </c>
      <c r="M353" s="392"/>
      <c r="N353" s="393"/>
      <c r="O353" s="372">
        <f t="shared" si="92"/>
        <v>202</v>
      </c>
      <c r="P353" s="360">
        <f t="shared" si="98"/>
        <v>-110.94246575342466</v>
      </c>
      <c r="Q353" s="373">
        <f t="shared" si="93"/>
        <v>0</v>
      </c>
    </row>
    <row r="354" spans="1:17" x14ac:dyDescent="0.2">
      <c r="A354" s="386">
        <v>345</v>
      </c>
      <c r="B354" s="387" t="str">
        <f t="shared" si="86"/>
        <v>29-й год 9-й мес</v>
      </c>
      <c r="C354" s="387"/>
      <c r="D354" s="388">
        <f t="shared" si="87"/>
        <v>57162</v>
      </c>
      <c r="E354" s="389">
        <f t="shared" si="88"/>
        <v>0</v>
      </c>
      <c r="F354" s="390">
        <f t="shared" si="89"/>
        <v>0</v>
      </c>
      <c r="G354" s="390">
        <f t="shared" si="94"/>
        <v>0</v>
      </c>
      <c r="H354" s="391">
        <f t="shared" si="90"/>
        <v>0</v>
      </c>
      <c r="I354" s="389">
        <f t="shared" si="91"/>
        <v>0</v>
      </c>
      <c r="J354" s="390">
        <f t="shared" si="95"/>
        <v>0</v>
      </c>
      <c r="K354" s="390">
        <f t="shared" si="96"/>
        <v>0</v>
      </c>
      <c r="L354" s="391">
        <f t="shared" si="97"/>
        <v>0</v>
      </c>
      <c r="M354" s="392"/>
      <c r="N354" s="393"/>
      <c r="O354" s="372">
        <f t="shared" si="92"/>
        <v>202</v>
      </c>
      <c r="P354" s="360">
        <f t="shared" si="98"/>
        <v>-110.94246575342466</v>
      </c>
      <c r="Q354" s="373">
        <f t="shared" si="93"/>
        <v>0</v>
      </c>
    </row>
    <row r="355" spans="1:17" x14ac:dyDescent="0.2">
      <c r="A355" s="386">
        <v>346</v>
      </c>
      <c r="B355" s="387" t="str">
        <f t="shared" si="86"/>
        <v>29-й год 10-й мес</v>
      </c>
      <c r="C355" s="387"/>
      <c r="D355" s="388">
        <f t="shared" si="87"/>
        <v>57193</v>
      </c>
      <c r="E355" s="389">
        <f t="shared" si="88"/>
        <v>0</v>
      </c>
      <c r="F355" s="390">
        <f t="shared" si="89"/>
        <v>0</v>
      </c>
      <c r="G355" s="390">
        <f t="shared" si="94"/>
        <v>0</v>
      </c>
      <c r="H355" s="391">
        <f t="shared" si="90"/>
        <v>0</v>
      </c>
      <c r="I355" s="389">
        <f t="shared" si="91"/>
        <v>0</v>
      </c>
      <c r="J355" s="390">
        <f t="shared" si="95"/>
        <v>0</v>
      </c>
      <c r="K355" s="390">
        <f t="shared" si="96"/>
        <v>0</v>
      </c>
      <c r="L355" s="391">
        <f t="shared" si="97"/>
        <v>0</v>
      </c>
      <c r="M355" s="392"/>
      <c r="N355" s="393"/>
      <c r="O355" s="372">
        <f t="shared" si="92"/>
        <v>202</v>
      </c>
      <c r="P355" s="360">
        <f t="shared" si="98"/>
        <v>-110.94246575342466</v>
      </c>
      <c r="Q355" s="373">
        <f t="shared" si="93"/>
        <v>0</v>
      </c>
    </row>
    <row r="356" spans="1:17" x14ac:dyDescent="0.2">
      <c r="A356" s="386">
        <v>347</v>
      </c>
      <c r="B356" s="387" t="str">
        <f t="shared" si="86"/>
        <v>29-й год 11-й мес</v>
      </c>
      <c r="C356" s="387"/>
      <c r="D356" s="388">
        <f t="shared" si="87"/>
        <v>57224</v>
      </c>
      <c r="E356" s="389">
        <f t="shared" si="88"/>
        <v>0</v>
      </c>
      <c r="F356" s="390">
        <f t="shared" si="89"/>
        <v>0</v>
      </c>
      <c r="G356" s="390">
        <f t="shared" si="94"/>
        <v>0</v>
      </c>
      <c r="H356" s="391">
        <f t="shared" si="90"/>
        <v>0</v>
      </c>
      <c r="I356" s="389">
        <f t="shared" si="91"/>
        <v>0</v>
      </c>
      <c r="J356" s="390">
        <f t="shared" si="95"/>
        <v>0</v>
      </c>
      <c r="K356" s="390">
        <f t="shared" si="96"/>
        <v>0</v>
      </c>
      <c r="L356" s="391">
        <f t="shared" si="97"/>
        <v>0</v>
      </c>
      <c r="M356" s="392"/>
      <c r="N356" s="393"/>
      <c r="O356" s="372">
        <f t="shared" si="92"/>
        <v>202</v>
      </c>
      <c r="P356" s="360">
        <f t="shared" si="98"/>
        <v>-110.94246575342466</v>
      </c>
      <c r="Q356" s="373">
        <f t="shared" si="93"/>
        <v>0</v>
      </c>
    </row>
    <row r="357" spans="1:17" x14ac:dyDescent="0.2">
      <c r="A357" s="386">
        <v>348</v>
      </c>
      <c r="B357" s="387" t="str">
        <f t="shared" si="86"/>
        <v>29-й год 12-й мес</v>
      </c>
      <c r="C357" s="387"/>
      <c r="D357" s="388">
        <f t="shared" si="87"/>
        <v>57254</v>
      </c>
      <c r="E357" s="389">
        <f t="shared" si="88"/>
        <v>0</v>
      </c>
      <c r="F357" s="390">
        <f t="shared" si="89"/>
        <v>0</v>
      </c>
      <c r="G357" s="390">
        <f t="shared" si="94"/>
        <v>0</v>
      </c>
      <c r="H357" s="391">
        <f t="shared" si="90"/>
        <v>0</v>
      </c>
      <c r="I357" s="389">
        <f t="shared" si="91"/>
        <v>0</v>
      </c>
      <c r="J357" s="390">
        <f t="shared" si="95"/>
        <v>0</v>
      </c>
      <c r="K357" s="390">
        <f t="shared" si="96"/>
        <v>0</v>
      </c>
      <c r="L357" s="391">
        <f t="shared" si="97"/>
        <v>0</v>
      </c>
      <c r="M357" s="392"/>
      <c r="N357" s="393"/>
      <c r="O357" s="372">
        <f t="shared" si="92"/>
        <v>202</v>
      </c>
      <c r="P357" s="360">
        <f t="shared" si="98"/>
        <v>-110.94246575342466</v>
      </c>
      <c r="Q357" s="373">
        <f t="shared" si="93"/>
        <v>0</v>
      </c>
    </row>
    <row r="358" spans="1:17" x14ac:dyDescent="0.2">
      <c r="A358" s="394">
        <v>349</v>
      </c>
      <c r="B358" s="387" t="str">
        <f t="shared" si="86"/>
        <v>30-й год 1-й мес</v>
      </c>
      <c r="C358" s="387"/>
      <c r="D358" s="388">
        <f t="shared" si="87"/>
        <v>57285</v>
      </c>
      <c r="E358" s="389">
        <f t="shared" si="88"/>
        <v>0</v>
      </c>
      <c r="F358" s="395">
        <f t="shared" si="89"/>
        <v>0</v>
      </c>
      <c r="G358" s="390">
        <f t="shared" si="94"/>
        <v>0</v>
      </c>
      <c r="H358" s="396">
        <f t="shared" si="90"/>
        <v>0</v>
      </c>
      <c r="I358" s="389">
        <f t="shared" si="91"/>
        <v>0</v>
      </c>
      <c r="J358" s="395">
        <f t="shared" si="95"/>
        <v>0</v>
      </c>
      <c r="K358" s="390">
        <f t="shared" si="96"/>
        <v>0</v>
      </c>
      <c r="L358" s="396">
        <f t="shared" si="97"/>
        <v>0</v>
      </c>
      <c r="M358" s="397"/>
      <c r="N358" s="398"/>
      <c r="O358" s="372">
        <f t="shared" si="92"/>
        <v>202</v>
      </c>
      <c r="P358" s="360">
        <f t="shared" si="98"/>
        <v>-110.94246575342466</v>
      </c>
      <c r="Q358" s="373">
        <f t="shared" si="93"/>
        <v>0</v>
      </c>
    </row>
    <row r="359" spans="1:17" x14ac:dyDescent="0.2">
      <c r="A359" s="399">
        <v>350</v>
      </c>
      <c r="B359" s="387" t="str">
        <f t="shared" si="86"/>
        <v>30-й год 2-й мес</v>
      </c>
      <c r="C359" s="387"/>
      <c r="D359" s="388">
        <f t="shared" si="87"/>
        <v>57315</v>
      </c>
      <c r="E359" s="389">
        <f t="shared" si="88"/>
        <v>0</v>
      </c>
      <c r="F359" s="390">
        <f t="shared" si="89"/>
        <v>0</v>
      </c>
      <c r="G359" s="390">
        <f t="shared" si="94"/>
        <v>0</v>
      </c>
      <c r="H359" s="391">
        <f t="shared" si="90"/>
        <v>0</v>
      </c>
      <c r="I359" s="389">
        <f t="shared" si="91"/>
        <v>0</v>
      </c>
      <c r="J359" s="390">
        <f t="shared" si="95"/>
        <v>0</v>
      </c>
      <c r="K359" s="390">
        <f t="shared" si="96"/>
        <v>0</v>
      </c>
      <c r="L359" s="391">
        <f t="shared" si="97"/>
        <v>0</v>
      </c>
      <c r="M359" s="392"/>
      <c r="N359" s="393"/>
      <c r="O359" s="372">
        <f t="shared" si="92"/>
        <v>202</v>
      </c>
      <c r="P359" s="360">
        <f t="shared" si="98"/>
        <v>-110.94246575342466</v>
      </c>
      <c r="Q359" s="373">
        <f t="shared" si="93"/>
        <v>0</v>
      </c>
    </row>
    <row r="360" spans="1:17" x14ac:dyDescent="0.2">
      <c r="A360" s="399">
        <v>351</v>
      </c>
      <c r="B360" s="387" t="str">
        <f t="shared" si="86"/>
        <v>30-й год 3-й мес</v>
      </c>
      <c r="C360" s="387"/>
      <c r="D360" s="388">
        <f t="shared" si="87"/>
        <v>57346</v>
      </c>
      <c r="E360" s="389">
        <f t="shared" si="88"/>
        <v>0</v>
      </c>
      <c r="F360" s="390">
        <f t="shared" si="89"/>
        <v>0</v>
      </c>
      <c r="G360" s="390">
        <f t="shared" si="94"/>
        <v>0</v>
      </c>
      <c r="H360" s="391">
        <f t="shared" si="90"/>
        <v>0</v>
      </c>
      <c r="I360" s="389">
        <f t="shared" si="91"/>
        <v>0</v>
      </c>
      <c r="J360" s="390">
        <f t="shared" si="95"/>
        <v>0</v>
      </c>
      <c r="K360" s="390">
        <f t="shared" si="96"/>
        <v>0</v>
      </c>
      <c r="L360" s="391">
        <f t="shared" si="97"/>
        <v>0</v>
      </c>
      <c r="M360" s="392"/>
      <c r="N360" s="393"/>
      <c r="O360" s="372">
        <f t="shared" si="92"/>
        <v>202</v>
      </c>
      <c r="P360" s="360">
        <f t="shared" si="98"/>
        <v>-110.94246575342466</v>
      </c>
      <c r="Q360" s="373">
        <f t="shared" si="93"/>
        <v>0</v>
      </c>
    </row>
    <row r="361" spans="1:17" x14ac:dyDescent="0.2">
      <c r="A361" s="399">
        <v>352</v>
      </c>
      <c r="B361" s="387" t="str">
        <f t="shared" si="86"/>
        <v>30-й год 4-й мес</v>
      </c>
      <c r="C361" s="387"/>
      <c r="D361" s="388">
        <f t="shared" si="87"/>
        <v>57377</v>
      </c>
      <c r="E361" s="389">
        <f t="shared" si="88"/>
        <v>0</v>
      </c>
      <c r="F361" s="390">
        <f t="shared" si="89"/>
        <v>0</v>
      </c>
      <c r="G361" s="390">
        <f t="shared" si="94"/>
        <v>0</v>
      </c>
      <c r="H361" s="391">
        <f t="shared" si="90"/>
        <v>0</v>
      </c>
      <c r="I361" s="389">
        <f t="shared" si="91"/>
        <v>0</v>
      </c>
      <c r="J361" s="390">
        <f t="shared" si="95"/>
        <v>0</v>
      </c>
      <c r="K361" s="390">
        <f t="shared" si="96"/>
        <v>0</v>
      </c>
      <c r="L361" s="391">
        <f t="shared" si="97"/>
        <v>0</v>
      </c>
      <c r="M361" s="392"/>
      <c r="N361" s="393"/>
      <c r="O361" s="372">
        <f t="shared" si="92"/>
        <v>202</v>
      </c>
      <c r="P361" s="360">
        <f t="shared" si="98"/>
        <v>-110.94246575342466</v>
      </c>
      <c r="Q361" s="373">
        <f t="shared" si="93"/>
        <v>0</v>
      </c>
    </row>
    <row r="362" spans="1:17" x14ac:dyDescent="0.2">
      <c r="A362" s="399">
        <v>353</v>
      </c>
      <c r="B362" s="387" t="str">
        <f t="shared" si="86"/>
        <v>30-й год 5-й мес</v>
      </c>
      <c r="C362" s="387"/>
      <c r="D362" s="388">
        <f t="shared" si="87"/>
        <v>57405</v>
      </c>
      <c r="E362" s="389">
        <f t="shared" si="88"/>
        <v>0</v>
      </c>
      <c r="F362" s="390">
        <f t="shared" si="89"/>
        <v>0</v>
      </c>
      <c r="G362" s="390">
        <f t="shared" si="94"/>
        <v>0</v>
      </c>
      <c r="H362" s="391">
        <f t="shared" si="90"/>
        <v>0</v>
      </c>
      <c r="I362" s="389">
        <f t="shared" si="91"/>
        <v>0</v>
      </c>
      <c r="J362" s="390">
        <f t="shared" si="95"/>
        <v>0</v>
      </c>
      <c r="K362" s="390">
        <f t="shared" si="96"/>
        <v>0</v>
      </c>
      <c r="L362" s="391">
        <f t="shared" si="97"/>
        <v>0</v>
      </c>
      <c r="M362" s="392"/>
      <c r="N362" s="393"/>
      <c r="O362" s="372">
        <f t="shared" si="92"/>
        <v>202</v>
      </c>
      <c r="P362" s="360">
        <f t="shared" si="98"/>
        <v>-110.94246575342466</v>
      </c>
      <c r="Q362" s="373">
        <f t="shared" si="93"/>
        <v>0</v>
      </c>
    </row>
    <row r="363" spans="1:17" x14ac:dyDescent="0.2">
      <c r="A363" s="399">
        <v>354</v>
      </c>
      <c r="B363" s="387" t="str">
        <f t="shared" si="86"/>
        <v>30-й год 6-й мес</v>
      </c>
      <c r="C363" s="387"/>
      <c r="D363" s="388">
        <f t="shared" si="87"/>
        <v>57436</v>
      </c>
      <c r="E363" s="389">
        <f t="shared" si="88"/>
        <v>0</v>
      </c>
      <c r="F363" s="390">
        <f t="shared" si="89"/>
        <v>0</v>
      </c>
      <c r="G363" s="390">
        <f t="shared" si="94"/>
        <v>0</v>
      </c>
      <c r="H363" s="391">
        <f t="shared" si="90"/>
        <v>0</v>
      </c>
      <c r="I363" s="389">
        <f t="shared" si="91"/>
        <v>0</v>
      </c>
      <c r="J363" s="390">
        <f t="shared" si="95"/>
        <v>0</v>
      </c>
      <c r="K363" s="390">
        <f t="shared" si="96"/>
        <v>0</v>
      </c>
      <c r="L363" s="391">
        <f t="shared" si="97"/>
        <v>0</v>
      </c>
      <c r="M363" s="392"/>
      <c r="N363" s="393"/>
      <c r="O363" s="372">
        <f t="shared" si="92"/>
        <v>202</v>
      </c>
      <c r="P363" s="360">
        <f t="shared" si="98"/>
        <v>-110.94246575342466</v>
      </c>
      <c r="Q363" s="373">
        <f t="shared" si="93"/>
        <v>0</v>
      </c>
    </row>
    <row r="364" spans="1:17" x14ac:dyDescent="0.2">
      <c r="A364" s="399">
        <v>355</v>
      </c>
      <c r="B364" s="387" t="str">
        <f t="shared" si="86"/>
        <v>30-й год 7-й мес</v>
      </c>
      <c r="C364" s="387"/>
      <c r="D364" s="388">
        <f t="shared" si="87"/>
        <v>57466</v>
      </c>
      <c r="E364" s="389">
        <f t="shared" si="88"/>
        <v>0</v>
      </c>
      <c r="F364" s="390">
        <f t="shared" si="89"/>
        <v>0</v>
      </c>
      <c r="G364" s="390">
        <f t="shared" si="94"/>
        <v>0</v>
      </c>
      <c r="H364" s="391">
        <f t="shared" si="90"/>
        <v>0</v>
      </c>
      <c r="I364" s="389">
        <f t="shared" si="91"/>
        <v>0</v>
      </c>
      <c r="J364" s="390">
        <f t="shared" si="95"/>
        <v>0</v>
      </c>
      <c r="K364" s="390">
        <f t="shared" si="96"/>
        <v>0</v>
      </c>
      <c r="L364" s="391">
        <f t="shared" si="97"/>
        <v>0</v>
      </c>
      <c r="M364" s="392"/>
      <c r="N364" s="393"/>
      <c r="O364" s="372">
        <f t="shared" si="92"/>
        <v>202</v>
      </c>
      <c r="P364" s="360">
        <f t="shared" si="98"/>
        <v>-110.94246575342466</v>
      </c>
      <c r="Q364" s="373">
        <f t="shared" si="93"/>
        <v>0</v>
      </c>
    </row>
    <row r="365" spans="1:17" x14ac:dyDescent="0.2">
      <c r="A365" s="399">
        <v>356</v>
      </c>
      <c r="B365" s="387" t="str">
        <f t="shared" si="86"/>
        <v>30-й год 8-й мес</v>
      </c>
      <c r="C365" s="387"/>
      <c r="D365" s="388">
        <f t="shared" si="87"/>
        <v>57497</v>
      </c>
      <c r="E365" s="389">
        <f t="shared" si="88"/>
        <v>0</v>
      </c>
      <c r="F365" s="390">
        <f t="shared" si="89"/>
        <v>0</v>
      </c>
      <c r="G365" s="390">
        <f t="shared" si="94"/>
        <v>0</v>
      </c>
      <c r="H365" s="391">
        <f t="shared" si="90"/>
        <v>0</v>
      </c>
      <c r="I365" s="389">
        <f t="shared" si="91"/>
        <v>0</v>
      </c>
      <c r="J365" s="390">
        <f t="shared" si="95"/>
        <v>0</v>
      </c>
      <c r="K365" s="390">
        <f t="shared" si="96"/>
        <v>0</v>
      </c>
      <c r="L365" s="391">
        <f t="shared" si="97"/>
        <v>0</v>
      </c>
      <c r="M365" s="392"/>
      <c r="N365" s="393"/>
      <c r="O365" s="372">
        <f t="shared" si="92"/>
        <v>202</v>
      </c>
      <c r="P365" s="360">
        <f t="shared" si="98"/>
        <v>-110.94246575342466</v>
      </c>
      <c r="Q365" s="373">
        <f t="shared" si="93"/>
        <v>0</v>
      </c>
    </row>
    <row r="366" spans="1:17" x14ac:dyDescent="0.2">
      <c r="A366" s="399">
        <v>357</v>
      </c>
      <c r="B366" s="387" t="str">
        <f t="shared" si="86"/>
        <v>30-й год 9-й мес</v>
      </c>
      <c r="C366" s="387"/>
      <c r="D366" s="388">
        <f t="shared" si="87"/>
        <v>57527</v>
      </c>
      <c r="E366" s="389">
        <f t="shared" si="88"/>
        <v>0</v>
      </c>
      <c r="F366" s="390">
        <f t="shared" si="89"/>
        <v>0</v>
      </c>
      <c r="G366" s="390">
        <f t="shared" si="94"/>
        <v>0</v>
      </c>
      <c r="H366" s="391">
        <f t="shared" si="90"/>
        <v>0</v>
      </c>
      <c r="I366" s="389">
        <f t="shared" si="91"/>
        <v>0</v>
      </c>
      <c r="J366" s="390">
        <f t="shared" si="95"/>
        <v>0</v>
      </c>
      <c r="K366" s="390">
        <f t="shared" si="96"/>
        <v>0</v>
      </c>
      <c r="L366" s="391">
        <f t="shared" si="97"/>
        <v>0</v>
      </c>
      <c r="M366" s="392"/>
      <c r="N366" s="393"/>
      <c r="O366" s="372">
        <f t="shared" si="92"/>
        <v>202</v>
      </c>
      <c r="P366" s="360">
        <f t="shared" si="98"/>
        <v>-110.94246575342466</v>
      </c>
      <c r="Q366" s="373">
        <f t="shared" si="93"/>
        <v>0</v>
      </c>
    </row>
    <row r="367" spans="1:17" x14ac:dyDescent="0.2">
      <c r="A367" s="399">
        <v>358</v>
      </c>
      <c r="B367" s="387" t="str">
        <f t="shared" si="86"/>
        <v>30-й год 10-й мес</v>
      </c>
      <c r="C367" s="387"/>
      <c r="D367" s="388">
        <f t="shared" si="87"/>
        <v>57558</v>
      </c>
      <c r="E367" s="389">
        <f t="shared" si="88"/>
        <v>0</v>
      </c>
      <c r="F367" s="390">
        <f t="shared" si="89"/>
        <v>0</v>
      </c>
      <c r="G367" s="390">
        <f t="shared" si="94"/>
        <v>0</v>
      </c>
      <c r="H367" s="391">
        <f t="shared" si="90"/>
        <v>0</v>
      </c>
      <c r="I367" s="389">
        <f t="shared" si="91"/>
        <v>0</v>
      </c>
      <c r="J367" s="390">
        <f t="shared" si="95"/>
        <v>0</v>
      </c>
      <c r="K367" s="390">
        <f t="shared" si="96"/>
        <v>0</v>
      </c>
      <c r="L367" s="391">
        <f t="shared" si="97"/>
        <v>0</v>
      </c>
      <c r="M367" s="392"/>
      <c r="N367" s="393"/>
      <c r="O367" s="372">
        <f t="shared" si="92"/>
        <v>202</v>
      </c>
      <c r="P367" s="360">
        <f t="shared" si="98"/>
        <v>-110.94246575342466</v>
      </c>
      <c r="Q367" s="373">
        <f t="shared" si="93"/>
        <v>0</v>
      </c>
    </row>
    <row r="368" spans="1:17" x14ac:dyDescent="0.2">
      <c r="A368" s="399">
        <v>359</v>
      </c>
      <c r="B368" s="387" t="str">
        <f t="shared" si="86"/>
        <v>30-й год 11-й мес</v>
      </c>
      <c r="C368" s="387"/>
      <c r="D368" s="388">
        <f t="shared" si="87"/>
        <v>57589</v>
      </c>
      <c r="E368" s="389">
        <f t="shared" si="88"/>
        <v>0</v>
      </c>
      <c r="F368" s="390">
        <f t="shared" si="89"/>
        <v>0</v>
      </c>
      <c r="G368" s="390">
        <f t="shared" si="94"/>
        <v>0</v>
      </c>
      <c r="H368" s="391">
        <f t="shared" si="90"/>
        <v>0</v>
      </c>
      <c r="I368" s="389">
        <f t="shared" si="91"/>
        <v>0</v>
      </c>
      <c r="J368" s="390">
        <f t="shared" si="95"/>
        <v>0</v>
      </c>
      <c r="K368" s="390">
        <f t="shared" si="96"/>
        <v>0</v>
      </c>
      <c r="L368" s="391">
        <f t="shared" si="97"/>
        <v>0</v>
      </c>
      <c r="M368" s="392"/>
      <c r="N368" s="393"/>
      <c r="O368" s="372">
        <f t="shared" si="92"/>
        <v>202</v>
      </c>
      <c r="P368" s="360">
        <f t="shared" si="98"/>
        <v>-110.94246575342466</v>
      </c>
      <c r="Q368" s="373">
        <f t="shared" si="93"/>
        <v>0</v>
      </c>
    </row>
    <row r="369" spans="1:17" x14ac:dyDescent="0.2">
      <c r="A369" s="400">
        <v>360</v>
      </c>
      <c r="B369" s="387" t="str">
        <f t="shared" si="86"/>
        <v>30-й год 12-й мес</v>
      </c>
      <c r="C369" s="387"/>
      <c r="D369" s="388">
        <f t="shared" si="87"/>
        <v>57619</v>
      </c>
      <c r="E369" s="389">
        <f t="shared" si="88"/>
        <v>0</v>
      </c>
      <c r="F369" s="401">
        <f t="shared" si="89"/>
        <v>0</v>
      </c>
      <c r="G369" s="390">
        <f t="shared" si="94"/>
        <v>0</v>
      </c>
      <c r="H369" s="402">
        <f t="shared" si="90"/>
        <v>0</v>
      </c>
      <c r="I369" s="389">
        <f t="shared" si="91"/>
        <v>0</v>
      </c>
      <c r="J369" s="401">
        <f t="shared" si="95"/>
        <v>0</v>
      </c>
      <c r="K369" s="390">
        <f t="shared" si="96"/>
        <v>0</v>
      </c>
      <c r="L369" s="402">
        <f t="shared" si="97"/>
        <v>0</v>
      </c>
      <c r="M369" s="403"/>
      <c r="N369" s="404"/>
      <c r="O369" s="372">
        <f t="shared" si="92"/>
        <v>202</v>
      </c>
      <c r="P369" s="360">
        <f t="shared" si="98"/>
        <v>-110.94246575342466</v>
      </c>
      <c r="Q369" s="373">
        <f t="shared" si="93"/>
        <v>0</v>
      </c>
    </row>
    <row r="370" spans="1:17" x14ac:dyDescent="0.2">
      <c r="A370" s="386">
        <v>361</v>
      </c>
      <c r="B370" s="387" t="str">
        <f t="shared" si="86"/>
        <v>31-й год 1-й мес</v>
      </c>
      <c r="C370" s="387"/>
      <c r="D370" s="388">
        <f t="shared" si="87"/>
        <v>57650</v>
      </c>
      <c r="E370" s="389">
        <f t="shared" si="88"/>
        <v>0</v>
      </c>
      <c r="F370" s="390">
        <f t="shared" si="89"/>
        <v>0</v>
      </c>
      <c r="G370" s="390">
        <f t="shared" si="94"/>
        <v>0</v>
      </c>
      <c r="H370" s="391">
        <f t="shared" si="90"/>
        <v>0</v>
      </c>
      <c r="I370" s="389">
        <f t="shared" si="91"/>
        <v>0</v>
      </c>
      <c r="J370" s="390">
        <f t="shared" si="95"/>
        <v>0</v>
      </c>
      <c r="K370" s="390">
        <f t="shared" si="96"/>
        <v>0</v>
      </c>
      <c r="L370" s="391">
        <f t="shared" si="97"/>
        <v>0</v>
      </c>
      <c r="M370" s="392"/>
      <c r="N370" s="393"/>
      <c r="O370" s="372">
        <f t="shared" si="92"/>
        <v>202</v>
      </c>
      <c r="P370" s="360">
        <f t="shared" si="98"/>
        <v>-110.94246575342466</v>
      </c>
      <c r="Q370" s="373">
        <f t="shared" si="93"/>
        <v>0</v>
      </c>
    </row>
    <row r="371" spans="1:17" x14ac:dyDescent="0.2">
      <c r="A371" s="386">
        <v>362</v>
      </c>
      <c r="B371" s="387" t="str">
        <f t="shared" si="86"/>
        <v>31-й год 2-й мес</v>
      </c>
      <c r="C371" s="387"/>
      <c r="D371" s="388">
        <f t="shared" si="87"/>
        <v>57680</v>
      </c>
      <c r="E371" s="389">
        <f t="shared" si="88"/>
        <v>0</v>
      </c>
      <c r="F371" s="390">
        <f t="shared" si="89"/>
        <v>0</v>
      </c>
      <c r="G371" s="390">
        <f t="shared" si="94"/>
        <v>0</v>
      </c>
      <c r="H371" s="391">
        <f t="shared" si="90"/>
        <v>0</v>
      </c>
      <c r="I371" s="389">
        <f t="shared" si="91"/>
        <v>0</v>
      </c>
      <c r="J371" s="390">
        <f t="shared" si="95"/>
        <v>0</v>
      </c>
      <c r="K371" s="390">
        <f t="shared" si="96"/>
        <v>0</v>
      </c>
      <c r="L371" s="391">
        <f t="shared" si="97"/>
        <v>0</v>
      </c>
      <c r="M371" s="392"/>
      <c r="N371" s="393"/>
      <c r="O371" s="372">
        <f t="shared" si="92"/>
        <v>202</v>
      </c>
      <c r="P371" s="360">
        <f t="shared" si="98"/>
        <v>-110.94246575342466</v>
      </c>
      <c r="Q371" s="373">
        <f t="shared" si="93"/>
        <v>0</v>
      </c>
    </row>
    <row r="372" spans="1:17" x14ac:dyDescent="0.2">
      <c r="A372" s="386">
        <v>363</v>
      </c>
      <c r="B372" s="387" t="str">
        <f t="shared" si="86"/>
        <v>31-й год 3-й мес</v>
      </c>
      <c r="C372" s="387"/>
      <c r="D372" s="388">
        <f t="shared" si="87"/>
        <v>57711</v>
      </c>
      <c r="E372" s="389">
        <f t="shared" si="88"/>
        <v>0</v>
      </c>
      <c r="F372" s="390">
        <f t="shared" si="89"/>
        <v>0</v>
      </c>
      <c r="G372" s="390">
        <f t="shared" si="94"/>
        <v>0</v>
      </c>
      <c r="H372" s="391">
        <f t="shared" si="90"/>
        <v>0</v>
      </c>
      <c r="I372" s="389">
        <f t="shared" si="91"/>
        <v>0</v>
      </c>
      <c r="J372" s="390">
        <f t="shared" si="95"/>
        <v>0</v>
      </c>
      <c r="K372" s="390">
        <f t="shared" si="96"/>
        <v>0</v>
      </c>
      <c r="L372" s="391">
        <f t="shared" si="97"/>
        <v>0</v>
      </c>
      <c r="M372" s="392"/>
      <c r="N372" s="393"/>
      <c r="O372" s="372">
        <f t="shared" si="92"/>
        <v>202</v>
      </c>
      <c r="P372" s="360">
        <f t="shared" si="98"/>
        <v>-110.94246575342466</v>
      </c>
      <c r="Q372" s="373">
        <f t="shared" si="93"/>
        <v>0</v>
      </c>
    </row>
    <row r="373" spans="1:17" x14ac:dyDescent="0.2">
      <c r="A373" s="386">
        <v>364</v>
      </c>
      <c r="B373" s="387" t="str">
        <f t="shared" si="86"/>
        <v>31-й год 4-й мес</v>
      </c>
      <c r="C373" s="387"/>
      <c r="D373" s="388">
        <f t="shared" si="87"/>
        <v>57742</v>
      </c>
      <c r="E373" s="389">
        <f t="shared" si="88"/>
        <v>0</v>
      </c>
      <c r="F373" s="390">
        <f t="shared" si="89"/>
        <v>0</v>
      </c>
      <c r="G373" s="390">
        <f t="shared" si="94"/>
        <v>0</v>
      </c>
      <c r="H373" s="391">
        <f t="shared" si="90"/>
        <v>0</v>
      </c>
      <c r="I373" s="389">
        <f t="shared" si="91"/>
        <v>0</v>
      </c>
      <c r="J373" s="390">
        <f t="shared" si="95"/>
        <v>0</v>
      </c>
      <c r="K373" s="390">
        <f t="shared" si="96"/>
        <v>0</v>
      </c>
      <c r="L373" s="391">
        <f t="shared" si="97"/>
        <v>0</v>
      </c>
      <c r="M373" s="392"/>
      <c r="N373" s="393"/>
      <c r="O373" s="372">
        <f t="shared" si="92"/>
        <v>202</v>
      </c>
      <c r="P373" s="360">
        <f t="shared" si="98"/>
        <v>-110.94246575342466</v>
      </c>
      <c r="Q373" s="373">
        <f t="shared" si="93"/>
        <v>0</v>
      </c>
    </row>
    <row r="374" spans="1:17" x14ac:dyDescent="0.2">
      <c r="A374" s="386">
        <v>365</v>
      </c>
      <c r="B374" s="387" t="str">
        <f t="shared" si="86"/>
        <v>31-й год 5-й мес</v>
      </c>
      <c r="C374" s="387"/>
      <c r="D374" s="388">
        <f t="shared" si="87"/>
        <v>57770</v>
      </c>
      <c r="E374" s="389">
        <f t="shared" si="88"/>
        <v>0</v>
      </c>
      <c r="F374" s="390">
        <f t="shared" si="89"/>
        <v>0</v>
      </c>
      <c r="G374" s="390">
        <f t="shared" si="94"/>
        <v>0</v>
      </c>
      <c r="H374" s="391">
        <f t="shared" si="90"/>
        <v>0</v>
      </c>
      <c r="I374" s="389">
        <f t="shared" si="91"/>
        <v>0</v>
      </c>
      <c r="J374" s="390">
        <f t="shared" si="95"/>
        <v>0</v>
      </c>
      <c r="K374" s="390">
        <f t="shared" si="96"/>
        <v>0</v>
      </c>
      <c r="L374" s="391">
        <f t="shared" si="97"/>
        <v>0</v>
      </c>
      <c r="M374" s="392"/>
      <c r="N374" s="393"/>
      <c r="O374" s="372">
        <f t="shared" si="92"/>
        <v>202</v>
      </c>
      <c r="P374" s="360">
        <f t="shared" si="98"/>
        <v>-110.94246575342466</v>
      </c>
      <c r="Q374" s="373">
        <f t="shared" si="93"/>
        <v>0</v>
      </c>
    </row>
    <row r="375" spans="1:17" x14ac:dyDescent="0.2">
      <c r="A375" s="386">
        <v>366</v>
      </c>
      <c r="B375" s="387" t="str">
        <f t="shared" si="86"/>
        <v>31-й год 6-й мес</v>
      </c>
      <c r="C375" s="387"/>
      <c r="D375" s="388">
        <f t="shared" si="87"/>
        <v>57801</v>
      </c>
      <c r="E375" s="389">
        <f t="shared" si="88"/>
        <v>0</v>
      </c>
      <c r="F375" s="390">
        <f t="shared" si="89"/>
        <v>0</v>
      </c>
      <c r="G375" s="390">
        <f t="shared" si="94"/>
        <v>0</v>
      </c>
      <c r="H375" s="391">
        <f t="shared" si="90"/>
        <v>0</v>
      </c>
      <c r="I375" s="389">
        <f t="shared" si="91"/>
        <v>0</v>
      </c>
      <c r="J375" s="390">
        <f t="shared" si="95"/>
        <v>0</v>
      </c>
      <c r="K375" s="390">
        <f t="shared" si="96"/>
        <v>0</v>
      </c>
      <c r="L375" s="391">
        <f t="shared" si="97"/>
        <v>0</v>
      </c>
      <c r="M375" s="392"/>
      <c r="N375" s="393"/>
      <c r="O375" s="372">
        <f t="shared" si="92"/>
        <v>202</v>
      </c>
      <c r="P375" s="360">
        <f t="shared" si="98"/>
        <v>-110.94246575342466</v>
      </c>
      <c r="Q375" s="373">
        <f t="shared" si="93"/>
        <v>0</v>
      </c>
    </row>
    <row r="376" spans="1:17" x14ac:dyDescent="0.2">
      <c r="A376" s="386">
        <v>367</v>
      </c>
      <c r="B376" s="387" t="str">
        <f t="shared" si="86"/>
        <v>31-й год 7-й мес</v>
      </c>
      <c r="C376" s="387"/>
      <c r="D376" s="388">
        <f t="shared" si="87"/>
        <v>57831</v>
      </c>
      <c r="E376" s="389">
        <f t="shared" si="88"/>
        <v>0</v>
      </c>
      <c r="F376" s="390">
        <f t="shared" si="89"/>
        <v>0</v>
      </c>
      <c r="G376" s="390">
        <f t="shared" si="94"/>
        <v>0</v>
      </c>
      <c r="H376" s="391">
        <f t="shared" si="90"/>
        <v>0</v>
      </c>
      <c r="I376" s="389">
        <f t="shared" si="91"/>
        <v>0</v>
      </c>
      <c r="J376" s="390">
        <f t="shared" si="95"/>
        <v>0</v>
      </c>
      <c r="K376" s="390">
        <f t="shared" si="96"/>
        <v>0</v>
      </c>
      <c r="L376" s="391">
        <f t="shared" si="97"/>
        <v>0</v>
      </c>
      <c r="M376" s="392"/>
      <c r="N376" s="393"/>
      <c r="O376" s="372">
        <f t="shared" si="92"/>
        <v>202</v>
      </c>
      <c r="P376" s="360">
        <f t="shared" si="98"/>
        <v>-110.94246575342466</v>
      </c>
      <c r="Q376" s="373">
        <f t="shared" si="93"/>
        <v>0</v>
      </c>
    </row>
    <row r="377" spans="1:17" x14ac:dyDescent="0.2">
      <c r="A377" s="386">
        <v>368</v>
      </c>
      <c r="B377" s="387" t="str">
        <f t="shared" si="86"/>
        <v>31-й год 8-й мес</v>
      </c>
      <c r="C377" s="387"/>
      <c r="D377" s="388">
        <f t="shared" si="87"/>
        <v>57862</v>
      </c>
      <c r="E377" s="389">
        <f t="shared" si="88"/>
        <v>0</v>
      </c>
      <c r="F377" s="390">
        <f t="shared" si="89"/>
        <v>0</v>
      </c>
      <c r="G377" s="390">
        <f t="shared" si="94"/>
        <v>0</v>
      </c>
      <c r="H377" s="391">
        <f t="shared" si="90"/>
        <v>0</v>
      </c>
      <c r="I377" s="389">
        <f t="shared" si="91"/>
        <v>0</v>
      </c>
      <c r="J377" s="390">
        <f t="shared" si="95"/>
        <v>0</v>
      </c>
      <c r="K377" s="390">
        <f t="shared" si="96"/>
        <v>0</v>
      </c>
      <c r="L377" s="391">
        <f t="shared" si="97"/>
        <v>0</v>
      </c>
      <c r="M377" s="392"/>
      <c r="N377" s="393"/>
      <c r="O377" s="372">
        <f t="shared" si="92"/>
        <v>202</v>
      </c>
      <c r="P377" s="360">
        <f t="shared" si="98"/>
        <v>-110.94246575342466</v>
      </c>
      <c r="Q377" s="373">
        <f t="shared" si="93"/>
        <v>0</v>
      </c>
    </row>
    <row r="378" spans="1:17" x14ac:dyDescent="0.2">
      <c r="A378" s="386">
        <v>369</v>
      </c>
      <c r="B378" s="387" t="str">
        <f t="shared" si="86"/>
        <v>31-й год 9-й мес</v>
      </c>
      <c r="C378" s="387"/>
      <c r="D378" s="388">
        <f t="shared" si="87"/>
        <v>57892</v>
      </c>
      <c r="E378" s="389">
        <f t="shared" si="88"/>
        <v>0</v>
      </c>
      <c r="F378" s="390">
        <f t="shared" si="89"/>
        <v>0</v>
      </c>
      <c r="G378" s="390">
        <f t="shared" si="94"/>
        <v>0</v>
      </c>
      <c r="H378" s="391">
        <f t="shared" si="90"/>
        <v>0</v>
      </c>
      <c r="I378" s="389">
        <f t="shared" si="91"/>
        <v>0</v>
      </c>
      <c r="J378" s="390">
        <f t="shared" si="95"/>
        <v>0</v>
      </c>
      <c r="K378" s="390">
        <f t="shared" si="96"/>
        <v>0</v>
      </c>
      <c r="L378" s="391">
        <f t="shared" si="97"/>
        <v>0</v>
      </c>
      <c r="M378" s="392"/>
      <c r="N378" s="393"/>
      <c r="O378" s="372">
        <f t="shared" si="92"/>
        <v>202</v>
      </c>
      <c r="P378" s="360">
        <f t="shared" si="98"/>
        <v>-110.94246575342466</v>
      </c>
      <c r="Q378" s="373">
        <f t="shared" si="93"/>
        <v>0</v>
      </c>
    </row>
    <row r="379" spans="1:17" x14ac:dyDescent="0.2">
      <c r="A379" s="386">
        <v>370</v>
      </c>
      <c r="B379" s="387" t="str">
        <f t="shared" si="86"/>
        <v>31-й год 10-й мес</v>
      </c>
      <c r="C379" s="387"/>
      <c r="D379" s="388">
        <f t="shared" si="87"/>
        <v>57923</v>
      </c>
      <c r="E379" s="389">
        <f t="shared" si="88"/>
        <v>0</v>
      </c>
      <c r="F379" s="390">
        <f t="shared" si="89"/>
        <v>0</v>
      </c>
      <c r="G379" s="390">
        <f t="shared" si="94"/>
        <v>0</v>
      </c>
      <c r="H379" s="391">
        <f t="shared" si="90"/>
        <v>0</v>
      </c>
      <c r="I379" s="389">
        <f t="shared" si="91"/>
        <v>0</v>
      </c>
      <c r="J379" s="390">
        <f t="shared" si="95"/>
        <v>0</v>
      </c>
      <c r="K379" s="390">
        <f t="shared" si="96"/>
        <v>0</v>
      </c>
      <c r="L379" s="391">
        <f t="shared" si="97"/>
        <v>0</v>
      </c>
      <c r="M379" s="392"/>
      <c r="N379" s="393"/>
      <c r="O379" s="372">
        <f t="shared" si="92"/>
        <v>202</v>
      </c>
      <c r="P379" s="360">
        <f t="shared" si="98"/>
        <v>-110.94246575342466</v>
      </c>
      <c r="Q379" s="373">
        <f t="shared" si="93"/>
        <v>0</v>
      </c>
    </row>
    <row r="380" spans="1:17" x14ac:dyDescent="0.2">
      <c r="A380" s="386">
        <v>371</v>
      </c>
      <c r="B380" s="387" t="str">
        <f t="shared" si="86"/>
        <v>31-й год 11-й мес</v>
      </c>
      <c r="C380" s="387"/>
      <c r="D380" s="388">
        <f t="shared" si="87"/>
        <v>57954</v>
      </c>
      <c r="E380" s="389">
        <f t="shared" si="88"/>
        <v>0</v>
      </c>
      <c r="F380" s="390">
        <f t="shared" si="89"/>
        <v>0</v>
      </c>
      <c r="G380" s="390">
        <f t="shared" si="94"/>
        <v>0</v>
      </c>
      <c r="H380" s="391">
        <f t="shared" si="90"/>
        <v>0</v>
      </c>
      <c r="I380" s="389">
        <f t="shared" si="91"/>
        <v>0</v>
      </c>
      <c r="J380" s="390">
        <f t="shared" si="95"/>
        <v>0</v>
      </c>
      <c r="K380" s="390">
        <f t="shared" si="96"/>
        <v>0</v>
      </c>
      <c r="L380" s="391">
        <f t="shared" si="97"/>
        <v>0</v>
      </c>
      <c r="M380" s="392"/>
      <c r="N380" s="393"/>
      <c r="O380" s="372">
        <f t="shared" si="92"/>
        <v>202</v>
      </c>
      <c r="P380" s="360">
        <f t="shared" si="98"/>
        <v>-110.94246575342466</v>
      </c>
      <c r="Q380" s="373">
        <f t="shared" si="93"/>
        <v>0</v>
      </c>
    </row>
    <row r="381" spans="1:17" x14ac:dyDescent="0.2">
      <c r="A381" s="386">
        <v>372</v>
      </c>
      <c r="B381" s="387" t="str">
        <f t="shared" si="86"/>
        <v>31-й год 12-й мес</v>
      </c>
      <c r="C381" s="387"/>
      <c r="D381" s="388">
        <f t="shared" si="87"/>
        <v>57984</v>
      </c>
      <c r="E381" s="389">
        <f t="shared" si="88"/>
        <v>0</v>
      </c>
      <c r="F381" s="390">
        <f t="shared" si="89"/>
        <v>0</v>
      </c>
      <c r="G381" s="390">
        <f t="shared" si="94"/>
        <v>0</v>
      </c>
      <c r="H381" s="391">
        <f t="shared" si="90"/>
        <v>0</v>
      </c>
      <c r="I381" s="389">
        <f t="shared" si="91"/>
        <v>0</v>
      </c>
      <c r="J381" s="390">
        <f t="shared" si="95"/>
        <v>0</v>
      </c>
      <c r="K381" s="390">
        <f t="shared" si="96"/>
        <v>0</v>
      </c>
      <c r="L381" s="391">
        <f t="shared" si="97"/>
        <v>0</v>
      </c>
      <c r="M381" s="392"/>
      <c r="N381" s="393"/>
      <c r="O381" s="372">
        <f t="shared" si="92"/>
        <v>202</v>
      </c>
      <c r="P381" s="360">
        <f t="shared" si="98"/>
        <v>-110.94246575342466</v>
      </c>
      <c r="Q381" s="373">
        <f t="shared" si="93"/>
        <v>0</v>
      </c>
    </row>
    <row r="382" spans="1:17" x14ac:dyDescent="0.2">
      <c r="A382" s="394">
        <v>373</v>
      </c>
      <c r="B382" s="387" t="str">
        <f t="shared" si="86"/>
        <v>32-й год 1-й мес</v>
      </c>
      <c r="C382" s="387"/>
      <c r="D382" s="388">
        <f t="shared" si="87"/>
        <v>58015</v>
      </c>
      <c r="E382" s="389">
        <f t="shared" si="88"/>
        <v>0</v>
      </c>
      <c r="F382" s="395">
        <f t="shared" si="89"/>
        <v>0</v>
      </c>
      <c r="G382" s="390">
        <f t="shared" si="94"/>
        <v>0</v>
      </c>
      <c r="H382" s="396">
        <f t="shared" si="90"/>
        <v>0</v>
      </c>
      <c r="I382" s="389">
        <f t="shared" si="91"/>
        <v>0</v>
      </c>
      <c r="J382" s="395">
        <f t="shared" si="95"/>
        <v>0</v>
      </c>
      <c r="K382" s="390">
        <f t="shared" si="96"/>
        <v>0</v>
      </c>
      <c r="L382" s="396">
        <f t="shared" si="97"/>
        <v>0</v>
      </c>
      <c r="M382" s="397"/>
      <c r="N382" s="398"/>
      <c r="O382" s="372">
        <f t="shared" si="92"/>
        <v>202</v>
      </c>
      <c r="P382" s="360">
        <f t="shared" si="98"/>
        <v>-110.94246575342466</v>
      </c>
      <c r="Q382" s="373">
        <f t="shared" si="93"/>
        <v>0</v>
      </c>
    </row>
    <row r="383" spans="1:17" x14ac:dyDescent="0.2">
      <c r="A383" s="399">
        <v>374</v>
      </c>
      <c r="B383" s="387" t="str">
        <f t="shared" si="86"/>
        <v>32-й год 2-й мес</v>
      </c>
      <c r="C383" s="387"/>
      <c r="D383" s="388">
        <f t="shared" si="87"/>
        <v>58045</v>
      </c>
      <c r="E383" s="389">
        <f t="shared" si="88"/>
        <v>0</v>
      </c>
      <c r="F383" s="390">
        <f t="shared" si="89"/>
        <v>0</v>
      </c>
      <c r="G383" s="390">
        <f t="shared" si="94"/>
        <v>0</v>
      </c>
      <c r="H383" s="391">
        <f t="shared" si="90"/>
        <v>0</v>
      </c>
      <c r="I383" s="389">
        <f t="shared" si="91"/>
        <v>0</v>
      </c>
      <c r="J383" s="390">
        <f t="shared" si="95"/>
        <v>0</v>
      </c>
      <c r="K383" s="390">
        <f t="shared" si="96"/>
        <v>0</v>
      </c>
      <c r="L383" s="391">
        <f t="shared" si="97"/>
        <v>0</v>
      </c>
      <c r="M383" s="392"/>
      <c r="N383" s="393"/>
      <c r="O383" s="372">
        <f t="shared" si="92"/>
        <v>202</v>
      </c>
      <c r="P383" s="360">
        <f t="shared" si="98"/>
        <v>-110.94246575342466</v>
      </c>
      <c r="Q383" s="373">
        <f t="shared" si="93"/>
        <v>0</v>
      </c>
    </row>
    <row r="384" spans="1:17" x14ac:dyDescent="0.2">
      <c r="A384" s="399">
        <v>375</v>
      </c>
      <c r="B384" s="387" t="str">
        <f t="shared" si="86"/>
        <v>32-й год 3-й мес</v>
      </c>
      <c r="C384" s="387"/>
      <c r="D384" s="388">
        <f t="shared" si="87"/>
        <v>58076</v>
      </c>
      <c r="E384" s="389">
        <f t="shared" si="88"/>
        <v>0</v>
      </c>
      <c r="F384" s="390">
        <f t="shared" si="89"/>
        <v>0</v>
      </c>
      <c r="G384" s="390">
        <f t="shared" si="94"/>
        <v>0</v>
      </c>
      <c r="H384" s="391">
        <f t="shared" si="90"/>
        <v>0</v>
      </c>
      <c r="I384" s="389">
        <f t="shared" si="91"/>
        <v>0</v>
      </c>
      <c r="J384" s="390">
        <f t="shared" si="95"/>
        <v>0</v>
      </c>
      <c r="K384" s="390">
        <f t="shared" si="96"/>
        <v>0</v>
      </c>
      <c r="L384" s="391">
        <f t="shared" si="97"/>
        <v>0</v>
      </c>
      <c r="M384" s="392"/>
      <c r="N384" s="393"/>
      <c r="O384" s="372">
        <f t="shared" si="92"/>
        <v>202</v>
      </c>
      <c r="P384" s="360">
        <f t="shared" si="98"/>
        <v>-110.94246575342466</v>
      </c>
      <c r="Q384" s="373">
        <f t="shared" si="93"/>
        <v>0</v>
      </c>
    </row>
    <row r="385" spans="1:17" x14ac:dyDescent="0.2">
      <c r="A385" s="399">
        <v>376</v>
      </c>
      <c r="B385" s="387" t="str">
        <f t="shared" si="86"/>
        <v>32-й год 4-й мес</v>
      </c>
      <c r="C385" s="387"/>
      <c r="D385" s="388">
        <f t="shared" si="87"/>
        <v>58107</v>
      </c>
      <c r="E385" s="389">
        <f t="shared" si="88"/>
        <v>0</v>
      </c>
      <c r="F385" s="390">
        <f t="shared" si="89"/>
        <v>0</v>
      </c>
      <c r="G385" s="390">
        <f t="shared" si="94"/>
        <v>0</v>
      </c>
      <c r="H385" s="391">
        <f t="shared" si="90"/>
        <v>0</v>
      </c>
      <c r="I385" s="389">
        <f t="shared" si="91"/>
        <v>0</v>
      </c>
      <c r="J385" s="390">
        <f t="shared" si="95"/>
        <v>0</v>
      </c>
      <c r="K385" s="390">
        <f t="shared" si="96"/>
        <v>0</v>
      </c>
      <c r="L385" s="391">
        <f t="shared" si="97"/>
        <v>0</v>
      </c>
      <c r="M385" s="392"/>
      <c r="N385" s="393"/>
      <c r="O385" s="372">
        <f t="shared" si="92"/>
        <v>202</v>
      </c>
      <c r="P385" s="360">
        <f t="shared" si="98"/>
        <v>-110.94246575342466</v>
      </c>
      <c r="Q385" s="373">
        <f t="shared" si="93"/>
        <v>0</v>
      </c>
    </row>
    <row r="386" spans="1:17" x14ac:dyDescent="0.2">
      <c r="A386" s="399">
        <v>377</v>
      </c>
      <c r="B386" s="387" t="str">
        <f t="shared" si="86"/>
        <v>32-й год 5-й мес</v>
      </c>
      <c r="C386" s="387"/>
      <c r="D386" s="388">
        <f t="shared" si="87"/>
        <v>58135</v>
      </c>
      <c r="E386" s="389">
        <f t="shared" si="88"/>
        <v>0</v>
      </c>
      <c r="F386" s="390">
        <f t="shared" si="89"/>
        <v>0</v>
      </c>
      <c r="G386" s="390">
        <f t="shared" si="94"/>
        <v>0</v>
      </c>
      <c r="H386" s="391">
        <f t="shared" si="90"/>
        <v>0</v>
      </c>
      <c r="I386" s="389">
        <f t="shared" si="91"/>
        <v>0</v>
      </c>
      <c r="J386" s="390">
        <f t="shared" si="95"/>
        <v>0</v>
      </c>
      <c r="K386" s="390">
        <f t="shared" si="96"/>
        <v>0</v>
      </c>
      <c r="L386" s="391">
        <f t="shared" si="97"/>
        <v>0</v>
      </c>
      <c r="M386" s="392"/>
      <c r="N386" s="393"/>
      <c r="O386" s="372">
        <f t="shared" si="92"/>
        <v>202</v>
      </c>
      <c r="P386" s="360">
        <f t="shared" si="98"/>
        <v>-110.94246575342466</v>
      </c>
      <c r="Q386" s="373">
        <f t="shared" si="93"/>
        <v>0</v>
      </c>
    </row>
    <row r="387" spans="1:17" x14ac:dyDescent="0.2">
      <c r="A387" s="399">
        <v>378</v>
      </c>
      <c r="B387" s="387" t="str">
        <f t="shared" si="86"/>
        <v>32-й год 6-й мес</v>
      </c>
      <c r="C387" s="387"/>
      <c r="D387" s="388">
        <f t="shared" si="87"/>
        <v>58166</v>
      </c>
      <c r="E387" s="389">
        <f t="shared" si="88"/>
        <v>0</v>
      </c>
      <c r="F387" s="390">
        <f t="shared" si="89"/>
        <v>0</v>
      </c>
      <c r="G387" s="390">
        <f t="shared" si="94"/>
        <v>0</v>
      </c>
      <c r="H387" s="391">
        <f t="shared" si="90"/>
        <v>0</v>
      </c>
      <c r="I387" s="389">
        <f t="shared" si="91"/>
        <v>0</v>
      </c>
      <c r="J387" s="390">
        <f t="shared" si="95"/>
        <v>0</v>
      </c>
      <c r="K387" s="390">
        <f t="shared" si="96"/>
        <v>0</v>
      </c>
      <c r="L387" s="391">
        <f t="shared" si="97"/>
        <v>0</v>
      </c>
      <c r="M387" s="392"/>
      <c r="N387" s="393"/>
      <c r="O387" s="372">
        <f t="shared" si="92"/>
        <v>202</v>
      </c>
      <c r="P387" s="360">
        <f t="shared" si="98"/>
        <v>-110.94246575342466</v>
      </c>
      <c r="Q387" s="373">
        <f t="shared" si="93"/>
        <v>0</v>
      </c>
    </row>
    <row r="388" spans="1:17" x14ac:dyDescent="0.2">
      <c r="A388" s="399">
        <v>379</v>
      </c>
      <c r="B388" s="387" t="str">
        <f t="shared" si="86"/>
        <v>32-й год 7-й мес</v>
      </c>
      <c r="C388" s="387"/>
      <c r="D388" s="388">
        <f t="shared" si="87"/>
        <v>58196</v>
      </c>
      <c r="E388" s="389">
        <f t="shared" si="88"/>
        <v>0</v>
      </c>
      <c r="F388" s="390">
        <f t="shared" si="89"/>
        <v>0</v>
      </c>
      <c r="G388" s="390">
        <f t="shared" si="94"/>
        <v>0</v>
      </c>
      <c r="H388" s="391">
        <f t="shared" si="90"/>
        <v>0</v>
      </c>
      <c r="I388" s="389">
        <f t="shared" si="91"/>
        <v>0</v>
      </c>
      <c r="J388" s="390">
        <f t="shared" si="95"/>
        <v>0</v>
      </c>
      <c r="K388" s="390">
        <f t="shared" si="96"/>
        <v>0</v>
      </c>
      <c r="L388" s="391">
        <f t="shared" si="97"/>
        <v>0</v>
      </c>
      <c r="M388" s="392"/>
      <c r="N388" s="393"/>
      <c r="O388" s="372">
        <f t="shared" si="92"/>
        <v>202</v>
      </c>
      <c r="P388" s="360">
        <f t="shared" si="98"/>
        <v>-110.94246575342466</v>
      </c>
      <c r="Q388" s="373">
        <f t="shared" si="93"/>
        <v>0</v>
      </c>
    </row>
    <row r="389" spans="1:17" x14ac:dyDescent="0.2">
      <c r="A389" s="399">
        <v>380</v>
      </c>
      <c r="B389" s="387" t="str">
        <f t="shared" si="86"/>
        <v>32-й год 8-й мес</v>
      </c>
      <c r="C389" s="387"/>
      <c r="D389" s="388">
        <f t="shared" si="87"/>
        <v>58227</v>
      </c>
      <c r="E389" s="389">
        <f t="shared" si="88"/>
        <v>0</v>
      </c>
      <c r="F389" s="390">
        <f t="shared" si="89"/>
        <v>0</v>
      </c>
      <c r="G389" s="390">
        <f t="shared" si="94"/>
        <v>0</v>
      </c>
      <c r="H389" s="391">
        <f t="shared" si="90"/>
        <v>0</v>
      </c>
      <c r="I389" s="389">
        <f t="shared" si="91"/>
        <v>0</v>
      </c>
      <c r="J389" s="390">
        <f t="shared" si="95"/>
        <v>0</v>
      </c>
      <c r="K389" s="390">
        <f t="shared" si="96"/>
        <v>0</v>
      </c>
      <c r="L389" s="391">
        <f t="shared" si="97"/>
        <v>0</v>
      </c>
      <c r="M389" s="392"/>
      <c r="N389" s="393"/>
      <c r="O389" s="372">
        <f t="shared" si="92"/>
        <v>202</v>
      </c>
      <c r="P389" s="360">
        <f t="shared" si="98"/>
        <v>-110.94246575342466</v>
      </c>
      <c r="Q389" s="373">
        <f t="shared" si="93"/>
        <v>0</v>
      </c>
    </row>
    <row r="390" spans="1:17" x14ac:dyDescent="0.2">
      <c r="A390" s="399">
        <v>381</v>
      </c>
      <c r="B390" s="387" t="str">
        <f t="shared" si="86"/>
        <v>32-й год 9-й мес</v>
      </c>
      <c r="C390" s="387"/>
      <c r="D390" s="388">
        <f t="shared" si="87"/>
        <v>58257</v>
      </c>
      <c r="E390" s="389">
        <f t="shared" si="88"/>
        <v>0</v>
      </c>
      <c r="F390" s="390">
        <f t="shared" si="89"/>
        <v>0</v>
      </c>
      <c r="G390" s="390">
        <f t="shared" si="94"/>
        <v>0</v>
      </c>
      <c r="H390" s="391">
        <f t="shared" si="90"/>
        <v>0</v>
      </c>
      <c r="I390" s="389">
        <f t="shared" si="91"/>
        <v>0</v>
      </c>
      <c r="J390" s="390">
        <f t="shared" si="95"/>
        <v>0</v>
      </c>
      <c r="K390" s="390">
        <f t="shared" si="96"/>
        <v>0</v>
      </c>
      <c r="L390" s="391">
        <f t="shared" si="97"/>
        <v>0</v>
      </c>
      <c r="M390" s="392"/>
      <c r="N390" s="393"/>
      <c r="O390" s="372">
        <f t="shared" si="92"/>
        <v>202</v>
      </c>
      <c r="P390" s="360">
        <f t="shared" si="98"/>
        <v>-110.94246575342466</v>
      </c>
      <c r="Q390" s="373">
        <f t="shared" si="93"/>
        <v>0</v>
      </c>
    </row>
    <row r="391" spans="1:17" x14ac:dyDescent="0.2">
      <c r="A391" s="399">
        <v>382</v>
      </c>
      <c r="B391" s="387" t="str">
        <f t="shared" si="86"/>
        <v>32-й год 10-й мес</v>
      </c>
      <c r="C391" s="387"/>
      <c r="D391" s="388">
        <f t="shared" si="87"/>
        <v>58288</v>
      </c>
      <c r="E391" s="389">
        <f t="shared" si="88"/>
        <v>0</v>
      </c>
      <c r="F391" s="390">
        <f t="shared" si="89"/>
        <v>0</v>
      </c>
      <c r="G391" s="390">
        <f t="shared" si="94"/>
        <v>0</v>
      </c>
      <c r="H391" s="391">
        <f t="shared" si="90"/>
        <v>0</v>
      </c>
      <c r="I391" s="389">
        <f t="shared" si="91"/>
        <v>0</v>
      </c>
      <c r="J391" s="390">
        <f t="shared" si="95"/>
        <v>0</v>
      </c>
      <c r="K391" s="390">
        <f t="shared" si="96"/>
        <v>0</v>
      </c>
      <c r="L391" s="391">
        <f t="shared" si="97"/>
        <v>0</v>
      </c>
      <c r="M391" s="392"/>
      <c r="N391" s="393"/>
      <c r="O391" s="372">
        <f t="shared" si="92"/>
        <v>202</v>
      </c>
      <c r="P391" s="360">
        <f t="shared" si="98"/>
        <v>-110.94246575342466</v>
      </c>
      <c r="Q391" s="373">
        <f t="shared" si="93"/>
        <v>0</v>
      </c>
    </row>
    <row r="392" spans="1:17" x14ac:dyDescent="0.2">
      <c r="A392" s="399">
        <v>383</v>
      </c>
      <c r="B392" s="387" t="str">
        <f t="shared" si="86"/>
        <v>32-й год 11-й мес</v>
      </c>
      <c r="C392" s="387"/>
      <c r="D392" s="388">
        <f t="shared" si="87"/>
        <v>58319</v>
      </c>
      <c r="E392" s="389">
        <f t="shared" si="88"/>
        <v>0</v>
      </c>
      <c r="F392" s="390">
        <f t="shared" si="89"/>
        <v>0</v>
      </c>
      <c r="G392" s="390">
        <f t="shared" si="94"/>
        <v>0</v>
      </c>
      <c r="H392" s="391">
        <f t="shared" si="90"/>
        <v>0</v>
      </c>
      <c r="I392" s="389">
        <f t="shared" si="91"/>
        <v>0</v>
      </c>
      <c r="J392" s="390">
        <f t="shared" si="95"/>
        <v>0</v>
      </c>
      <c r="K392" s="390">
        <f t="shared" si="96"/>
        <v>0</v>
      </c>
      <c r="L392" s="391">
        <f t="shared" si="97"/>
        <v>0</v>
      </c>
      <c r="M392" s="392"/>
      <c r="N392" s="393"/>
      <c r="O392" s="372">
        <f t="shared" si="92"/>
        <v>202</v>
      </c>
      <c r="P392" s="360">
        <f t="shared" si="98"/>
        <v>-110.94246575342466</v>
      </c>
      <c r="Q392" s="373">
        <f t="shared" si="93"/>
        <v>0</v>
      </c>
    </row>
    <row r="393" spans="1:17" x14ac:dyDescent="0.2">
      <c r="A393" s="400">
        <v>384</v>
      </c>
      <c r="B393" s="387" t="str">
        <f t="shared" si="86"/>
        <v>32-й год 12-й мес</v>
      </c>
      <c r="C393" s="387"/>
      <c r="D393" s="388">
        <f t="shared" si="87"/>
        <v>58349</v>
      </c>
      <c r="E393" s="389">
        <f t="shared" si="88"/>
        <v>0</v>
      </c>
      <c r="F393" s="401">
        <f t="shared" si="89"/>
        <v>0</v>
      </c>
      <c r="G393" s="390">
        <f t="shared" si="94"/>
        <v>0</v>
      </c>
      <c r="H393" s="402">
        <f t="shared" si="90"/>
        <v>0</v>
      </c>
      <c r="I393" s="389">
        <f t="shared" si="91"/>
        <v>0</v>
      </c>
      <c r="J393" s="401">
        <f t="shared" si="95"/>
        <v>0</v>
      </c>
      <c r="K393" s="390">
        <f t="shared" si="96"/>
        <v>0</v>
      </c>
      <c r="L393" s="402">
        <f t="shared" si="97"/>
        <v>0</v>
      </c>
      <c r="M393" s="403"/>
      <c r="N393" s="404"/>
      <c r="O393" s="372">
        <f t="shared" si="92"/>
        <v>202</v>
      </c>
      <c r="P393" s="360">
        <f t="shared" si="98"/>
        <v>-110.94246575342466</v>
      </c>
      <c r="Q393" s="373">
        <f t="shared" si="93"/>
        <v>0</v>
      </c>
    </row>
    <row r="394" spans="1:17" x14ac:dyDescent="0.2">
      <c r="A394" s="386">
        <v>385</v>
      </c>
      <c r="B394" s="387" t="str">
        <f t="shared" ref="B394:B457" si="99">CONCATENATE(INT((A394-1)/12)+1,"-й год ",A394-1-INT((A394-1)/12)*12+1,"-й мес")</f>
        <v>33-й год 1-й мес</v>
      </c>
      <c r="C394" s="387"/>
      <c r="D394" s="388">
        <f t="shared" ref="D394:D457" si="100">DATE(YEAR(D393),MONTH(D393)+1,DAY(D393))</f>
        <v>58380</v>
      </c>
      <c r="E394" s="389">
        <f t="shared" ref="E394:E457" si="101">IF(Q394*$N$4/100/12/(1-(1+$N$4/100/12)^(-P394))&lt;H393,ROUNDUP(Q394*$N$4/100/12/(1-(1+$N$4/100/12)^(-P394)),0),H393+G394)</f>
        <v>0</v>
      </c>
      <c r="F394" s="390">
        <f t="shared" ref="F394:F457" si="102">E394-G394</f>
        <v>0</v>
      </c>
      <c r="G394" s="390">
        <f t="shared" si="94"/>
        <v>0</v>
      </c>
      <c r="H394" s="391">
        <f t="shared" ref="H394:H457" si="103">H393-F394-M394-N394</f>
        <v>0</v>
      </c>
      <c r="I394" s="389">
        <f t="shared" ref="I394:I457" si="104">J394+K394</f>
        <v>0</v>
      </c>
      <c r="J394" s="390">
        <f t="shared" si="95"/>
        <v>0</v>
      </c>
      <c r="K394" s="390">
        <f t="shared" si="96"/>
        <v>0</v>
      </c>
      <c r="L394" s="391">
        <f t="shared" si="97"/>
        <v>0</v>
      </c>
      <c r="M394" s="392"/>
      <c r="N394" s="393"/>
      <c r="O394" s="372">
        <f t="shared" ref="O394:O457" si="105">IF(ISBLANK(M393),VALUE(O393),ROW(M393))</f>
        <v>202</v>
      </c>
      <c r="P394" s="360">
        <f t="shared" si="98"/>
        <v>-110.94246575342466</v>
      </c>
      <c r="Q394" s="373">
        <f t="shared" ref="Q394:Q457" si="106">INDEX(H:H,O394,1)</f>
        <v>0</v>
      </c>
    </row>
    <row r="395" spans="1:17" x14ac:dyDescent="0.2">
      <c r="A395" s="386">
        <v>386</v>
      </c>
      <c r="B395" s="387" t="str">
        <f t="shared" si="99"/>
        <v>33-й год 2-й мес</v>
      </c>
      <c r="C395" s="387"/>
      <c r="D395" s="388">
        <f t="shared" si="100"/>
        <v>58410</v>
      </c>
      <c r="E395" s="389">
        <f t="shared" si="101"/>
        <v>0</v>
      </c>
      <c r="F395" s="390">
        <f t="shared" si="102"/>
        <v>0</v>
      </c>
      <c r="G395" s="390">
        <f t="shared" ref="G395:G458" si="107">H394*$N$4*(D395-D394)/(DATE(YEAR(D395)+1,1,1)-DATE(YEAR(D395),1,1))/100</f>
        <v>0</v>
      </c>
      <c r="H395" s="391">
        <f t="shared" si="103"/>
        <v>0</v>
      </c>
      <c r="I395" s="389">
        <f t="shared" si="104"/>
        <v>0</v>
      </c>
      <c r="J395" s="390">
        <f t="shared" ref="J395:J458" si="108">IF($N$3/$N$5&lt;L394,$N$3/$N$5,L394)</f>
        <v>0</v>
      </c>
      <c r="K395" s="390">
        <f t="shared" ref="K395:K458" si="109">L394*$N$4/12/100</f>
        <v>0</v>
      </c>
      <c r="L395" s="391">
        <f t="shared" ref="L395:L458" si="110">L394-J395-M395-N395</f>
        <v>0</v>
      </c>
      <c r="M395" s="392"/>
      <c r="N395" s="393"/>
      <c r="O395" s="372">
        <f t="shared" si="105"/>
        <v>202</v>
      </c>
      <c r="P395" s="360">
        <f t="shared" ref="P395:P458" si="111">P394+O394-O395</f>
        <v>-110.94246575342466</v>
      </c>
      <c r="Q395" s="373">
        <f t="shared" si="106"/>
        <v>0</v>
      </c>
    </row>
    <row r="396" spans="1:17" x14ac:dyDescent="0.2">
      <c r="A396" s="386">
        <v>387</v>
      </c>
      <c r="B396" s="387" t="str">
        <f t="shared" si="99"/>
        <v>33-й год 3-й мес</v>
      </c>
      <c r="C396" s="387"/>
      <c r="D396" s="388">
        <f t="shared" si="100"/>
        <v>58441</v>
      </c>
      <c r="E396" s="389">
        <f t="shared" si="101"/>
        <v>0</v>
      </c>
      <c r="F396" s="390">
        <f t="shared" si="102"/>
        <v>0</v>
      </c>
      <c r="G396" s="390">
        <f t="shared" si="107"/>
        <v>0</v>
      </c>
      <c r="H396" s="391">
        <f t="shared" si="103"/>
        <v>0</v>
      </c>
      <c r="I396" s="389">
        <f t="shared" si="104"/>
        <v>0</v>
      </c>
      <c r="J396" s="390">
        <f t="shared" si="108"/>
        <v>0</v>
      </c>
      <c r="K396" s="390">
        <f t="shared" si="109"/>
        <v>0</v>
      </c>
      <c r="L396" s="391">
        <f t="shared" si="110"/>
        <v>0</v>
      </c>
      <c r="M396" s="392"/>
      <c r="N396" s="393"/>
      <c r="O396" s="372">
        <f t="shared" si="105"/>
        <v>202</v>
      </c>
      <c r="P396" s="360">
        <f t="shared" si="111"/>
        <v>-110.94246575342466</v>
      </c>
      <c r="Q396" s="373">
        <f t="shared" si="106"/>
        <v>0</v>
      </c>
    </row>
    <row r="397" spans="1:17" x14ac:dyDescent="0.2">
      <c r="A397" s="386">
        <v>388</v>
      </c>
      <c r="B397" s="387" t="str">
        <f t="shared" si="99"/>
        <v>33-й год 4-й мес</v>
      </c>
      <c r="C397" s="387"/>
      <c r="D397" s="388">
        <f t="shared" si="100"/>
        <v>58472</v>
      </c>
      <c r="E397" s="389">
        <f t="shared" si="101"/>
        <v>0</v>
      </c>
      <c r="F397" s="390">
        <f t="shared" si="102"/>
        <v>0</v>
      </c>
      <c r="G397" s="390">
        <f t="shared" si="107"/>
        <v>0</v>
      </c>
      <c r="H397" s="391">
        <f t="shared" si="103"/>
        <v>0</v>
      </c>
      <c r="I397" s="389">
        <f t="shared" si="104"/>
        <v>0</v>
      </c>
      <c r="J397" s="390">
        <f t="shared" si="108"/>
        <v>0</v>
      </c>
      <c r="K397" s="390">
        <f t="shared" si="109"/>
        <v>0</v>
      </c>
      <c r="L397" s="391">
        <f t="shared" si="110"/>
        <v>0</v>
      </c>
      <c r="M397" s="392"/>
      <c r="N397" s="393"/>
      <c r="O397" s="372">
        <f t="shared" si="105"/>
        <v>202</v>
      </c>
      <c r="P397" s="360">
        <f t="shared" si="111"/>
        <v>-110.94246575342466</v>
      </c>
      <c r="Q397" s="373">
        <f t="shared" si="106"/>
        <v>0</v>
      </c>
    </row>
    <row r="398" spans="1:17" x14ac:dyDescent="0.2">
      <c r="A398" s="386">
        <v>389</v>
      </c>
      <c r="B398" s="387" t="str">
        <f t="shared" si="99"/>
        <v>33-й год 5-й мес</v>
      </c>
      <c r="C398" s="387"/>
      <c r="D398" s="388">
        <f t="shared" si="100"/>
        <v>58501</v>
      </c>
      <c r="E398" s="389">
        <f t="shared" si="101"/>
        <v>0</v>
      </c>
      <c r="F398" s="390">
        <f t="shared" si="102"/>
        <v>0</v>
      </c>
      <c r="G398" s="390">
        <f t="shared" si="107"/>
        <v>0</v>
      </c>
      <c r="H398" s="391">
        <f t="shared" si="103"/>
        <v>0</v>
      </c>
      <c r="I398" s="389">
        <f t="shared" si="104"/>
        <v>0</v>
      </c>
      <c r="J398" s="390">
        <f t="shared" si="108"/>
        <v>0</v>
      </c>
      <c r="K398" s="390">
        <f t="shared" si="109"/>
        <v>0</v>
      </c>
      <c r="L398" s="391">
        <f t="shared" si="110"/>
        <v>0</v>
      </c>
      <c r="M398" s="392"/>
      <c r="N398" s="393"/>
      <c r="O398" s="372">
        <f t="shared" si="105"/>
        <v>202</v>
      </c>
      <c r="P398" s="360">
        <f t="shared" si="111"/>
        <v>-110.94246575342466</v>
      </c>
      <c r="Q398" s="373">
        <f t="shared" si="106"/>
        <v>0</v>
      </c>
    </row>
    <row r="399" spans="1:17" x14ac:dyDescent="0.2">
      <c r="A399" s="386">
        <v>390</v>
      </c>
      <c r="B399" s="387" t="str">
        <f t="shared" si="99"/>
        <v>33-й год 6-й мес</v>
      </c>
      <c r="C399" s="387"/>
      <c r="D399" s="388">
        <f t="shared" si="100"/>
        <v>58532</v>
      </c>
      <c r="E399" s="389">
        <f t="shared" si="101"/>
        <v>0</v>
      </c>
      <c r="F399" s="390">
        <f t="shared" si="102"/>
        <v>0</v>
      </c>
      <c r="G399" s="390">
        <f t="shared" si="107"/>
        <v>0</v>
      </c>
      <c r="H399" s="391">
        <f t="shared" si="103"/>
        <v>0</v>
      </c>
      <c r="I399" s="389">
        <f t="shared" si="104"/>
        <v>0</v>
      </c>
      <c r="J399" s="390">
        <f t="shared" si="108"/>
        <v>0</v>
      </c>
      <c r="K399" s="390">
        <f t="shared" si="109"/>
        <v>0</v>
      </c>
      <c r="L399" s="391">
        <f t="shared" si="110"/>
        <v>0</v>
      </c>
      <c r="M399" s="392"/>
      <c r="N399" s="393"/>
      <c r="O399" s="372">
        <f t="shared" si="105"/>
        <v>202</v>
      </c>
      <c r="P399" s="360">
        <f t="shared" si="111"/>
        <v>-110.94246575342466</v>
      </c>
      <c r="Q399" s="373">
        <f t="shared" si="106"/>
        <v>0</v>
      </c>
    </row>
    <row r="400" spans="1:17" x14ac:dyDescent="0.2">
      <c r="A400" s="386">
        <v>391</v>
      </c>
      <c r="B400" s="387" t="str">
        <f t="shared" si="99"/>
        <v>33-й год 7-й мес</v>
      </c>
      <c r="C400" s="387"/>
      <c r="D400" s="388">
        <f t="shared" si="100"/>
        <v>58562</v>
      </c>
      <c r="E400" s="389">
        <f t="shared" si="101"/>
        <v>0</v>
      </c>
      <c r="F400" s="390">
        <f t="shared" si="102"/>
        <v>0</v>
      </c>
      <c r="G400" s="390">
        <f t="shared" si="107"/>
        <v>0</v>
      </c>
      <c r="H400" s="391">
        <f t="shared" si="103"/>
        <v>0</v>
      </c>
      <c r="I400" s="389">
        <f t="shared" si="104"/>
        <v>0</v>
      </c>
      <c r="J400" s="390">
        <f t="shared" si="108"/>
        <v>0</v>
      </c>
      <c r="K400" s="390">
        <f t="shared" si="109"/>
        <v>0</v>
      </c>
      <c r="L400" s="391">
        <f t="shared" si="110"/>
        <v>0</v>
      </c>
      <c r="M400" s="392"/>
      <c r="N400" s="393"/>
      <c r="O400" s="372">
        <f t="shared" si="105"/>
        <v>202</v>
      </c>
      <c r="P400" s="360">
        <f t="shared" si="111"/>
        <v>-110.94246575342466</v>
      </c>
      <c r="Q400" s="373">
        <f t="shared" si="106"/>
        <v>0</v>
      </c>
    </row>
    <row r="401" spans="1:17" x14ac:dyDescent="0.2">
      <c r="A401" s="386">
        <v>392</v>
      </c>
      <c r="B401" s="387" t="str">
        <f t="shared" si="99"/>
        <v>33-й год 8-й мес</v>
      </c>
      <c r="C401" s="387"/>
      <c r="D401" s="388">
        <f t="shared" si="100"/>
        <v>58593</v>
      </c>
      <c r="E401" s="389">
        <f t="shared" si="101"/>
        <v>0</v>
      </c>
      <c r="F401" s="390">
        <f t="shared" si="102"/>
        <v>0</v>
      </c>
      <c r="G401" s="390">
        <f t="shared" si="107"/>
        <v>0</v>
      </c>
      <c r="H401" s="391">
        <f t="shared" si="103"/>
        <v>0</v>
      </c>
      <c r="I401" s="389">
        <f t="shared" si="104"/>
        <v>0</v>
      </c>
      <c r="J401" s="390">
        <f t="shared" si="108"/>
        <v>0</v>
      </c>
      <c r="K401" s="390">
        <f t="shared" si="109"/>
        <v>0</v>
      </c>
      <c r="L401" s="391">
        <f t="shared" si="110"/>
        <v>0</v>
      </c>
      <c r="M401" s="392"/>
      <c r="N401" s="393"/>
      <c r="O401" s="372">
        <f t="shared" si="105"/>
        <v>202</v>
      </c>
      <c r="P401" s="360">
        <f t="shared" si="111"/>
        <v>-110.94246575342466</v>
      </c>
      <c r="Q401" s="373">
        <f t="shared" si="106"/>
        <v>0</v>
      </c>
    </row>
    <row r="402" spans="1:17" x14ac:dyDescent="0.2">
      <c r="A402" s="386">
        <v>393</v>
      </c>
      <c r="B402" s="387" t="str">
        <f t="shared" si="99"/>
        <v>33-й год 9-й мес</v>
      </c>
      <c r="C402" s="387"/>
      <c r="D402" s="388">
        <f t="shared" si="100"/>
        <v>58623</v>
      </c>
      <c r="E402" s="389">
        <f t="shared" si="101"/>
        <v>0</v>
      </c>
      <c r="F402" s="390">
        <f t="shared" si="102"/>
        <v>0</v>
      </c>
      <c r="G402" s="390">
        <f t="shared" si="107"/>
        <v>0</v>
      </c>
      <c r="H402" s="391">
        <f t="shared" si="103"/>
        <v>0</v>
      </c>
      <c r="I402" s="389">
        <f t="shared" si="104"/>
        <v>0</v>
      </c>
      <c r="J402" s="390">
        <f t="shared" si="108"/>
        <v>0</v>
      </c>
      <c r="K402" s="390">
        <f t="shared" si="109"/>
        <v>0</v>
      </c>
      <c r="L402" s="391">
        <f t="shared" si="110"/>
        <v>0</v>
      </c>
      <c r="M402" s="392"/>
      <c r="N402" s="393"/>
      <c r="O402" s="372">
        <f t="shared" si="105"/>
        <v>202</v>
      </c>
      <c r="P402" s="360">
        <f t="shared" si="111"/>
        <v>-110.94246575342466</v>
      </c>
      <c r="Q402" s="373">
        <f t="shared" si="106"/>
        <v>0</v>
      </c>
    </row>
    <row r="403" spans="1:17" x14ac:dyDescent="0.2">
      <c r="A403" s="386">
        <v>394</v>
      </c>
      <c r="B403" s="387" t="str">
        <f t="shared" si="99"/>
        <v>33-й год 10-й мес</v>
      </c>
      <c r="C403" s="387"/>
      <c r="D403" s="388">
        <f t="shared" si="100"/>
        <v>58654</v>
      </c>
      <c r="E403" s="389">
        <f t="shared" si="101"/>
        <v>0</v>
      </c>
      <c r="F403" s="390">
        <f t="shared" si="102"/>
        <v>0</v>
      </c>
      <c r="G403" s="390">
        <f t="shared" si="107"/>
        <v>0</v>
      </c>
      <c r="H403" s="391">
        <f t="shared" si="103"/>
        <v>0</v>
      </c>
      <c r="I403" s="389">
        <f t="shared" si="104"/>
        <v>0</v>
      </c>
      <c r="J403" s="390">
        <f t="shared" si="108"/>
        <v>0</v>
      </c>
      <c r="K403" s="390">
        <f t="shared" si="109"/>
        <v>0</v>
      </c>
      <c r="L403" s="391">
        <f t="shared" si="110"/>
        <v>0</v>
      </c>
      <c r="M403" s="392"/>
      <c r="N403" s="393"/>
      <c r="O403" s="372">
        <f t="shared" si="105"/>
        <v>202</v>
      </c>
      <c r="P403" s="360">
        <f t="shared" si="111"/>
        <v>-110.94246575342466</v>
      </c>
      <c r="Q403" s="373">
        <f t="shared" si="106"/>
        <v>0</v>
      </c>
    </row>
    <row r="404" spans="1:17" x14ac:dyDescent="0.2">
      <c r="A404" s="386">
        <v>395</v>
      </c>
      <c r="B404" s="387" t="str">
        <f t="shared" si="99"/>
        <v>33-й год 11-й мес</v>
      </c>
      <c r="C404" s="387"/>
      <c r="D404" s="388">
        <f t="shared" si="100"/>
        <v>58685</v>
      </c>
      <c r="E404" s="389">
        <f t="shared" si="101"/>
        <v>0</v>
      </c>
      <c r="F404" s="390">
        <f t="shared" si="102"/>
        <v>0</v>
      </c>
      <c r="G404" s="390">
        <f t="shared" si="107"/>
        <v>0</v>
      </c>
      <c r="H404" s="391">
        <f t="shared" si="103"/>
        <v>0</v>
      </c>
      <c r="I404" s="389">
        <f t="shared" si="104"/>
        <v>0</v>
      </c>
      <c r="J404" s="390">
        <f t="shared" si="108"/>
        <v>0</v>
      </c>
      <c r="K404" s="390">
        <f t="shared" si="109"/>
        <v>0</v>
      </c>
      <c r="L404" s="391">
        <f t="shared" si="110"/>
        <v>0</v>
      </c>
      <c r="M404" s="392"/>
      <c r="N404" s="393"/>
      <c r="O404" s="372">
        <f t="shared" si="105"/>
        <v>202</v>
      </c>
      <c r="P404" s="360">
        <f t="shared" si="111"/>
        <v>-110.94246575342466</v>
      </c>
      <c r="Q404" s="373">
        <f t="shared" si="106"/>
        <v>0</v>
      </c>
    </row>
    <row r="405" spans="1:17" x14ac:dyDescent="0.2">
      <c r="A405" s="386">
        <v>396</v>
      </c>
      <c r="B405" s="387" t="str">
        <f t="shared" si="99"/>
        <v>33-й год 12-й мес</v>
      </c>
      <c r="C405" s="387"/>
      <c r="D405" s="388">
        <f t="shared" si="100"/>
        <v>58715</v>
      </c>
      <c r="E405" s="389">
        <f t="shared" si="101"/>
        <v>0</v>
      </c>
      <c r="F405" s="390">
        <f t="shared" si="102"/>
        <v>0</v>
      </c>
      <c r="G405" s="390">
        <f t="shared" si="107"/>
        <v>0</v>
      </c>
      <c r="H405" s="391">
        <f t="shared" si="103"/>
        <v>0</v>
      </c>
      <c r="I405" s="389">
        <f t="shared" si="104"/>
        <v>0</v>
      </c>
      <c r="J405" s="390">
        <f t="shared" si="108"/>
        <v>0</v>
      </c>
      <c r="K405" s="390">
        <f t="shared" si="109"/>
        <v>0</v>
      </c>
      <c r="L405" s="391">
        <f t="shared" si="110"/>
        <v>0</v>
      </c>
      <c r="M405" s="392"/>
      <c r="N405" s="393"/>
      <c r="O405" s="372">
        <f t="shared" si="105"/>
        <v>202</v>
      </c>
      <c r="P405" s="360">
        <f t="shared" si="111"/>
        <v>-110.94246575342466</v>
      </c>
      <c r="Q405" s="373">
        <f t="shared" si="106"/>
        <v>0</v>
      </c>
    </row>
    <row r="406" spans="1:17" x14ac:dyDescent="0.2">
      <c r="A406" s="394">
        <v>397</v>
      </c>
      <c r="B406" s="387" t="str">
        <f t="shared" si="99"/>
        <v>34-й год 1-й мес</v>
      </c>
      <c r="C406" s="387"/>
      <c r="D406" s="388">
        <f t="shared" si="100"/>
        <v>58746</v>
      </c>
      <c r="E406" s="389">
        <f t="shared" si="101"/>
        <v>0</v>
      </c>
      <c r="F406" s="395">
        <f t="shared" si="102"/>
        <v>0</v>
      </c>
      <c r="G406" s="390">
        <f t="shared" si="107"/>
        <v>0</v>
      </c>
      <c r="H406" s="396">
        <f t="shared" si="103"/>
        <v>0</v>
      </c>
      <c r="I406" s="389">
        <f t="shared" si="104"/>
        <v>0</v>
      </c>
      <c r="J406" s="395">
        <f t="shared" si="108"/>
        <v>0</v>
      </c>
      <c r="K406" s="390">
        <f t="shared" si="109"/>
        <v>0</v>
      </c>
      <c r="L406" s="396">
        <f t="shared" si="110"/>
        <v>0</v>
      </c>
      <c r="M406" s="397"/>
      <c r="N406" s="398"/>
      <c r="O406" s="372">
        <f t="shared" si="105"/>
        <v>202</v>
      </c>
      <c r="P406" s="360">
        <f t="shared" si="111"/>
        <v>-110.94246575342466</v>
      </c>
      <c r="Q406" s="373">
        <f t="shared" si="106"/>
        <v>0</v>
      </c>
    </row>
    <row r="407" spans="1:17" x14ac:dyDescent="0.2">
      <c r="A407" s="399">
        <v>398</v>
      </c>
      <c r="B407" s="387" t="str">
        <f t="shared" si="99"/>
        <v>34-й год 2-й мес</v>
      </c>
      <c r="C407" s="387"/>
      <c r="D407" s="388">
        <f t="shared" si="100"/>
        <v>58776</v>
      </c>
      <c r="E407" s="389">
        <f t="shared" si="101"/>
        <v>0</v>
      </c>
      <c r="F407" s="390">
        <f t="shared" si="102"/>
        <v>0</v>
      </c>
      <c r="G407" s="390">
        <f t="shared" si="107"/>
        <v>0</v>
      </c>
      <c r="H407" s="391">
        <f t="shared" si="103"/>
        <v>0</v>
      </c>
      <c r="I407" s="389">
        <f t="shared" si="104"/>
        <v>0</v>
      </c>
      <c r="J407" s="390">
        <f t="shared" si="108"/>
        <v>0</v>
      </c>
      <c r="K407" s="390">
        <f t="shared" si="109"/>
        <v>0</v>
      </c>
      <c r="L407" s="391">
        <f t="shared" si="110"/>
        <v>0</v>
      </c>
      <c r="M407" s="392"/>
      <c r="N407" s="393"/>
      <c r="O407" s="372">
        <f t="shared" si="105"/>
        <v>202</v>
      </c>
      <c r="P407" s="360">
        <f t="shared" si="111"/>
        <v>-110.94246575342466</v>
      </c>
      <c r="Q407" s="373">
        <f t="shared" si="106"/>
        <v>0</v>
      </c>
    </row>
    <row r="408" spans="1:17" x14ac:dyDescent="0.2">
      <c r="A408" s="399">
        <v>399</v>
      </c>
      <c r="B408" s="387" t="str">
        <f t="shared" si="99"/>
        <v>34-й год 3-й мес</v>
      </c>
      <c r="C408" s="387"/>
      <c r="D408" s="388">
        <f t="shared" si="100"/>
        <v>58807</v>
      </c>
      <c r="E408" s="389">
        <f t="shared" si="101"/>
        <v>0</v>
      </c>
      <c r="F408" s="390">
        <f t="shared" si="102"/>
        <v>0</v>
      </c>
      <c r="G408" s="390">
        <f t="shared" si="107"/>
        <v>0</v>
      </c>
      <c r="H408" s="391">
        <f t="shared" si="103"/>
        <v>0</v>
      </c>
      <c r="I408" s="389">
        <f t="shared" si="104"/>
        <v>0</v>
      </c>
      <c r="J408" s="390">
        <f t="shared" si="108"/>
        <v>0</v>
      </c>
      <c r="K408" s="390">
        <f t="shared" si="109"/>
        <v>0</v>
      </c>
      <c r="L408" s="391">
        <f t="shared" si="110"/>
        <v>0</v>
      </c>
      <c r="M408" s="392"/>
      <c r="N408" s="393"/>
      <c r="O408" s="372">
        <f t="shared" si="105"/>
        <v>202</v>
      </c>
      <c r="P408" s="360">
        <f t="shared" si="111"/>
        <v>-110.94246575342466</v>
      </c>
      <c r="Q408" s="373">
        <f t="shared" si="106"/>
        <v>0</v>
      </c>
    </row>
    <row r="409" spans="1:17" x14ac:dyDescent="0.2">
      <c r="A409" s="399">
        <v>400</v>
      </c>
      <c r="B409" s="387" t="str">
        <f t="shared" si="99"/>
        <v>34-й год 4-й мес</v>
      </c>
      <c r="C409" s="387"/>
      <c r="D409" s="388">
        <f t="shared" si="100"/>
        <v>58838</v>
      </c>
      <c r="E409" s="389">
        <f t="shared" si="101"/>
        <v>0</v>
      </c>
      <c r="F409" s="390">
        <f t="shared" si="102"/>
        <v>0</v>
      </c>
      <c r="G409" s="390">
        <f t="shared" si="107"/>
        <v>0</v>
      </c>
      <c r="H409" s="391">
        <f t="shared" si="103"/>
        <v>0</v>
      </c>
      <c r="I409" s="389">
        <f t="shared" si="104"/>
        <v>0</v>
      </c>
      <c r="J409" s="390">
        <f t="shared" si="108"/>
        <v>0</v>
      </c>
      <c r="K409" s="390">
        <f t="shared" si="109"/>
        <v>0</v>
      </c>
      <c r="L409" s="391">
        <f t="shared" si="110"/>
        <v>0</v>
      </c>
      <c r="M409" s="392"/>
      <c r="N409" s="393"/>
      <c r="O409" s="372">
        <f t="shared" si="105"/>
        <v>202</v>
      </c>
      <c r="P409" s="360">
        <f t="shared" si="111"/>
        <v>-110.94246575342466</v>
      </c>
      <c r="Q409" s="373">
        <f t="shared" si="106"/>
        <v>0</v>
      </c>
    </row>
    <row r="410" spans="1:17" x14ac:dyDescent="0.2">
      <c r="A410" s="399">
        <v>401</v>
      </c>
      <c r="B410" s="387" t="str">
        <f t="shared" si="99"/>
        <v>34-й год 5-й мес</v>
      </c>
      <c r="C410" s="387"/>
      <c r="D410" s="388">
        <f t="shared" si="100"/>
        <v>58866</v>
      </c>
      <c r="E410" s="389">
        <f t="shared" si="101"/>
        <v>0</v>
      </c>
      <c r="F410" s="390">
        <f t="shared" si="102"/>
        <v>0</v>
      </c>
      <c r="G410" s="390">
        <f t="shared" si="107"/>
        <v>0</v>
      </c>
      <c r="H410" s="391">
        <f t="shared" si="103"/>
        <v>0</v>
      </c>
      <c r="I410" s="389">
        <f t="shared" si="104"/>
        <v>0</v>
      </c>
      <c r="J410" s="390">
        <f t="shared" si="108"/>
        <v>0</v>
      </c>
      <c r="K410" s="390">
        <f t="shared" si="109"/>
        <v>0</v>
      </c>
      <c r="L410" s="391">
        <f t="shared" si="110"/>
        <v>0</v>
      </c>
      <c r="M410" s="392"/>
      <c r="N410" s="393"/>
      <c r="O410" s="372">
        <f t="shared" si="105"/>
        <v>202</v>
      </c>
      <c r="P410" s="360">
        <f t="shared" si="111"/>
        <v>-110.94246575342466</v>
      </c>
      <c r="Q410" s="373">
        <f t="shared" si="106"/>
        <v>0</v>
      </c>
    </row>
    <row r="411" spans="1:17" x14ac:dyDescent="0.2">
      <c r="A411" s="399">
        <v>402</v>
      </c>
      <c r="B411" s="387" t="str">
        <f t="shared" si="99"/>
        <v>34-й год 6-й мес</v>
      </c>
      <c r="C411" s="387"/>
      <c r="D411" s="388">
        <f t="shared" si="100"/>
        <v>58897</v>
      </c>
      <c r="E411" s="389">
        <f t="shared" si="101"/>
        <v>0</v>
      </c>
      <c r="F411" s="390">
        <f t="shared" si="102"/>
        <v>0</v>
      </c>
      <c r="G411" s="390">
        <f t="shared" si="107"/>
        <v>0</v>
      </c>
      <c r="H411" s="391">
        <f t="shared" si="103"/>
        <v>0</v>
      </c>
      <c r="I411" s="389">
        <f t="shared" si="104"/>
        <v>0</v>
      </c>
      <c r="J411" s="390">
        <f t="shared" si="108"/>
        <v>0</v>
      </c>
      <c r="K411" s="390">
        <f t="shared" si="109"/>
        <v>0</v>
      </c>
      <c r="L411" s="391">
        <f t="shared" si="110"/>
        <v>0</v>
      </c>
      <c r="M411" s="392"/>
      <c r="N411" s="393"/>
      <c r="O411" s="372">
        <f t="shared" si="105"/>
        <v>202</v>
      </c>
      <c r="P411" s="360">
        <f t="shared" si="111"/>
        <v>-110.94246575342466</v>
      </c>
      <c r="Q411" s="373">
        <f t="shared" si="106"/>
        <v>0</v>
      </c>
    </row>
    <row r="412" spans="1:17" x14ac:dyDescent="0.2">
      <c r="A412" s="399">
        <v>403</v>
      </c>
      <c r="B412" s="387" t="str">
        <f t="shared" si="99"/>
        <v>34-й год 7-й мес</v>
      </c>
      <c r="C412" s="387"/>
      <c r="D412" s="388">
        <f t="shared" si="100"/>
        <v>58927</v>
      </c>
      <c r="E412" s="389">
        <f t="shared" si="101"/>
        <v>0</v>
      </c>
      <c r="F412" s="390">
        <f t="shared" si="102"/>
        <v>0</v>
      </c>
      <c r="G412" s="390">
        <f t="shared" si="107"/>
        <v>0</v>
      </c>
      <c r="H412" s="391">
        <f t="shared" si="103"/>
        <v>0</v>
      </c>
      <c r="I412" s="389">
        <f t="shared" si="104"/>
        <v>0</v>
      </c>
      <c r="J412" s="390">
        <f t="shared" si="108"/>
        <v>0</v>
      </c>
      <c r="K412" s="390">
        <f t="shared" si="109"/>
        <v>0</v>
      </c>
      <c r="L412" s="391">
        <f t="shared" si="110"/>
        <v>0</v>
      </c>
      <c r="M412" s="392"/>
      <c r="N412" s="393"/>
      <c r="O412" s="372">
        <f t="shared" si="105"/>
        <v>202</v>
      </c>
      <c r="P412" s="360">
        <f t="shared" si="111"/>
        <v>-110.94246575342466</v>
      </c>
      <c r="Q412" s="373">
        <f t="shared" si="106"/>
        <v>0</v>
      </c>
    </row>
    <row r="413" spans="1:17" x14ac:dyDescent="0.2">
      <c r="A413" s="399">
        <v>404</v>
      </c>
      <c r="B413" s="387" t="str">
        <f t="shared" si="99"/>
        <v>34-й год 8-й мес</v>
      </c>
      <c r="C413" s="387"/>
      <c r="D413" s="388">
        <f t="shared" si="100"/>
        <v>58958</v>
      </c>
      <c r="E413" s="389">
        <f t="shared" si="101"/>
        <v>0</v>
      </c>
      <c r="F413" s="390">
        <f t="shared" si="102"/>
        <v>0</v>
      </c>
      <c r="G413" s="390">
        <f t="shared" si="107"/>
        <v>0</v>
      </c>
      <c r="H413" s="391">
        <f t="shared" si="103"/>
        <v>0</v>
      </c>
      <c r="I413" s="389">
        <f t="shared" si="104"/>
        <v>0</v>
      </c>
      <c r="J413" s="390">
        <f t="shared" si="108"/>
        <v>0</v>
      </c>
      <c r="K413" s="390">
        <f t="shared" si="109"/>
        <v>0</v>
      </c>
      <c r="L413" s="391">
        <f t="shared" si="110"/>
        <v>0</v>
      </c>
      <c r="M413" s="392"/>
      <c r="N413" s="393"/>
      <c r="O413" s="372">
        <f t="shared" si="105"/>
        <v>202</v>
      </c>
      <c r="P413" s="360">
        <f t="shared" si="111"/>
        <v>-110.94246575342466</v>
      </c>
      <c r="Q413" s="373">
        <f t="shared" si="106"/>
        <v>0</v>
      </c>
    </row>
    <row r="414" spans="1:17" x14ac:dyDescent="0.2">
      <c r="A414" s="399">
        <v>405</v>
      </c>
      <c r="B414" s="387" t="str">
        <f t="shared" si="99"/>
        <v>34-й год 9-й мес</v>
      </c>
      <c r="C414" s="387"/>
      <c r="D414" s="388">
        <f t="shared" si="100"/>
        <v>58988</v>
      </c>
      <c r="E414" s="389">
        <f t="shared" si="101"/>
        <v>0</v>
      </c>
      <c r="F414" s="390">
        <f t="shared" si="102"/>
        <v>0</v>
      </c>
      <c r="G414" s="390">
        <f t="shared" si="107"/>
        <v>0</v>
      </c>
      <c r="H414" s="391">
        <f t="shared" si="103"/>
        <v>0</v>
      </c>
      <c r="I414" s="389">
        <f t="shared" si="104"/>
        <v>0</v>
      </c>
      <c r="J414" s="390">
        <f t="shared" si="108"/>
        <v>0</v>
      </c>
      <c r="K414" s="390">
        <f t="shared" si="109"/>
        <v>0</v>
      </c>
      <c r="L414" s="391">
        <f t="shared" si="110"/>
        <v>0</v>
      </c>
      <c r="M414" s="392"/>
      <c r="N414" s="393"/>
      <c r="O414" s="372">
        <f t="shared" si="105"/>
        <v>202</v>
      </c>
      <c r="P414" s="360">
        <f t="shared" si="111"/>
        <v>-110.94246575342466</v>
      </c>
      <c r="Q414" s="373">
        <f t="shared" si="106"/>
        <v>0</v>
      </c>
    </row>
    <row r="415" spans="1:17" x14ac:dyDescent="0.2">
      <c r="A415" s="399">
        <v>406</v>
      </c>
      <c r="B415" s="387" t="str">
        <f t="shared" si="99"/>
        <v>34-й год 10-й мес</v>
      </c>
      <c r="C415" s="387"/>
      <c r="D415" s="388">
        <f t="shared" si="100"/>
        <v>59019</v>
      </c>
      <c r="E415" s="389">
        <f t="shared" si="101"/>
        <v>0</v>
      </c>
      <c r="F415" s="390">
        <f t="shared" si="102"/>
        <v>0</v>
      </c>
      <c r="G415" s="390">
        <f t="shared" si="107"/>
        <v>0</v>
      </c>
      <c r="H415" s="391">
        <f t="shared" si="103"/>
        <v>0</v>
      </c>
      <c r="I415" s="389">
        <f t="shared" si="104"/>
        <v>0</v>
      </c>
      <c r="J415" s="390">
        <f t="shared" si="108"/>
        <v>0</v>
      </c>
      <c r="K415" s="390">
        <f t="shared" si="109"/>
        <v>0</v>
      </c>
      <c r="L415" s="391">
        <f t="shared" si="110"/>
        <v>0</v>
      </c>
      <c r="M415" s="392"/>
      <c r="N415" s="393"/>
      <c r="O415" s="372">
        <f t="shared" si="105"/>
        <v>202</v>
      </c>
      <c r="P415" s="360">
        <f t="shared" si="111"/>
        <v>-110.94246575342466</v>
      </c>
      <c r="Q415" s="373">
        <f t="shared" si="106"/>
        <v>0</v>
      </c>
    </row>
    <row r="416" spans="1:17" x14ac:dyDescent="0.2">
      <c r="A416" s="399">
        <v>407</v>
      </c>
      <c r="B416" s="387" t="str">
        <f t="shared" si="99"/>
        <v>34-й год 11-й мес</v>
      </c>
      <c r="C416" s="387"/>
      <c r="D416" s="388">
        <f t="shared" si="100"/>
        <v>59050</v>
      </c>
      <c r="E416" s="389">
        <f t="shared" si="101"/>
        <v>0</v>
      </c>
      <c r="F416" s="390">
        <f t="shared" si="102"/>
        <v>0</v>
      </c>
      <c r="G416" s="390">
        <f t="shared" si="107"/>
        <v>0</v>
      </c>
      <c r="H416" s="391">
        <f t="shared" si="103"/>
        <v>0</v>
      </c>
      <c r="I416" s="389">
        <f t="shared" si="104"/>
        <v>0</v>
      </c>
      <c r="J416" s="390">
        <f t="shared" si="108"/>
        <v>0</v>
      </c>
      <c r="K416" s="390">
        <f t="shared" si="109"/>
        <v>0</v>
      </c>
      <c r="L416" s="391">
        <f t="shared" si="110"/>
        <v>0</v>
      </c>
      <c r="M416" s="392"/>
      <c r="N416" s="393"/>
      <c r="O416" s="372">
        <f t="shared" si="105"/>
        <v>202</v>
      </c>
      <c r="P416" s="360">
        <f t="shared" si="111"/>
        <v>-110.94246575342466</v>
      </c>
      <c r="Q416" s="373">
        <f t="shared" si="106"/>
        <v>0</v>
      </c>
    </row>
    <row r="417" spans="1:17" x14ac:dyDescent="0.2">
      <c r="A417" s="400">
        <v>408</v>
      </c>
      <c r="B417" s="387" t="str">
        <f t="shared" si="99"/>
        <v>34-й год 12-й мес</v>
      </c>
      <c r="C417" s="387"/>
      <c r="D417" s="388">
        <f t="shared" si="100"/>
        <v>59080</v>
      </c>
      <c r="E417" s="389">
        <f t="shared" si="101"/>
        <v>0</v>
      </c>
      <c r="F417" s="401">
        <f t="shared" si="102"/>
        <v>0</v>
      </c>
      <c r="G417" s="390">
        <f t="shared" si="107"/>
        <v>0</v>
      </c>
      <c r="H417" s="402">
        <f t="shared" si="103"/>
        <v>0</v>
      </c>
      <c r="I417" s="389">
        <f t="shared" si="104"/>
        <v>0</v>
      </c>
      <c r="J417" s="401">
        <f t="shared" si="108"/>
        <v>0</v>
      </c>
      <c r="K417" s="390">
        <f t="shared" si="109"/>
        <v>0</v>
      </c>
      <c r="L417" s="402">
        <f t="shared" si="110"/>
        <v>0</v>
      </c>
      <c r="M417" s="403"/>
      <c r="N417" s="404"/>
      <c r="O417" s="372">
        <f t="shared" si="105"/>
        <v>202</v>
      </c>
      <c r="P417" s="360">
        <f t="shared" si="111"/>
        <v>-110.94246575342466</v>
      </c>
      <c r="Q417" s="373">
        <f t="shared" si="106"/>
        <v>0</v>
      </c>
    </row>
    <row r="418" spans="1:17" x14ac:dyDescent="0.2">
      <c r="A418" s="386">
        <v>409</v>
      </c>
      <c r="B418" s="387" t="str">
        <f t="shared" si="99"/>
        <v>35-й год 1-й мес</v>
      </c>
      <c r="C418" s="387"/>
      <c r="D418" s="388">
        <f t="shared" si="100"/>
        <v>59111</v>
      </c>
      <c r="E418" s="389">
        <f t="shared" si="101"/>
        <v>0</v>
      </c>
      <c r="F418" s="390">
        <f t="shared" si="102"/>
        <v>0</v>
      </c>
      <c r="G418" s="390">
        <f t="shared" si="107"/>
        <v>0</v>
      </c>
      <c r="H418" s="391">
        <f t="shared" si="103"/>
        <v>0</v>
      </c>
      <c r="I418" s="389">
        <f t="shared" si="104"/>
        <v>0</v>
      </c>
      <c r="J418" s="390">
        <f t="shared" si="108"/>
        <v>0</v>
      </c>
      <c r="K418" s="390">
        <f t="shared" si="109"/>
        <v>0</v>
      </c>
      <c r="L418" s="391">
        <f t="shared" si="110"/>
        <v>0</v>
      </c>
      <c r="M418" s="392"/>
      <c r="N418" s="393"/>
      <c r="O418" s="372">
        <f t="shared" si="105"/>
        <v>202</v>
      </c>
      <c r="P418" s="360">
        <f t="shared" si="111"/>
        <v>-110.94246575342466</v>
      </c>
      <c r="Q418" s="373">
        <f t="shared" si="106"/>
        <v>0</v>
      </c>
    </row>
    <row r="419" spans="1:17" x14ac:dyDescent="0.2">
      <c r="A419" s="386">
        <v>410</v>
      </c>
      <c r="B419" s="387" t="str">
        <f t="shared" si="99"/>
        <v>35-й год 2-й мес</v>
      </c>
      <c r="C419" s="387"/>
      <c r="D419" s="388">
        <f t="shared" si="100"/>
        <v>59141</v>
      </c>
      <c r="E419" s="389">
        <f t="shared" si="101"/>
        <v>0</v>
      </c>
      <c r="F419" s="390">
        <f t="shared" si="102"/>
        <v>0</v>
      </c>
      <c r="G419" s="390">
        <f t="shared" si="107"/>
        <v>0</v>
      </c>
      <c r="H419" s="391">
        <f t="shared" si="103"/>
        <v>0</v>
      </c>
      <c r="I419" s="389">
        <f t="shared" si="104"/>
        <v>0</v>
      </c>
      <c r="J419" s="390">
        <f t="shared" si="108"/>
        <v>0</v>
      </c>
      <c r="K419" s="390">
        <f t="shared" si="109"/>
        <v>0</v>
      </c>
      <c r="L419" s="391">
        <f t="shared" si="110"/>
        <v>0</v>
      </c>
      <c r="M419" s="392"/>
      <c r="N419" s="393"/>
      <c r="O419" s="372">
        <f t="shared" si="105"/>
        <v>202</v>
      </c>
      <c r="P419" s="360">
        <f t="shared" si="111"/>
        <v>-110.94246575342466</v>
      </c>
      <c r="Q419" s="373">
        <f t="shared" si="106"/>
        <v>0</v>
      </c>
    </row>
    <row r="420" spans="1:17" x14ac:dyDescent="0.2">
      <c r="A420" s="386">
        <v>411</v>
      </c>
      <c r="B420" s="387" t="str">
        <f t="shared" si="99"/>
        <v>35-й год 3-й мес</v>
      </c>
      <c r="C420" s="387"/>
      <c r="D420" s="388">
        <f t="shared" si="100"/>
        <v>59172</v>
      </c>
      <c r="E420" s="389">
        <f t="shared" si="101"/>
        <v>0</v>
      </c>
      <c r="F420" s="390">
        <f t="shared" si="102"/>
        <v>0</v>
      </c>
      <c r="G420" s="390">
        <f t="shared" si="107"/>
        <v>0</v>
      </c>
      <c r="H420" s="391">
        <f t="shared" si="103"/>
        <v>0</v>
      </c>
      <c r="I420" s="389">
        <f t="shared" si="104"/>
        <v>0</v>
      </c>
      <c r="J420" s="390">
        <f t="shared" si="108"/>
        <v>0</v>
      </c>
      <c r="K420" s="390">
        <f t="shared" si="109"/>
        <v>0</v>
      </c>
      <c r="L420" s="391">
        <f t="shared" si="110"/>
        <v>0</v>
      </c>
      <c r="M420" s="392"/>
      <c r="N420" s="393"/>
      <c r="O420" s="372">
        <f t="shared" si="105"/>
        <v>202</v>
      </c>
      <c r="P420" s="360">
        <f t="shared" si="111"/>
        <v>-110.94246575342466</v>
      </c>
      <c r="Q420" s="373">
        <f t="shared" si="106"/>
        <v>0</v>
      </c>
    </row>
    <row r="421" spans="1:17" x14ac:dyDescent="0.2">
      <c r="A421" s="386">
        <v>412</v>
      </c>
      <c r="B421" s="387" t="str">
        <f t="shared" si="99"/>
        <v>35-й год 4-й мес</v>
      </c>
      <c r="C421" s="387"/>
      <c r="D421" s="388">
        <f t="shared" si="100"/>
        <v>59203</v>
      </c>
      <c r="E421" s="389">
        <f t="shared" si="101"/>
        <v>0</v>
      </c>
      <c r="F421" s="390">
        <f t="shared" si="102"/>
        <v>0</v>
      </c>
      <c r="G421" s="390">
        <f t="shared" si="107"/>
        <v>0</v>
      </c>
      <c r="H421" s="391">
        <f t="shared" si="103"/>
        <v>0</v>
      </c>
      <c r="I421" s="389">
        <f t="shared" si="104"/>
        <v>0</v>
      </c>
      <c r="J421" s="390">
        <f t="shared" si="108"/>
        <v>0</v>
      </c>
      <c r="K421" s="390">
        <f t="shared" si="109"/>
        <v>0</v>
      </c>
      <c r="L421" s="391">
        <f t="shared" si="110"/>
        <v>0</v>
      </c>
      <c r="M421" s="392"/>
      <c r="N421" s="393"/>
      <c r="O421" s="372">
        <f t="shared" si="105"/>
        <v>202</v>
      </c>
      <c r="P421" s="360">
        <f t="shared" si="111"/>
        <v>-110.94246575342466</v>
      </c>
      <c r="Q421" s="373">
        <f t="shared" si="106"/>
        <v>0</v>
      </c>
    </row>
    <row r="422" spans="1:17" x14ac:dyDescent="0.2">
      <c r="A422" s="386">
        <v>413</v>
      </c>
      <c r="B422" s="387" t="str">
        <f t="shared" si="99"/>
        <v>35-й год 5-й мес</v>
      </c>
      <c r="C422" s="387"/>
      <c r="D422" s="388">
        <f t="shared" si="100"/>
        <v>59231</v>
      </c>
      <c r="E422" s="389">
        <f t="shared" si="101"/>
        <v>0</v>
      </c>
      <c r="F422" s="390">
        <f t="shared" si="102"/>
        <v>0</v>
      </c>
      <c r="G422" s="390">
        <f t="shared" si="107"/>
        <v>0</v>
      </c>
      <c r="H422" s="391">
        <f t="shared" si="103"/>
        <v>0</v>
      </c>
      <c r="I422" s="389">
        <f t="shared" si="104"/>
        <v>0</v>
      </c>
      <c r="J422" s="390">
        <f t="shared" si="108"/>
        <v>0</v>
      </c>
      <c r="K422" s="390">
        <f t="shared" si="109"/>
        <v>0</v>
      </c>
      <c r="L422" s="391">
        <f t="shared" si="110"/>
        <v>0</v>
      </c>
      <c r="M422" s="392"/>
      <c r="N422" s="393"/>
      <c r="O422" s="372">
        <f t="shared" si="105"/>
        <v>202</v>
      </c>
      <c r="P422" s="360">
        <f t="shared" si="111"/>
        <v>-110.94246575342466</v>
      </c>
      <c r="Q422" s="373">
        <f t="shared" si="106"/>
        <v>0</v>
      </c>
    </row>
    <row r="423" spans="1:17" x14ac:dyDescent="0.2">
      <c r="A423" s="386">
        <v>414</v>
      </c>
      <c r="B423" s="387" t="str">
        <f t="shared" si="99"/>
        <v>35-й год 6-й мес</v>
      </c>
      <c r="C423" s="387"/>
      <c r="D423" s="388">
        <f t="shared" si="100"/>
        <v>59262</v>
      </c>
      <c r="E423" s="389">
        <f t="shared" si="101"/>
        <v>0</v>
      </c>
      <c r="F423" s="390">
        <f t="shared" si="102"/>
        <v>0</v>
      </c>
      <c r="G423" s="390">
        <f t="shared" si="107"/>
        <v>0</v>
      </c>
      <c r="H423" s="391">
        <f t="shared" si="103"/>
        <v>0</v>
      </c>
      <c r="I423" s="389">
        <f t="shared" si="104"/>
        <v>0</v>
      </c>
      <c r="J423" s="390">
        <f t="shared" si="108"/>
        <v>0</v>
      </c>
      <c r="K423" s="390">
        <f t="shared" si="109"/>
        <v>0</v>
      </c>
      <c r="L423" s="391">
        <f t="shared" si="110"/>
        <v>0</v>
      </c>
      <c r="M423" s="392"/>
      <c r="N423" s="393"/>
      <c r="O423" s="372">
        <f t="shared" si="105"/>
        <v>202</v>
      </c>
      <c r="P423" s="360">
        <f t="shared" si="111"/>
        <v>-110.94246575342466</v>
      </c>
      <c r="Q423" s="373">
        <f t="shared" si="106"/>
        <v>0</v>
      </c>
    </row>
    <row r="424" spans="1:17" x14ac:dyDescent="0.2">
      <c r="A424" s="386">
        <v>415</v>
      </c>
      <c r="B424" s="387" t="str">
        <f t="shared" si="99"/>
        <v>35-й год 7-й мес</v>
      </c>
      <c r="C424" s="387"/>
      <c r="D424" s="388">
        <f t="shared" si="100"/>
        <v>59292</v>
      </c>
      <c r="E424" s="389">
        <f t="shared" si="101"/>
        <v>0</v>
      </c>
      <c r="F424" s="390">
        <f t="shared" si="102"/>
        <v>0</v>
      </c>
      <c r="G424" s="390">
        <f t="shared" si="107"/>
        <v>0</v>
      </c>
      <c r="H424" s="391">
        <f t="shared" si="103"/>
        <v>0</v>
      </c>
      <c r="I424" s="389">
        <f t="shared" si="104"/>
        <v>0</v>
      </c>
      <c r="J424" s="390">
        <f t="shared" si="108"/>
        <v>0</v>
      </c>
      <c r="K424" s="390">
        <f t="shared" si="109"/>
        <v>0</v>
      </c>
      <c r="L424" s="391">
        <f t="shared" si="110"/>
        <v>0</v>
      </c>
      <c r="M424" s="392"/>
      <c r="N424" s="393"/>
      <c r="O424" s="372">
        <f t="shared" si="105"/>
        <v>202</v>
      </c>
      <c r="P424" s="360">
        <f t="shared" si="111"/>
        <v>-110.94246575342466</v>
      </c>
      <c r="Q424" s="373">
        <f t="shared" si="106"/>
        <v>0</v>
      </c>
    </row>
    <row r="425" spans="1:17" x14ac:dyDescent="0.2">
      <c r="A425" s="386">
        <v>416</v>
      </c>
      <c r="B425" s="387" t="str">
        <f t="shared" si="99"/>
        <v>35-й год 8-й мес</v>
      </c>
      <c r="C425" s="387"/>
      <c r="D425" s="388">
        <f t="shared" si="100"/>
        <v>59323</v>
      </c>
      <c r="E425" s="389">
        <f t="shared" si="101"/>
        <v>0</v>
      </c>
      <c r="F425" s="390">
        <f t="shared" si="102"/>
        <v>0</v>
      </c>
      <c r="G425" s="390">
        <f t="shared" si="107"/>
        <v>0</v>
      </c>
      <c r="H425" s="391">
        <f t="shared" si="103"/>
        <v>0</v>
      </c>
      <c r="I425" s="389">
        <f t="shared" si="104"/>
        <v>0</v>
      </c>
      <c r="J425" s="390">
        <f t="shared" si="108"/>
        <v>0</v>
      </c>
      <c r="K425" s="390">
        <f t="shared" si="109"/>
        <v>0</v>
      </c>
      <c r="L425" s="391">
        <f t="shared" si="110"/>
        <v>0</v>
      </c>
      <c r="M425" s="392"/>
      <c r="N425" s="393"/>
      <c r="O425" s="372">
        <f t="shared" si="105"/>
        <v>202</v>
      </c>
      <c r="P425" s="360">
        <f t="shared" si="111"/>
        <v>-110.94246575342466</v>
      </c>
      <c r="Q425" s="373">
        <f t="shared" si="106"/>
        <v>0</v>
      </c>
    </row>
    <row r="426" spans="1:17" x14ac:dyDescent="0.2">
      <c r="A426" s="386">
        <v>417</v>
      </c>
      <c r="B426" s="387" t="str">
        <f t="shared" si="99"/>
        <v>35-й год 9-й мес</v>
      </c>
      <c r="C426" s="387"/>
      <c r="D426" s="388">
        <f t="shared" si="100"/>
        <v>59353</v>
      </c>
      <c r="E426" s="389">
        <f t="shared" si="101"/>
        <v>0</v>
      </c>
      <c r="F426" s="390">
        <f t="shared" si="102"/>
        <v>0</v>
      </c>
      <c r="G426" s="390">
        <f t="shared" si="107"/>
        <v>0</v>
      </c>
      <c r="H426" s="391">
        <f t="shared" si="103"/>
        <v>0</v>
      </c>
      <c r="I426" s="389">
        <f t="shared" si="104"/>
        <v>0</v>
      </c>
      <c r="J426" s="390">
        <f t="shared" si="108"/>
        <v>0</v>
      </c>
      <c r="K426" s="390">
        <f t="shared" si="109"/>
        <v>0</v>
      </c>
      <c r="L426" s="391">
        <f t="shared" si="110"/>
        <v>0</v>
      </c>
      <c r="M426" s="392"/>
      <c r="N426" s="393"/>
      <c r="O426" s="372">
        <f t="shared" si="105"/>
        <v>202</v>
      </c>
      <c r="P426" s="360">
        <f t="shared" si="111"/>
        <v>-110.94246575342466</v>
      </c>
      <c r="Q426" s="373">
        <f t="shared" si="106"/>
        <v>0</v>
      </c>
    </row>
    <row r="427" spans="1:17" x14ac:dyDescent="0.2">
      <c r="A427" s="386">
        <v>418</v>
      </c>
      <c r="B427" s="387" t="str">
        <f t="shared" si="99"/>
        <v>35-й год 10-й мес</v>
      </c>
      <c r="C427" s="387"/>
      <c r="D427" s="388">
        <f t="shared" si="100"/>
        <v>59384</v>
      </c>
      <c r="E427" s="389">
        <f t="shared" si="101"/>
        <v>0</v>
      </c>
      <c r="F427" s="390">
        <f t="shared" si="102"/>
        <v>0</v>
      </c>
      <c r="G427" s="390">
        <f t="shared" si="107"/>
        <v>0</v>
      </c>
      <c r="H427" s="391">
        <f t="shared" si="103"/>
        <v>0</v>
      </c>
      <c r="I427" s="389">
        <f t="shared" si="104"/>
        <v>0</v>
      </c>
      <c r="J427" s="390">
        <f t="shared" si="108"/>
        <v>0</v>
      </c>
      <c r="K427" s="390">
        <f t="shared" si="109"/>
        <v>0</v>
      </c>
      <c r="L427" s="391">
        <f t="shared" si="110"/>
        <v>0</v>
      </c>
      <c r="M427" s="392"/>
      <c r="N427" s="393"/>
      <c r="O427" s="372">
        <f t="shared" si="105"/>
        <v>202</v>
      </c>
      <c r="P427" s="360">
        <f t="shared" si="111"/>
        <v>-110.94246575342466</v>
      </c>
      <c r="Q427" s="373">
        <f t="shared" si="106"/>
        <v>0</v>
      </c>
    </row>
    <row r="428" spans="1:17" x14ac:dyDescent="0.2">
      <c r="A428" s="386">
        <v>419</v>
      </c>
      <c r="B428" s="387" t="str">
        <f t="shared" si="99"/>
        <v>35-й год 11-й мес</v>
      </c>
      <c r="C428" s="387"/>
      <c r="D428" s="388">
        <f t="shared" si="100"/>
        <v>59415</v>
      </c>
      <c r="E428" s="389">
        <f t="shared" si="101"/>
        <v>0</v>
      </c>
      <c r="F428" s="390">
        <f t="shared" si="102"/>
        <v>0</v>
      </c>
      <c r="G428" s="390">
        <f t="shared" si="107"/>
        <v>0</v>
      </c>
      <c r="H428" s="391">
        <f t="shared" si="103"/>
        <v>0</v>
      </c>
      <c r="I428" s="389">
        <f t="shared" si="104"/>
        <v>0</v>
      </c>
      <c r="J428" s="390">
        <f t="shared" si="108"/>
        <v>0</v>
      </c>
      <c r="K428" s="390">
        <f t="shared" si="109"/>
        <v>0</v>
      </c>
      <c r="L428" s="391">
        <f t="shared" si="110"/>
        <v>0</v>
      </c>
      <c r="M428" s="392"/>
      <c r="N428" s="393"/>
      <c r="O428" s="372">
        <f t="shared" si="105"/>
        <v>202</v>
      </c>
      <c r="P428" s="360">
        <f t="shared" si="111"/>
        <v>-110.94246575342466</v>
      </c>
      <c r="Q428" s="373">
        <f t="shared" si="106"/>
        <v>0</v>
      </c>
    </row>
    <row r="429" spans="1:17" x14ac:dyDescent="0.2">
      <c r="A429" s="386">
        <v>420</v>
      </c>
      <c r="B429" s="387" t="str">
        <f t="shared" si="99"/>
        <v>35-й год 12-й мес</v>
      </c>
      <c r="C429" s="387"/>
      <c r="D429" s="388">
        <f t="shared" si="100"/>
        <v>59445</v>
      </c>
      <c r="E429" s="389">
        <f t="shared" si="101"/>
        <v>0</v>
      </c>
      <c r="F429" s="390">
        <f t="shared" si="102"/>
        <v>0</v>
      </c>
      <c r="G429" s="390">
        <f t="shared" si="107"/>
        <v>0</v>
      </c>
      <c r="H429" s="391">
        <f t="shared" si="103"/>
        <v>0</v>
      </c>
      <c r="I429" s="389">
        <f t="shared" si="104"/>
        <v>0</v>
      </c>
      <c r="J429" s="390">
        <f t="shared" si="108"/>
        <v>0</v>
      </c>
      <c r="K429" s="390">
        <f t="shared" si="109"/>
        <v>0</v>
      </c>
      <c r="L429" s="391">
        <f t="shared" si="110"/>
        <v>0</v>
      </c>
      <c r="M429" s="392"/>
      <c r="N429" s="393"/>
      <c r="O429" s="372">
        <f t="shared" si="105"/>
        <v>202</v>
      </c>
      <c r="P429" s="360">
        <f t="shared" si="111"/>
        <v>-110.94246575342466</v>
      </c>
      <c r="Q429" s="373">
        <f t="shared" si="106"/>
        <v>0</v>
      </c>
    </row>
    <row r="430" spans="1:17" x14ac:dyDescent="0.2">
      <c r="A430" s="394">
        <v>421</v>
      </c>
      <c r="B430" s="387" t="str">
        <f t="shared" si="99"/>
        <v>36-й год 1-й мес</v>
      </c>
      <c r="C430" s="387"/>
      <c r="D430" s="388">
        <f t="shared" si="100"/>
        <v>59476</v>
      </c>
      <c r="E430" s="389">
        <f t="shared" si="101"/>
        <v>0</v>
      </c>
      <c r="F430" s="395">
        <f t="shared" si="102"/>
        <v>0</v>
      </c>
      <c r="G430" s="390">
        <f t="shared" si="107"/>
        <v>0</v>
      </c>
      <c r="H430" s="396">
        <f t="shared" si="103"/>
        <v>0</v>
      </c>
      <c r="I430" s="389">
        <f t="shared" si="104"/>
        <v>0</v>
      </c>
      <c r="J430" s="395">
        <f t="shared" si="108"/>
        <v>0</v>
      </c>
      <c r="K430" s="390">
        <f t="shared" si="109"/>
        <v>0</v>
      </c>
      <c r="L430" s="396">
        <f t="shared" si="110"/>
        <v>0</v>
      </c>
      <c r="M430" s="397"/>
      <c r="N430" s="398"/>
      <c r="O430" s="372">
        <f t="shared" si="105"/>
        <v>202</v>
      </c>
      <c r="P430" s="360">
        <f t="shared" si="111"/>
        <v>-110.94246575342466</v>
      </c>
      <c r="Q430" s="373">
        <f t="shared" si="106"/>
        <v>0</v>
      </c>
    </row>
    <row r="431" spans="1:17" x14ac:dyDescent="0.2">
      <c r="A431" s="399">
        <v>422</v>
      </c>
      <c r="B431" s="387" t="str">
        <f t="shared" si="99"/>
        <v>36-й год 2-й мес</v>
      </c>
      <c r="C431" s="387"/>
      <c r="D431" s="388">
        <f t="shared" si="100"/>
        <v>59506</v>
      </c>
      <c r="E431" s="389">
        <f t="shared" si="101"/>
        <v>0</v>
      </c>
      <c r="F431" s="390">
        <f t="shared" si="102"/>
        <v>0</v>
      </c>
      <c r="G431" s="390">
        <f t="shared" si="107"/>
        <v>0</v>
      </c>
      <c r="H431" s="391">
        <f t="shared" si="103"/>
        <v>0</v>
      </c>
      <c r="I431" s="389">
        <f t="shared" si="104"/>
        <v>0</v>
      </c>
      <c r="J431" s="390">
        <f t="shared" si="108"/>
        <v>0</v>
      </c>
      <c r="K431" s="390">
        <f t="shared" si="109"/>
        <v>0</v>
      </c>
      <c r="L431" s="391">
        <f t="shared" si="110"/>
        <v>0</v>
      </c>
      <c r="M431" s="392"/>
      <c r="N431" s="393"/>
      <c r="O431" s="372">
        <f t="shared" si="105"/>
        <v>202</v>
      </c>
      <c r="P431" s="360">
        <f t="shared" si="111"/>
        <v>-110.94246575342466</v>
      </c>
      <c r="Q431" s="373">
        <f t="shared" si="106"/>
        <v>0</v>
      </c>
    </row>
    <row r="432" spans="1:17" x14ac:dyDescent="0.2">
      <c r="A432" s="399">
        <v>423</v>
      </c>
      <c r="B432" s="387" t="str">
        <f t="shared" si="99"/>
        <v>36-й год 3-й мес</v>
      </c>
      <c r="C432" s="387"/>
      <c r="D432" s="388">
        <f t="shared" si="100"/>
        <v>59537</v>
      </c>
      <c r="E432" s="389">
        <f t="shared" si="101"/>
        <v>0</v>
      </c>
      <c r="F432" s="390">
        <f t="shared" si="102"/>
        <v>0</v>
      </c>
      <c r="G432" s="390">
        <f t="shared" si="107"/>
        <v>0</v>
      </c>
      <c r="H432" s="391">
        <f t="shared" si="103"/>
        <v>0</v>
      </c>
      <c r="I432" s="389">
        <f t="shared" si="104"/>
        <v>0</v>
      </c>
      <c r="J432" s="390">
        <f t="shared" si="108"/>
        <v>0</v>
      </c>
      <c r="K432" s="390">
        <f t="shared" si="109"/>
        <v>0</v>
      </c>
      <c r="L432" s="391">
        <f t="shared" si="110"/>
        <v>0</v>
      </c>
      <c r="M432" s="392"/>
      <c r="N432" s="393"/>
      <c r="O432" s="372">
        <f t="shared" si="105"/>
        <v>202</v>
      </c>
      <c r="P432" s="360">
        <f t="shared" si="111"/>
        <v>-110.94246575342466</v>
      </c>
      <c r="Q432" s="373">
        <f t="shared" si="106"/>
        <v>0</v>
      </c>
    </row>
    <row r="433" spans="1:17" x14ac:dyDescent="0.2">
      <c r="A433" s="399">
        <v>424</v>
      </c>
      <c r="B433" s="387" t="str">
        <f t="shared" si="99"/>
        <v>36-й год 4-й мес</v>
      </c>
      <c r="C433" s="387"/>
      <c r="D433" s="388">
        <f t="shared" si="100"/>
        <v>59568</v>
      </c>
      <c r="E433" s="389">
        <f t="shared" si="101"/>
        <v>0</v>
      </c>
      <c r="F433" s="390">
        <f t="shared" si="102"/>
        <v>0</v>
      </c>
      <c r="G433" s="390">
        <f t="shared" si="107"/>
        <v>0</v>
      </c>
      <c r="H433" s="391">
        <f t="shared" si="103"/>
        <v>0</v>
      </c>
      <c r="I433" s="389">
        <f t="shared" si="104"/>
        <v>0</v>
      </c>
      <c r="J433" s="390">
        <f t="shared" si="108"/>
        <v>0</v>
      </c>
      <c r="K433" s="390">
        <f t="shared" si="109"/>
        <v>0</v>
      </c>
      <c r="L433" s="391">
        <f t="shared" si="110"/>
        <v>0</v>
      </c>
      <c r="M433" s="392"/>
      <c r="N433" s="393"/>
      <c r="O433" s="372">
        <f t="shared" si="105"/>
        <v>202</v>
      </c>
      <c r="P433" s="360">
        <f t="shared" si="111"/>
        <v>-110.94246575342466</v>
      </c>
      <c r="Q433" s="373">
        <f t="shared" si="106"/>
        <v>0</v>
      </c>
    </row>
    <row r="434" spans="1:17" x14ac:dyDescent="0.2">
      <c r="A434" s="399">
        <v>425</v>
      </c>
      <c r="B434" s="387" t="str">
        <f t="shared" si="99"/>
        <v>36-й год 5-й мес</v>
      </c>
      <c r="C434" s="387"/>
      <c r="D434" s="388">
        <f t="shared" si="100"/>
        <v>59596</v>
      </c>
      <c r="E434" s="389">
        <f t="shared" si="101"/>
        <v>0</v>
      </c>
      <c r="F434" s="390">
        <f t="shared" si="102"/>
        <v>0</v>
      </c>
      <c r="G434" s="390">
        <f t="shared" si="107"/>
        <v>0</v>
      </c>
      <c r="H434" s="391">
        <f t="shared" si="103"/>
        <v>0</v>
      </c>
      <c r="I434" s="389">
        <f t="shared" si="104"/>
        <v>0</v>
      </c>
      <c r="J434" s="390">
        <f t="shared" si="108"/>
        <v>0</v>
      </c>
      <c r="K434" s="390">
        <f t="shared" si="109"/>
        <v>0</v>
      </c>
      <c r="L434" s="391">
        <f t="shared" si="110"/>
        <v>0</v>
      </c>
      <c r="M434" s="392"/>
      <c r="N434" s="393"/>
      <c r="O434" s="372">
        <f t="shared" si="105"/>
        <v>202</v>
      </c>
      <c r="P434" s="360">
        <f t="shared" si="111"/>
        <v>-110.94246575342466</v>
      </c>
      <c r="Q434" s="373">
        <f t="shared" si="106"/>
        <v>0</v>
      </c>
    </row>
    <row r="435" spans="1:17" x14ac:dyDescent="0.2">
      <c r="A435" s="399">
        <v>426</v>
      </c>
      <c r="B435" s="387" t="str">
        <f t="shared" si="99"/>
        <v>36-й год 6-й мес</v>
      </c>
      <c r="C435" s="387"/>
      <c r="D435" s="388">
        <f t="shared" si="100"/>
        <v>59627</v>
      </c>
      <c r="E435" s="389">
        <f t="shared" si="101"/>
        <v>0</v>
      </c>
      <c r="F435" s="390">
        <f t="shared" si="102"/>
        <v>0</v>
      </c>
      <c r="G435" s="390">
        <f t="shared" si="107"/>
        <v>0</v>
      </c>
      <c r="H435" s="391">
        <f t="shared" si="103"/>
        <v>0</v>
      </c>
      <c r="I435" s="389">
        <f t="shared" si="104"/>
        <v>0</v>
      </c>
      <c r="J435" s="390">
        <f t="shared" si="108"/>
        <v>0</v>
      </c>
      <c r="K435" s="390">
        <f t="shared" si="109"/>
        <v>0</v>
      </c>
      <c r="L435" s="391">
        <f t="shared" si="110"/>
        <v>0</v>
      </c>
      <c r="M435" s="392"/>
      <c r="N435" s="393"/>
      <c r="O435" s="372">
        <f t="shared" si="105"/>
        <v>202</v>
      </c>
      <c r="P435" s="360">
        <f t="shared" si="111"/>
        <v>-110.94246575342466</v>
      </c>
      <c r="Q435" s="373">
        <f t="shared" si="106"/>
        <v>0</v>
      </c>
    </row>
    <row r="436" spans="1:17" x14ac:dyDescent="0.2">
      <c r="A436" s="399">
        <v>427</v>
      </c>
      <c r="B436" s="387" t="str">
        <f t="shared" si="99"/>
        <v>36-й год 7-й мес</v>
      </c>
      <c r="C436" s="387"/>
      <c r="D436" s="388">
        <f t="shared" si="100"/>
        <v>59657</v>
      </c>
      <c r="E436" s="389">
        <f t="shared" si="101"/>
        <v>0</v>
      </c>
      <c r="F436" s="390">
        <f t="shared" si="102"/>
        <v>0</v>
      </c>
      <c r="G436" s="390">
        <f t="shared" si="107"/>
        <v>0</v>
      </c>
      <c r="H436" s="391">
        <f t="shared" si="103"/>
        <v>0</v>
      </c>
      <c r="I436" s="389">
        <f t="shared" si="104"/>
        <v>0</v>
      </c>
      <c r="J436" s="390">
        <f t="shared" si="108"/>
        <v>0</v>
      </c>
      <c r="K436" s="390">
        <f t="shared" si="109"/>
        <v>0</v>
      </c>
      <c r="L436" s="391">
        <f t="shared" si="110"/>
        <v>0</v>
      </c>
      <c r="M436" s="392"/>
      <c r="N436" s="393"/>
      <c r="O436" s="372">
        <f t="shared" si="105"/>
        <v>202</v>
      </c>
      <c r="P436" s="360">
        <f t="shared" si="111"/>
        <v>-110.94246575342466</v>
      </c>
      <c r="Q436" s="373">
        <f t="shared" si="106"/>
        <v>0</v>
      </c>
    </row>
    <row r="437" spans="1:17" x14ac:dyDescent="0.2">
      <c r="A437" s="399">
        <v>428</v>
      </c>
      <c r="B437" s="387" t="str">
        <f t="shared" si="99"/>
        <v>36-й год 8-й мес</v>
      </c>
      <c r="C437" s="387"/>
      <c r="D437" s="388">
        <f t="shared" si="100"/>
        <v>59688</v>
      </c>
      <c r="E437" s="389">
        <f t="shared" si="101"/>
        <v>0</v>
      </c>
      <c r="F437" s="390">
        <f t="shared" si="102"/>
        <v>0</v>
      </c>
      <c r="G437" s="390">
        <f t="shared" si="107"/>
        <v>0</v>
      </c>
      <c r="H437" s="391">
        <f t="shared" si="103"/>
        <v>0</v>
      </c>
      <c r="I437" s="389">
        <f t="shared" si="104"/>
        <v>0</v>
      </c>
      <c r="J437" s="390">
        <f t="shared" si="108"/>
        <v>0</v>
      </c>
      <c r="K437" s="390">
        <f t="shared" si="109"/>
        <v>0</v>
      </c>
      <c r="L437" s="391">
        <f t="shared" si="110"/>
        <v>0</v>
      </c>
      <c r="M437" s="392"/>
      <c r="N437" s="393"/>
      <c r="O437" s="372">
        <f t="shared" si="105"/>
        <v>202</v>
      </c>
      <c r="P437" s="360">
        <f t="shared" si="111"/>
        <v>-110.94246575342466</v>
      </c>
      <c r="Q437" s="373">
        <f t="shared" si="106"/>
        <v>0</v>
      </c>
    </row>
    <row r="438" spans="1:17" x14ac:dyDescent="0.2">
      <c r="A438" s="399">
        <v>429</v>
      </c>
      <c r="B438" s="387" t="str">
        <f t="shared" si="99"/>
        <v>36-й год 9-й мес</v>
      </c>
      <c r="C438" s="387"/>
      <c r="D438" s="388">
        <f t="shared" si="100"/>
        <v>59718</v>
      </c>
      <c r="E438" s="389">
        <f t="shared" si="101"/>
        <v>0</v>
      </c>
      <c r="F438" s="390">
        <f t="shared" si="102"/>
        <v>0</v>
      </c>
      <c r="G438" s="390">
        <f t="shared" si="107"/>
        <v>0</v>
      </c>
      <c r="H438" s="391">
        <f t="shared" si="103"/>
        <v>0</v>
      </c>
      <c r="I438" s="389">
        <f t="shared" si="104"/>
        <v>0</v>
      </c>
      <c r="J438" s="390">
        <f t="shared" si="108"/>
        <v>0</v>
      </c>
      <c r="K438" s="390">
        <f t="shared" si="109"/>
        <v>0</v>
      </c>
      <c r="L438" s="391">
        <f t="shared" si="110"/>
        <v>0</v>
      </c>
      <c r="M438" s="392"/>
      <c r="N438" s="393"/>
      <c r="O438" s="372">
        <f t="shared" si="105"/>
        <v>202</v>
      </c>
      <c r="P438" s="360">
        <f t="shared" si="111"/>
        <v>-110.94246575342466</v>
      </c>
      <c r="Q438" s="373">
        <f t="shared" si="106"/>
        <v>0</v>
      </c>
    </row>
    <row r="439" spans="1:17" x14ac:dyDescent="0.2">
      <c r="A439" s="399">
        <v>430</v>
      </c>
      <c r="B439" s="387" t="str">
        <f t="shared" si="99"/>
        <v>36-й год 10-й мес</v>
      </c>
      <c r="C439" s="387"/>
      <c r="D439" s="388">
        <f t="shared" si="100"/>
        <v>59749</v>
      </c>
      <c r="E439" s="389">
        <f t="shared" si="101"/>
        <v>0</v>
      </c>
      <c r="F439" s="390">
        <f t="shared" si="102"/>
        <v>0</v>
      </c>
      <c r="G439" s="390">
        <f t="shared" si="107"/>
        <v>0</v>
      </c>
      <c r="H439" s="391">
        <f t="shared" si="103"/>
        <v>0</v>
      </c>
      <c r="I439" s="389">
        <f t="shared" si="104"/>
        <v>0</v>
      </c>
      <c r="J439" s="390">
        <f t="shared" si="108"/>
        <v>0</v>
      </c>
      <c r="K439" s="390">
        <f t="shared" si="109"/>
        <v>0</v>
      </c>
      <c r="L439" s="391">
        <f t="shared" si="110"/>
        <v>0</v>
      </c>
      <c r="M439" s="392"/>
      <c r="N439" s="393"/>
      <c r="O439" s="372">
        <f t="shared" si="105"/>
        <v>202</v>
      </c>
      <c r="P439" s="360">
        <f t="shared" si="111"/>
        <v>-110.94246575342466</v>
      </c>
      <c r="Q439" s="373">
        <f t="shared" si="106"/>
        <v>0</v>
      </c>
    </row>
    <row r="440" spans="1:17" x14ac:dyDescent="0.2">
      <c r="A440" s="399">
        <v>431</v>
      </c>
      <c r="B440" s="387" t="str">
        <f t="shared" si="99"/>
        <v>36-й год 11-й мес</v>
      </c>
      <c r="C440" s="387"/>
      <c r="D440" s="388">
        <f t="shared" si="100"/>
        <v>59780</v>
      </c>
      <c r="E440" s="389">
        <f t="shared" si="101"/>
        <v>0</v>
      </c>
      <c r="F440" s="390">
        <f t="shared" si="102"/>
        <v>0</v>
      </c>
      <c r="G440" s="390">
        <f t="shared" si="107"/>
        <v>0</v>
      </c>
      <c r="H440" s="391">
        <f t="shared" si="103"/>
        <v>0</v>
      </c>
      <c r="I440" s="389">
        <f t="shared" si="104"/>
        <v>0</v>
      </c>
      <c r="J440" s="390">
        <f t="shared" si="108"/>
        <v>0</v>
      </c>
      <c r="K440" s="390">
        <f t="shared" si="109"/>
        <v>0</v>
      </c>
      <c r="L440" s="391">
        <f t="shared" si="110"/>
        <v>0</v>
      </c>
      <c r="M440" s="392"/>
      <c r="N440" s="393"/>
      <c r="O440" s="372">
        <f t="shared" si="105"/>
        <v>202</v>
      </c>
      <c r="P440" s="360">
        <f t="shared" si="111"/>
        <v>-110.94246575342466</v>
      </c>
      <c r="Q440" s="373">
        <f t="shared" si="106"/>
        <v>0</v>
      </c>
    </row>
    <row r="441" spans="1:17" x14ac:dyDescent="0.2">
      <c r="A441" s="400">
        <v>432</v>
      </c>
      <c r="B441" s="387" t="str">
        <f t="shared" si="99"/>
        <v>36-й год 12-й мес</v>
      </c>
      <c r="C441" s="387"/>
      <c r="D441" s="388">
        <f t="shared" si="100"/>
        <v>59810</v>
      </c>
      <c r="E441" s="389">
        <f t="shared" si="101"/>
        <v>0</v>
      </c>
      <c r="F441" s="401">
        <f t="shared" si="102"/>
        <v>0</v>
      </c>
      <c r="G441" s="390">
        <f t="shared" si="107"/>
        <v>0</v>
      </c>
      <c r="H441" s="402">
        <f t="shared" si="103"/>
        <v>0</v>
      </c>
      <c r="I441" s="389">
        <f t="shared" si="104"/>
        <v>0</v>
      </c>
      <c r="J441" s="401">
        <f t="shared" si="108"/>
        <v>0</v>
      </c>
      <c r="K441" s="390">
        <f t="shared" si="109"/>
        <v>0</v>
      </c>
      <c r="L441" s="402">
        <f t="shared" si="110"/>
        <v>0</v>
      </c>
      <c r="M441" s="403"/>
      <c r="N441" s="404"/>
      <c r="O441" s="372">
        <f t="shared" si="105"/>
        <v>202</v>
      </c>
      <c r="P441" s="360">
        <f t="shared" si="111"/>
        <v>-110.94246575342466</v>
      </c>
      <c r="Q441" s="373">
        <f t="shared" si="106"/>
        <v>0</v>
      </c>
    </row>
    <row r="442" spans="1:17" x14ac:dyDescent="0.2">
      <c r="A442" s="386">
        <v>433</v>
      </c>
      <c r="B442" s="387" t="str">
        <f t="shared" si="99"/>
        <v>37-й год 1-й мес</v>
      </c>
      <c r="C442" s="387"/>
      <c r="D442" s="388">
        <f t="shared" si="100"/>
        <v>59841</v>
      </c>
      <c r="E442" s="389">
        <f t="shared" si="101"/>
        <v>0</v>
      </c>
      <c r="F442" s="390">
        <f t="shared" si="102"/>
        <v>0</v>
      </c>
      <c r="G442" s="390">
        <f t="shared" si="107"/>
        <v>0</v>
      </c>
      <c r="H442" s="391">
        <f t="shared" si="103"/>
        <v>0</v>
      </c>
      <c r="I442" s="389">
        <f t="shared" si="104"/>
        <v>0</v>
      </c>
      <c r="J442" s="390">
        <f t="shared" si="108"/>
        <v>0</v>
      </c>
      <c r="K442" s="390">
        <f t="shared" si="109"/>
        <v>0</v>
      </c>
      <c r="L442" s="391">
        <f t="shared" si="110"/>
        <v>0</v>
      </c>
      <c r="M442" s="392"/>
      <c r="N442" s="393"/>
      <c r="O442" s="372">
        <f t="shared" si="105"/>
        <v>202</v>
      </c>
      <c r="P442" s="360">
        <f t="shared" si="111"/>
        <v>-110.94246575342466</v>
      </c>
      <c r="Q442" s="373">
        <f t="shared" si="106"/>
        <v>0</v>
      </c>
    </row>
    <row r="443" spans="1:17" x14ac:dyDescent="0.2">
      <c r="A443" s="386">
        <v>434</v>
      </c>
      <c r="B443" s="387" t="str">
        <f t="shared" si="99"/>
        <v>37-й год 2-й мес</v>
      </c>
      <c r="C443" s="387"/>
      <c r="D443" s="388">
        <f t="shared" si="100"/>
        <v>59871</v>
      </c>
      <c r="E443" s="389">
        <f t="shared" si="101"/>
        <v>0</v>
      </c>
      <c r="F443" s="390">
        <f t="shared" si="102"/>
        <v>0</v>
      </c>
      <c r="G443" s="390">
        <f t="shared" si="107"/>
        <v>0</v>
      </c>
      <c r="H443" s="391">
        <f t="shared" si="103"/>
        <v>0</v>
      </c>
      <c r="I443" s="389">
        <f t="shared" si="104"/>
        <v>0</v>
      </c>
      <c r="J443" s="390">
        <f t="shared" si="108"/>
        <v>0</v>
      </c>
      <c r="K443" s="390">
        <f t="shared" si="109"/>
        <v>0</v>
      </c>
      <c r="L443" s="391">
        <f t="shared" si="110"/>
        <v>0</v>
      </c>
      <c r="M443" s="392"/>
      <c r="N443" s="393"/>
      <c r="O443" s="372">
        <f t="shared" si="105"/>
        <v>202</v>
      </c>
      <c r="P443" s="360">
        <f t="shared" si="111"/>
        <v>-110.94246575342466</v>
      </c>
      <c r="Q443" s="373">
        <f t="shared" si="106"/>
        <v>0</v>
      </c>
    </row>
    <row r="444" spans="1:17" x14ac:dyDescent="0.2">
      <c r="A444" s="386">
        <v>435</v>
      </c>
      <c r="B444" s="387" t="str">
        <f t="shared" si="99"/>
        <v>37-й год 3-й мес</v>
      </c>
      <c r="C444" s="387"/>
      <c r="D444" s="388">
        <f t="shared" si="100"/>
        <v>59902</v>
      </c>
      <c r="E444" s="389">
        <f t="shared" si="101"/>
        <v>0</v>
      </c>
      <c r="F444" s="390">
        <f t="shared" si="102"/>
        <v>0</v>
      </c>
      <c r="G444" s="390">
        <f t="shared" si="107"/>
        <v>0</v>
      </c>
      <c r="H444" s="391">
        <f t="shared" si="103"/>
        <v>0</v>
      </c>
      <c r="I444" s="389">
        <f t="shared" si="104"/>
        <v>0</v>
      </c>
      <c r="J444" s="390">
        <f t="shared" si="108"/>
        <v>0</v>
      </c>
      <c r="K444" s="390">
        <f t="shared" si="109"/>
        <v>0</v>
      </c>
      <c r="L444" s="391">
        <f t="shared" si="110"/>
        <v>0</v>
      </c>
      <c r="M444" s="392"/>
      <c r="N444" s="393"/>
      <c r="O444" s="372">
        <f t="shared" si="105"/>
        <v>202</v>
      </c>
      <c r="P444" s="360">
        <f t="shared" si="111"/>
        <v>-110.94246575342466</v>
      </c>
      <c r="Q444" s="373">
        <f t="shared" si="106"/>
        <v>0</v>
      </c>
    </row>
    <row r="445" spans="1:17" x14ac:dyDescent="0.2">
      <c r="A445" s="386">
        <v>436</v>
      </c>
      <c r="B445" s="387" t="str">
        <f t="shared" si="99"/>
        <v>37-й год 4-й мес</v>
      </c>
      <c r="C445" s="387"/>
      <c r="D445" s="388">
        <f t="shared" si="100"/>
        <v>59933</v>
      </c>
      <c r="E445" s="389">
        <f t="shared" si="101"/>
        <v>0</v>
      </c>
      <c r="F445" s="390">
        <f t="shared" si="102"/>
        <v>0</v>
      </c>
      <c r="G445" s="390">
        <f t="shared" si="107"/>
        <v>0</v>
      </c>
      <c r="H445" s="391">
        <f t="shared" si="103"/>
        <v>0</v>
      </c>
      <c r="I445" s="389">
        <f t="shared" si="104"/>
        <v>0</v>
      </c>
      <c r="J445" s="390">
        <f t="shared" si="108"/>
        <v>0</v>
      </c>
      <c r="K445" s="390">
        <f t="shared" si="109"/>
        <v>0</v>
      </c>
      <c r="L445" s="391">
        <f t="shared" si="110"/>
        <v>0</v>
      </c>
      <c r="M445" s="392"/>
      <c r="N445" s="393"/>
      <c r="O445" s="372">
        <f t="shared" si="105"/>
        <v>202</v>
      </c>
      <c r="P445" s="360">
        <f t="shared" si="111"/>
        <v>-110.94246575342466</v>
      </c>
      <c r="Q445" s="373">
        <f t="shared" si="106"/>
        <v>0</v>
      </c>
    </row>
    <row r="446" spans="1:17" x14ac:dyDescent="0.2">
      <c r="A446" s="386">
        <v>437</v>
      </c>
      <c r="B446" s="387" t="str">
        <f t="shared" si="99"/>
        <v>37-й год 5-й мес</v>
      </c>
      <c r="C446" s="387"/>
      <c r="D446" s="388">
        <f t="shared" si="100"/>
        <v>59962</v>
      </c>
      <c r="E446" s="389">
        <f t="shared" si="101"/>
        <v>0</v>
      </c>
      <c r="F446" s="390">
        <f t="shared" si="102"/>
        <v>0</v>
      </c>
      <c r="G446" s="390">
        <f t="shared" si="107"/>
        <v>0</v>
      </c>
      <c r="H446" s="391">
        <f t="shared" si="103"/>
        <v>0</v>
      </c>
      <c r="I446" s="389">
        <f t="shared" si="104"/>
        <v>0</v>
      </c>
      <c r="J446" s="390">
        <f t="shared" si="108"/>
        <v>0</v>
      </c>
      <c r="K446" s="390">
        <f t="shared" si="109"/>
        <v>0</v>
      </c>
      <c r="L446" s="391">
        <f t="shared" si="110"/>
        <v>0</v>
      </c>
      <c r="M446" s="392"/>
      <c r="N446" s="393"/>
      <c r="O446" s="372">
        <f t="shared" si="105"/>
        <v>202</v>
      </c>
      <c r="P446" s="360">
        <f t="shared" si="111"/>
        <v>-110.94246575342466</v>
      </c>
      <c r="Q446" s="373">
        <f t="shared" si="106"/>
        <v>0</v>
      </c>
    </row>
    <row r="447" spans="1:17" x14ac:dyDescent="0.2">
      <c r="A447" s="386">
        <v>438</v>
      </c>
      <c r="B447" s="387" t="str">
        <f t="shared" si="99"/>
        <v>37-й год 6-й мес</v>
      </c>
      <c r="C447" s="387"/>
      <c r="D447" s="388">
        <f t="shared" si="100"/>
        <v>59993</v>
      </c>
      <c r="E447" s="389">
        <f t="shared" si="101"/>
        <v>0</v>
      </c>
      <c r="F447" s="390">
        <f t="shared" si="102"/>
        <v>0</v>
      </c>
      <c r="G447" s="390">
        <f t="shared" si="107"/>
        <v>0</v>
      </c>
      <c r="H447" s="391">
        <f t="shared" si="103"/>
        <v>0</v>
      </c>
      <c r="I447" s="389">
        <f t="shared" si="104"/>
        <v>0</v>
      </c>
      <c r="J447" s="390">
        <f t="shared" si="108"/>
        <v>0</v>
      </c>
      <c r="K447" s="390">
        <f t="shared" si="109"/>
        <v>0</v>
      </c>
      <c r="L447" s="391">
        <f t="shared" si="110"/>
        <v>0</v>
      </c>
      <c r="M447" s="392"/>
      <c r="N447" s="393"/>
      <c r="O447" s="372">
        <f t="shared" si="105"/>
        <v>202</v>
      </c>
      <c r="P447" s="360">
        <f t="shared" si="111"/>
        <v>-110.94246575342466</v>
      </c>
      <c r="Q447" s="373">
        <f t="shared" si="106"/>
        <v>0</v>
      </c>
    </row>
    <row r="448" spans="1:17" x14ac:dyDescent="0.2">
      <c r="A448" s="386">
        <v>439</v>
      </c>
      <c r="B448" s="387" t="str">
        <f t="shared" si="99"/>
        <v>37-й год 7-й мес</v>
      </c>
      <c r="C448" s="387"/>
      <c r="D448" s="388">
        <f t="shared" si="100"/>
        <v>60023</v>
      </c>
      <c r="E448" s="389">
        <f t="shared" si="101"/>
        <v>0</v>
      </c>
      <c r="F448" s="390">
        <f t="shared" si="102"/>
        <v>0</v>
      </c>
      <c r="G448" s="390">
        <f t="shared" si="107"/>
        <v>0</v>
      </c>
      <c r="H448" s="391">
        <f t="shared" si="103"/>
        <v>0</v>
      </c>
      <c r="I448" s="389">
        <f t="shared" si="104"/>
        <v>0</v>
      </c>
      <c r="J448" s="390">
        <f t="shared" si="108"/>
        <v>0</v>
      </c>
      <c r="K448" s="390">
        <f t="shared" si="109"/>
        <v>0</v>
      </c>
      <c r="L448" s="391">
        <f t="shared" si="110"/>
        <v>0</v>
      </c>
      <c r="M448" s="392"/>
      <c r="N448" s="393"/>
      <c r="O448" s="372">
        <f t="shared" si="105"/>
        <v>202</v>
      </c>
      <c r="P448" s="360">
        <f t="shared" si="111"/>
        <v>-110.94246575342466</v>
      </c>
      <c r="Q448" s="373">
        <f t="shared" si="106"/>
        <v>0</v>
      </c>
    </row>
    <row r="449" spans="1:17" x14ac:dyDescent="0.2">
      <c r="A449" s="386">
        <v>440</v>
      </c>
      <c r="B449" s="387" t="str">
        <f t="shared" si="99"/>
        <v>37-й год 8-й мес</v>
      </c>
      <c r="C449" s="387"/>
      <c r="D449" s="388">
        <f t="shared" si="100"/>
        <v>60054</v>
      </c>
      <c r="E449" s="389">
        <f t="shared" si="101"/>
        <v>0</v>
      </c>
      <c r="F449" s="390">
        <f t="shared" si="102"/>
        <v>0</v>
      </c>
      <c r="G449" s="390">
        <f t="shared" si="107"/>
        <v>0</v>
      </c>
      <c r="H449" s="391">
        <f t="shared" si="103"/>
        <v>0</v>
      </c>
      <c r="I449" s="389">
        <f t="shared" si="104"/>
        <v>0</v>
      </c>
      <c r="J449" s="390">
        <f t="shared" si="108"/>
        <v>0</v>
      </c>
      <c r="K449" s="390">
        <f t="shared" si="109"/>
        <v>0</v>
      </c>
      <c r="L449" s="391">
        <f t="shared" si="110"/>
        <v>0</v>
      </c>
      <c r="M449" s="392"/>
      <c r="N449" s="393"/>
      <c r="O449" s="372">
        <f t="shared" si="105"/>
        <v>202</v>
      </c>
      <c r="P449" s="360">
        <f t="shared" si="111"/>
        <v>-110.94246575342466</v>
      </c>
      <c r="Q449" s="373">
        <f t="shared" si="106"/>
        <v>0</v>
      </c>
    </row>
    <row r="450" spans="1:17" x14ac:dyDescent="0.2">
      <c r="A450" s="386">
        <v>441</v>
      </c>
      <c r="B450" s="387" t="str">
        <f t="shared" si="99"/>
        <v>37-й год 9-й мес</v>
      </c>
      <c r="C450" s="387"/>
      <c r="D450" s="388">
        <f t="shared" si="100"/>
        <v>60084</v>
      </c>
      <c r="E450" s="389">
        <f t="shared" si="101"/>
        <v>0</v>
      </c>
      <c r="F450" s="390">
        <f t="shared" si="102"/>
        <v>0</v>
      </c>
      <c r="G450" s="390">
        <f t="shared" si="107"/>
        <v>0</v>
      </c>
      <c r="H450" s="391">
        <f t="shared" si="103"/>
        <v>0</v>
      </c>
      <c r="I450" s="389">
        <f t="shared" si="104"/>
        <v>0</v>
      </c>
      <c r="J450" s="390">
        <f t="shared" si="108"/>
        <v>0</v>
      </c>
      <c r="K450" s="390">
        <f t="shared" si="109"/>
        <v>0</v>
      </c>
      <c r="L450" s="391">
        <f t="shared" si="110"/>
        <v>0</v>
      </c>
      <c r="M450" s="392"/>
      <c r="N450" s="393"/>
      <c r="O450" s="372">
        <f t="shared" si="105"/>
        <v>202</v>
      </c>
      <c r="P450" s="360">
        <f t="shared" si="111"/>
        <v>-110.94246575342466</v>
      </c>
      <c r="Q450" s="373">
        <f t="shared" si="106"/>
        <v>0</v>
      </c>
    </row>
    <row r="451" spans="1:17" x14ac:dyDescent="0.2">
      <c r="A451" s="386">
        <v>442</v>
      </c>
      <c r="B451" s="387" t="str">
        <f t="shared" si="99"/>
        <v>37-й год 10-й мес</v>
      </c>
      <c r="C451" s="387"/>
      <c r="D451" s="388">
        <f t="shared" si="100"/>
        <v>60115</v>
      </c>
      <c r="E451" s="389">
        <f t="shared" si="101"/>
        <v>0</v>
      </c>
      <c r="F451" s="390">
        <f t="shared" si="102"/>
        <v>0</v>
      </c>
      <c r="G451" s="390">
        <f t="shared" si="107"/>
        <v>0</v>
      </c>
      <c r="H451" s="391">
        <f t="shared" si="103"/>
        <v>0</v>
      </c>
      <c r="I451" s="389">
        <f t="shared" si="104"/>
        <v>0</v>
      </c>
      <c r="J451" s="390">
        <f t="shared" si="108"/>
        <v>0</v>
      </c>
      <c r="K451" s="390">
        <f t="shared" si="109"/>
        <v>0</v>
      </c>
      <c r="L451" s="391">
        <f t="shared" si="110"/>
        <v>0</v>
      </c>
      <c r="M451" s="392"/>
      <c r="N451" s="393"/>
      <c r="O451" s="372">
        <f t="shared" si="105"/>
        <v>202</v>
      </c>
      <c r="P451" s="360">
        <f t="shared" si="111"/>
        <v>-110.94246575342466</v>
      </c>
      <c r="Q451" s="373">
        <f t="shared" si="106"/>
        <v>0</v>
      </c>
    </row>
    <row r="452" spans="1:17" x14ac:dyDescent="0.2">
      <c r="A452" s="386">
        <v>443</v>
      </c>
      <c r="B452" s="387" t="str">
        <f t="shared" si="99"/>
        <v>37-й год 11-й мес</v>
      </c>
      <c r="C452" s="387"/>
      <c r="D452" s="388">
        <f t="shared" si="100"/>
        <v>60146</v>
      </c>
      <c r="E452" s="389">
        <f t="shared" si="101"/>
        <v>0</v>
      </c>
      <c r="F452" s="390">
        <f t="shared" si="102"/>
        <v>0</v>
      </c>
      <c r="G452" s="390">
        <f t="shared" si="107"/>
        <v>0</v>
      </c>
      <c r="H452" s="391">
        <f t="shared" si="103"/>
        <v>0</v>
      </c>
      <c r="I452" s="389">
        <f t="shared" si="104"/>
        <v>0</v>
      </c>
      <c r="J452" s="390">
        <f t="shared" si="108"/>
        <v>0</v>
      </c>
      <c r="K452" s="390">
        <f t="shared" si="109"/>
        <v>0</v>
      </c>
      <c r="L452" s="391">
        <f t="shared" si="110"/>
        <v>0</v>
      </c>
      <c r="M452" s="392"/>
      <c r="N452" s="393"/>
      <c r="O452" s="372">
        <f t="shared" si="105"/>
        <v>202</v>
      </c>
      <c r="P452" s="360">
        <f t="shared" si="111"/>
        <v>-110.94246575342466</v>
      </c>
      <c r="Q452" s="373">
        <f t="shared" si="106"/>
        <v>0</v>
      </c>
    </row>
    <row r="453" spans="1:17" x14ac:dyDescent="0.2">
      <c r="A453" s="386">
        <v>444</v>
      </c>
      <c r="B453" s="387" t="str">
        <f t="shared" si="99"/>
        <v>37-й год 12-й мес</v>
      </c>
      <c r="C453" s="387"/>
      <c r="D453" s="388">
        <f t="shared" si="100"/>
        <v>60176</v>
      </c>
      <c r="E453" s="389">
        <f t="shared" si="101"/>
        <v>0</v>
      </c>
      <c r="F453" s="390">
        <f t="shared" si="102"/>
        <v>0</v>
      </c>
      <c r="G453" s="390">
        <f t="shared" si="107"/>
        <v>0</v>
      </c>
      <c r="H453" s="391">
        <f t="shared" si="103"/>
        <v>0</v>
      </c>
      <c r="I453" s="389">
        <f t="shared" si="104"/>
        <v>0</v>
      </c>
      <c r="J453" s="390">
        <f t="shared" si="108"/>
        <v>0</v>
      </c>
      <c r="K453" s="390">
        <f t="shared" si="109"/>
        <v>0</v>
      </c>
      <c r="L453" s="391">
        <f t="shared" si="110"/>
        <v>0</v>
      </c>
      <c r="M453" s="392"/>
      <c r="N453" s="393"/>
      <c r="O453" s="372">
        <f t="shared" si="105"/>
        <v>202</v>
      </c>
      <c r="P453" s="360">
        <f t="shared" si="111"/>
        <v>-110.94246575342466</v>
      </c>
      <c r="Q453" s="373">
        <f t="shared" si="106"/>
        <v>0</v>
      </c>
    </row>
    <row r="454" spans="1:17" x14ac:dyDescent="0.2">
      <c r="A454" s="394">
        <v>445</v>
      </c>
      <c r="B454" s="387" t="str">
        <f t="shared" si="99"/>
        <v>38-й год 1-й мес</v>
      </c>
      <c r="C454" s="387"/>
      <c r="D454" s="388">
        <f t="shared" si="100"/>
        <v>60207</v>
      </c>
      <c r="E454" s="389">
        <f t="shared" si="101"/>
        <v>0</v>
      </c>
      <c r="F454" s="395">
        <f t="shared" si="102"/>
        <v>0</v>
      </c>
      <c r="G454" s="390">
        <f t="shared" si="107"/>
        <v>0</v>
      </c>
      <c r="H454" s="396">
        <f t="shared" si="103"/>
        <v>0</v>
      </c>
      <c r="I454" s="389">
        <f t="shared" si="104"/>
        <v>0</v>
      </c>
      <c r="J454" s="395">
        <f t="shared" si="108"/>
        <v>0</v>
      </c>
      <c r="K454" s="390">
        <f t="shared" si="109"/>
        <v>0</v>
      </c>
      <c r="L454" s="396">
        <f t="shared" si="110"/>
        <v>0</v>
      </c>
      <c r="M454" s="397"/>
      <c r="N454" s="398"/>
      <c r="O454" s="372">
        <f t="shared" si="105"/>
        <v>202</v>
      </c>
      <c r="P454" s="360">
        <f t="shared" si="111"/>
        <v>-110.94246575342466</v>
      </c>
      <c r="Q454" s="373">
        <f t="shared" si="106"/>
        <v>0</v>
      </c>
    </row>
    <row r="455" spans="1:17" x14ac:dyDescent="0.2">
      <c r="A455" s="399">
        <v>446</v>
      </c>
      <c r="B455" s="387" t="str">
        <f t="shared" si="99"/>
        <v>38-й год 2-й мес</v>
      </c>
      <c r="C455" s="387"/>
      <c r="D455" s="388">
        <f t="shared" si="100"/>
        <v>60237</v>
      </c>
      <c r="E455" s="389">
        <f t="shared" si="101"/>
        <v>0</v>
      </c>
      <c r="F455" s="390">
        <f t="shared" si="102"/>
        <v>0</v>
      </c>
      <c r="G455" s="390">
        <f t="shared" si="107"/>
        <v>0</v>
      </c>
      <c r="H455" s="391">
        <f t="shared" si="103"/>
        <v>0</v>
      </c>
      <c r="I455" s="389">
        <f t="shared" si="104"/>
        <v>0</v>
      </c>
      <c r="J455" s="390">
        <f t="shared" si="108"/>
        <v>0</v>
      </c>
      <c r="K455" s="390">
        <f t="shared" si="109"/>
        <v>0</v>
      </c>
      <c r="L455" s="391">
        <f t="shared" si="110"/>
        <v>0</v>
      </c>
      <c r="M455" s="392"/>
      <c r="N455" s="393"/>
      <c r="O455" s="372">
        <f t="shared" si="105"/>
        <v>202</v>
      </c>
      <c r="P455" s="360">
        <f t="shared" si="111"/>
        <v>-110.94246575342466</v>
      </c>
      <c r="Q455" s="373">
        <f t="shared" si="106"/>
        <v>0</v>
      </c>
    </row>
    <row r="456" spans="1:17" x14ac:dyDescent="0.2">
      <c r="A456" s="399">
        <v>447</v>
      </c>
      <c r="B456" s="387" t="str">
        <f t="shared" si="99"/>
        <v>38-й год 3-й мес</v>
      </c>
      <c r="C456" s="387"/>
      <c r="D456" s="388">
        <f t="shared" si="100"/>
        <v>60268</v>
      </c>
      <c r="E456" s="389">
        <f t="shared" si="101"/>
        <v>0</v>
      </c>
      <c r="F456" s="390">
        <f t="shared" si="102"/>
        <v>0</v>
      </c>
      <c r="G456" s="390">
        <f t="shared" si="107"/>
        <v>0</v>
      </c>
      <c r="H456" s="391">
        <f t="shared" si="103"/>
        <v>0</v>
      </c>
      <c r="I456" s="389">
        <f t="shared" si="104"/>
        <v>0</v>
      </c>
      <c r="J456" s="390">
        <f t="shared" si="108"/>
        <v>0</v>
      </c>
      <c r="K456" s="390">
        <f t="shared" si="109"/>
        <v>0</v>
      </c>
      <c r="L456" s="391">
        <f t="shared" si="110"/>
        <v>0</v>
      </c>
      <c r="M456" s="392"/>
      <c r="N456" s="393"/>
      <c r="O456" s="372">
        <f t="shared" si="105"/>
        <v>202</v>
      </c>
      <c r="P456" s="360">
        <f t="shared" si="111"/>
        <v>-110.94246575342466</v>
      </c>
      <c r="Q456" s="373">
        <f t="shared" si="106"/>
        <v>0</v>
      </c>
    </row>
    <row r="457" spans="1:17" x14ac:dyDescent="0.2">
      <c r="A457" s="399">
        <v>448</v>
      </c>
      <c r="B457" s="387" t="str">
        <f t="shared" si="99"/>
        <v>38-й год 4-й мес</v>
      </c>
      <c r="C457" s="387"/>
      <c r="D457" s="388">
        <f t="shared" si="100"/>
        <v>60299</v>
      </c>
      <c r="E457" s="389">
        <f t="shared" si="101"/>
        <v>0</v>
      </c>
      <c r="F457" s="390">
        <f t="shared" si="102"/>
        <v>0</v>
      </c>
      <c r="G457" s="390">
        <f t="shared" si="107"/>
        <v>0</v>
      </c>
      <c r="H457" s="391">
        <f t="shared" si="103"/>
        <v>0</v>
      </c>
      <c r="I457" s="389">
        <f t="shared" si="104"/>
        <v>0</v>
      </c>
      <c r="J457" s="390">
        <f t="shared" si="108"/>
        <v>0</v>
      </c>
      <c r="K457" s="390">
        <f t="shared" si="109"/>
        <v>0</v>
      </c>
      <c r="L457" s="391">
        <f t="shared" si="110"/>
        <v>0</v>
      </c>
      <c r="M457" s="392"/>
      <c r="N457" s="393"/>
      <c r="O457" s="372">
        <f t="shared" si="105"/>
        <v>202</v>
      </c>
      <c r="P457" s="360">
        <f t="shared" si="111"/>
        <v>-110.94246575342466</v>
      </c>
      <c r="Q457" s="373">
        <f t="shared" si="106"/>
        <v>0</v>
      </c>
    </row>
    <row r="458" spans="1:17" x14ac:dyDescent="0.2">
      <c r="A458" s="399">
        <v>449</v>
      </c>
      <c r="B458" s="387" t="str">
        <f t="shared" ref="B458:B521" si="112">CONCATENATE(INT((A458-1)/12)+1,"-й год ",A458-1-INT((A458-1)/12)*12+1,"-й мес")</f>
        <v>38-й год 5-й мес</v>
      </c>
      <c r="C458" s="387"/>
      <c r="D458" s="388">
        <f t="shared" ref="D458:D521" si="113">DATE(YEAR(D457),MONTH(D457)+1,DAY(D457))</f>
        <v>60327</v>
      </c>
      <c r="E458" s="389">
        <f t="shared" ref="E458:E521" si="114">IF(Q458*$N$4/100/12/(1-(1+$N$4/100/12)^(-P458))&lt;H457,ROUNDUP(Q458*$N$4/100/12/(1-(1+$N$4/100/12)^(-P458)),0),H457+G458)</f>
        <v>0</v>
      </c>
      <c r="F458" s="390">
        <f t="shared" ref="F458:F521" si="115">E458-G458</f>
        <v>0</v>
      </c>
      <c r="G458" s="390">
        <f t="shared" si="107"/>
        <v>0</v>
      </c>
      <c r="H458" s="391">
        <f t="shared" ref="H458:H521" si="116">H457-F458-M458-N458</f>
        <v>0</v>
      </c>
      <c r="I458" s="389">
        <f t="shared" ref="I458:I521" si="117">J458+K458</f>
        <v>0</v>
      </c>
      <c r="J458" s="390">
        <f t="shared" si="108"/>
        <v>0</v>
      </c>
      <c r="K458" s="390">
        <f t="shared" si="109"/>
        <v>0</v>
      </c>
      <c r="L458" s="391">
        <f t="shared" si="110"/>
        <v>0</v>
      </c>
      <c r="M458" s="392"/>
      <c r="N458" s="393"/>
      <c r="O458" s="372">
        <f t="shared" ref="O458:O521" si="118">IF(ISBLANK(M457),VALUE(O457),ROW(M457))</f>
        <v>202</v>
      </c>
      <c r="P458" s="360">
        <f t="shared" si="111"/>
        <v>-110.94246575342466</v>
      </c>
      <c r="Q458" s="373">
        <f t="shared" ref="Q458:Q521" si="119">INDEX(H:H,O458,1)</f>
        <v>0</v>
      </c>
    </row>
    <row r="459" spans="1:17" x14ac:dyDescent="0.2">
      <c r="A459" s="399">
        <v>450</v>
      </c>
      <c r="B459" s="387" t="str">
        <f t="shared" si="112"/>
        <v>38-й год 6-й мес</v>
      </c>
      <c r="C459" s="387"/>
      <c r="D459" s="388">
        <f t="shared" si="113"/>
        <v>60358</v>
      </c>
      <c r="E459" s="389">
        <f t="shared" si="114"/>
        <v>0</v>
      </c>
      <c r="F459" s="390">
        <f t="shared" si="115"/>
        <v>0</v>
      </c>
      <c r="G459" s="390">
        <f t="shared" ref="G459:G522" si="120">H458*$N$4*(D459-D458)/(DATE(YEAR(D459)+1,1,1)-DATE(YEAR(D459),1,1))/100</f>
        <v>0</v>
      </c>
      <c r="H459" s="391">
        <f t="shared" si="116"/>
        <v>0</v>
      </c>
      <c r="I459" s="389">
        <f t="shared" si="117"/>
        <v>0</v>
      </c>
      <c r="J459" s="390">
        <f t="shared" ref="J459:J522" si="121">IF($N$3/$N$5&lt;L458,$N$3/$N$5,L458)</f>
        <v>0</v>
      </c>
      <c r="K459" s="390">
        <f t="shared" ref="K459:K522" si="122">L458*$N$4/12/100</f>
        <v>0</v>
      </c>
      <c r="L459" s="391">
        <f t="shared" ref="L459:L522" si="123">L458-J459-M459-N459</f>
        <v>0</v>
      </c>
      <c r="M459" s="392"/>
      <c r="N459" s="393"/>
      <c r="O459" s="372">
        <f t="shared" si="118"/>
        <v>202</v>
      </c>
      <c r="P459" s="360">
        <f t="shared" ref="P459:P522" si="124">P458+O458-O459</f>
        <v>-110.94246575342466</v>
      </c>
      <c r="Q459" s="373">
        <f t="shared" si="119"/>
        <v>0</v>
      </c>
    </row>
    <row r="460" spans="1:17" x14ac:dyDescent="0.2">
      <c r="A460" s="399">
        <v>451</v>
      </c>
      <c r="B460" s="387" t="str">
        <f t="shared" si="112"/>
        <v>38-й год 7-й мес</v>
      </c>
      <c r="C460" s="387"/>
      <c r="D460" s="388">
        <f t="shared" si="113"/>
        <v>60388</v>
      </c>
      <c r="E460" s="389">
        <f t="shared" si="114"/>
        <v>0</v>
      </c>
      <c r="F460" s="390">
        <f t="shared" si="115"/>
        <v>0</v>
      </c>
      <c r="G460" s="390">
        <f t="shared" si="120"/>
        <v>0</v>
      </c>
      <c r="H460" s="391">
        <f t="shared" si="116"/>
        <v>0</v>
      </c>
      <c r="I460" s="389">
        <f t="shared" si="117"/>
        <v>0</v>
      </c>
      <c r="J460" s="390">
        <f t="shared" si="121"/>
        <v>0</v>
      </c>
      <c r="K460" s="390">
        <f t="shared" si="122"/>
        <v>0</v>
      </c>
      <c r="L460" s="391">
        <f t="shared" si="123"/>
        <v>0</v>
      </c>
      <c r="M460" s="392"/>
      <c r="N460" s="393"/>
      <c r="O460" s="372">
        <f t="shared" si="118"/>
        <v>202</v>
      </c>
      <c r="P460" s="360">
        <f t="shared" si="124"/>
        <v>-110.94246575342466</v>
      </c>
      <c r="Q460" s="373">
        <f t="shared" si="119"/>
        <v>0</v>
      </c>
    </row>
    <row r="461" spans="1:17" x14ac:dyDescent="0.2">
      <c r="A461" s="399">
        <v>452</v>
      </c>
      <c r="B461" s="387" t="str">
        <f t="shared" si="112"/>
        <v>38-й год 8-й мес</v>
      </c>
      <c r="C461" s="387"/>
      <c r="D461" s="388">
        <f t="shared" si="113"/>
        <v>60419</v>
      </c>
      <c r="E461" s="389">
        <f t="shared" si="114"/>
        <v>0</v>
      </c>
      <c r="F461" s="390">
        <f t="shared" si="115"/>
        <v>0</v>
      </c>
      <c r="G461" s="390">
        <f t="shared" si="120"/>
        <v>0</v>
      </c>
      <c r="H461" s="391">
        <f t="shared" si="116"/>
        <v>0</v>
      </c>
      <c r="I461" s="389">
        <f t="shared" si="117"/>
        <v>0</v>
      </c>
      <c r="J461" s="390">
        <f t="shared" si="121"/>
        <v>0</v>
      </c>
      <c r="K461" s="390">
        <f t="shared" si="122"/>
        <v>0</v>
      </c>
      <c r="L461" s="391">
        <f t="shared" si="123"/>
        <v>0</v>
      </c>
      <c r="M461" s="392"/>
      <c r="N461" s="393"/>
      <c r="O461" s="372">
        <f t="shared" si="118"/>
        <v>202</v>
      </c>
      <c r="P461" s="360">
        <f t="shared" si="124"/>
        <v>-110.94246575342466</v>
      </c>
      <c r="Q461" s="373">
        <f t="shared" si="119"/>
        <v>0</v>
      </c>
    </row>
    <row r="462" spans="1:17" x14ac:dyDescent="0.2">
      <c r="A462" s="399">
        <v>453</v>
      </c>
      <c r="B462" s="387" t="str">
        <f t="shared" si="112"/>
        <v>38-й год 9-й мес</v>
      </c>
      <c r="C462" s="387"/>
      <c r="D462" s="388">
        <f t="shared" si="113"/>
        <v>60449</v>
      </c>
      <c r="E462" s="389">
        <f t="shared" si="114"/>
        <v>0</v>
      </c>
      <c r="F462" s="390">
        <f t="shared" si="115"/>
        <v>0</v>
      </c>
      <c r="G462" s="390">
        <f t="shared" si="120"/>
        <v>0</v>
      </c>
      <c r="H462" s="391">
        <f t="shared" si="116"/>
        <v>0</v>
      </c>
      <c r="I462" s="389">
        <f t="shared" si="117"/>
        <v>0</v>
      </c>
      <c r="J462" s="390">
        <f t="shared" si="121"/>
        <v>0</v>
      </c>
      <c r="K462" s="390">
        <f t="shared" si="122"/>
        <v>0</v>
      </c>
      <c r="L462" s="391">
        <f t="shared" si="123"/>
        <v>0</v>
      </c>
      <c r="M462" s="392"/>
      <c r="N462" s="393"/>
      <c r="O462" s="372">
        <f t="shared" si="118"/>
        <v>202</v>
      </c>
      <c r="P462" s="360">
        <f t="shared" si="124"/>
        <v>-110.94246575342466</v>
      </c>
      <c r="Q462" s="373">
        <f t="shared" si="119"/>
        <v>0</v>
      </c>
    </row>
    <row r="463" spans="1:17" x14ac:dyDescent="0.2">
      <c r="A463" s="399">
        <v>454</v>
      </c>
      <c r="B463" s="387" t="str">
        <f t="shared" si="112"/>
        <v>38-й год 10-й мес</v>
      </c>
      <c r="C463" s="387"/>
      <c r="D463" s="388">
        <f t="shared" si="113"/>
        <v>60480</v>
      </c>
      <c r="E463" s="389">
        <f t="shared" si="114"/>
        <v>0</v>
      </c>
      <c r="F463" s="390">
        <f t="shared" si="115"/>
        <v>0</v>
      </c>
      <c r="G463" s="390">
        <f t="shared" si="120"/>
        <v>0</v>
      </c>
      <c r="H463" s="391">
        <f t="shared" si="116"/>
        <v>0</v>
      </c>
      <c r="I463" s="389">
        <f t="shared" si="117"/>
        <v>0</v>
      </c>
      <c r="J463" s="390">
        <f t="shared" si="121"/>
        <v>0</v>
      </c>
      <c r="K463" s="390">
        <f t="shared" si="122"/>
        <v>0</v>
      </c>
      <c r="L463" s="391">
        <f t="shared" si="123"/>
        <v>0</v>
      </c>
      <c r="M463" s="392"/>
      <c r="N463" s="393"/>
      <c r="O463" s="372">
        <f t="shared" si="118"/>
        <v>202</v>
      </c>
      <c r="P463" s="360">
        <f t="shared" si="124"/>
        <v>-110.94246575342466</v>
      </c>
      <c r="Q463" s="373">
        <f t="shared" si="119"/>
        <v>0</v>
      </c>
    </row>
    <row r="464" spans="1:17" x14ac:dyDescent="0.2">
      <c r="A464" s="399">
        <v>455</v>
      </c>
      <c r="B464" s="387" t="str">
        <f t="shared" si="112"/>
        <v>38-й год 11-й мес</v>
      </c>
      <c r="C464" s="387"/>
      <c r="D464" s="388">
        <f t="shared" si="113"/>
        <v>60511</v>
      </c>
      <c r="E464" s="389">
        <f t="shared" si="114"/>
        <v>0</v>
      </c>
      <c r="F464" s="390">
        <f t="shared" si="115"/>
        <v>0</v>
      </c>
      <c r="G464" s="390">
        <f t="shared" si="120"/>
        <v>0</v>
      </c>
      <c r="H464" s="391">
        <f t="shared" si="116"/>
        <v>0</v>
      </c>
      <c r="I464" s="389">
        <f t="shared" si="117"/>
        <v>0</v>
      </c>
      <c r="J464" s="390">
        <f t="shared" si="121"/>
        <v>0</v>
      </c>
      <c r="K464" s="390">
        <f t="shared" si="122"/>
        <v>0</v>
      </c>
      <c r="L464" s="391">
        <f t="shared" si="123"/>
        <v>0</v>
      </c>
      <c r="M464" s="392"/>
      <c r="N464" s="393"/>
      <c r="O464" s="372">
        <f t="shared" si="118"/>
        <v>202</v>
      </c>
      <c r="P464" s="360">
        <f t="shared" si="124"/>
        <v>-110.94246575342466</v>
      </c>
      <c r="Q464" s="373">
        <f t="shared" si="119"/>
        <v>0</v>
      </c>
    </row>
    <row r="465" spans="1:17" x14ac:dyDescent="0.2">
      <c r="A465" s="400">
        <v>456</v>
      </c>
      <c r="B465" s="387" t="str">
        <f t="shared" si="112"/>
        <v>38-й год 12-й мес</v>
      </c>
      <c r="C465" s="387"/>
      <c r="D465" s="388">
        <f t="shared" si="113"/>
        <v>60541</v>
      </c>
      <c r="E465" s="389">
        <f t="shared" si="114"/>
        <v>0</v>
      </c>
      <c r="F465" s="401">
        <f t="shared" si="115"/>
        <v>0</v>
      </c>
      <c r="G465" s="390">
        <f t="shared" si="120"/>
        <v>0</v>
      </c>
      <c r="H465" s="402">
        <f t="shared" si="116"/>
        <v>0</v>
      </c>
      <c r="I465" s="389">
        <f t="shared" si="117"/>
        <v>0</v>
      </c>
      <c r="J465" s="401">
        <f t="shared" si="121"/>
        <v>0</v>
      </c>
      <c r="K465" s="390">
        <f t="shared" si="122"/>
        <v>0</v>
      </c>
      <c r="L465" s="402">
        <f t="shared" si="123"/>
        <v>0</v>
      </c>
      <c r="M465" s="403"/>
      <c r="N465" s="404"/>
      <c r="O465" s="372">
        <f t="shared" si="118"/>
        <v>202</v>
      </c>
      <c r="P465" s="360">
        <f t="shared" si="124"/>
        <v>-110.94246575342466</v>
      </c>
      <c r="Q465" s="373">
        <f t="shared" si="119"/>
        <v>0</v>
      </c>
    </row>
    <row r="466" spans="1:17" x14ac:dyDescent="0.2">
      <c r="A466" s="386">
        <v>457</v>
      </c>
      <c r="B466" s="387" t="str">
        <f t="shared" si="112"/>
        <v>39-й год 1-й мес</v>
      </c>
      <c r="C466" s="387"/>
      <c r="D466" s="388">
        <f t="shared" si="113"/>
        <v>60572</v>
      </c>
      <c r="E466" s="389">
        <f t="shared" si="114"/>
        <v>0</v>
      </c>
      <c r="F466" s="390">
        <f t="shared" si="115"/>
        <v>0</v>
      </c>
      <c r="G466" s="390">
        <f t="shared" si="120"/>
        <v>0</v>
      </c>
      <c r="H466" s="391">
        <f t="shared" si="116"/>
        <v>0</v>
      </c>
      <c r="I466" s="389">
        <f t="shared" si="117"/>
        <v>0</v>
      </c>
      <c r="J466" s="390">
        <f t="shared" si="121"/>
        <v>0</v>
      </c>
      <c r="K466" s="390">
        <f t="shared" si="122"/>
        <v>0</v>
      </c>
      <c r="L466" s="391">
        <f t="shared" si="123"/>
        <v>0</v>
      </c>
      <c r="M466" s="392"/>
      <c r="N466" s="393"/>
      <c r="O466" s="372">
        <f t="shared" si="118"/>
        <v>202</v>
      </c>
      <c r="P466" s="360">
        <f t="shared" si="124"/>
        <v>-110.94246575342466</v>
      </c>
      <c r="Q466" s="373">
        <f t="shared" si="119"/>
        <v>0</v>
      </c>
    </row>
    <row r="467" spans="1:17" x14ac:dyDescent="0.2">
      <c r="A467" s="386">
        <v>458</v>
      </c>
      <c r="B467" s="387" t="str">
        <f t="shared" si="112"/>
        <v>39-й год 2-й мес</v>
      </c>
      <c r="C467" s="387"/>
      <c r="D467" s="388">
        <f t="shared" si="113"/>
        <v>60602</v>
      </c>
      <c r="E467" s="389">
        <f t="shared" si="114"/>
        <v>0</v>
      </c>
      <c r="F467" s="390">
        <f t="shared" si="115"/>
        <v>0</v>
      </c>
      <c r="G467" s="390">
        <f t="shared" si="120"/>
        <v>0</v>
      </c>
      <c r="H467" s="391">
        <f t="shared" si="116"/>
        <v>0</v>
      </c>
      <c r="I467" s="389">
        <f t="shared" si="117"/>
        <v>0</v>
      </c>
      <c r="J467" s="390">
        <f t="shared" si="121"/>
        <v>0</v>
      </c>
      <c r="K467" s="390">
        <f t="shared" si="122"/>
        <v>0</v>
      </c>
      <c r="L467" s="391">
        <f t="shared" si="123"/>
        <v>0</v>
      </c>
      <c r="M467" s="392"/>
      <c r="N467" s="393"/>
      <c r="O467" s="372">
        <f t="shared" si="118"/>
        <v>202</v>
      </c>
      <c r="P467" s="360">
        <f t="shared" si="124"/>
        <v>-110.94246575342466</v>
      </c>
      <c r="Q467" s="373">
        <f t="shared" si="119"/>
        <v>0</v>
      </c>
    </row>
    <row r="468" spans="1:17" x14ac:dyDescent="0.2">
      <c r="A468" s="386">
        <v>459</v>
      </c>
      <c r="B468" s="387" t="str">
        <f t="shared" si="112"/>
        <v>39-й год 3-й мес</v>
      </c>
      <c r="C468" s="387"/>
      <c r="D468" s="388">
        <f t="shared" si="113"/>
        <v>60633</v>
      </c>
      <c r="E468" s="389">
        <f t="shared" si="114"/>
        <v>0</v>
      </c>
      <c r="F468" s="390">
        <f t="shared" si="115"/>
        <v>0</v>
      </c>
      <c r="G468" s="390">
        <f t="shared" si="120"/>
        <v>0</v>
      </c>
      <c r="H468" s="391">
        <f t="shared" si="116"/>
        <v>0</v>
      </c>
      <c r="I468" s="389">
        <f t="shared" si="117"/>
        <v>0</v>
      </c>
      <c r="J468" s="390">
        <f t="shared" si="121"/>
        <v>0</v>
      </c>
      <c r="K468" s="390">
        <f t="shared" si="122"/>
        <v>0</v>
      </c>
      <c r="L468" s="391">
        <f t="shared" si="123"/>
        <v>0</v>
      </c>
      <c r="M468" s="392"/>
      <c r="N468" s="393"/>
      <c r="O468" s="372">
        <f t="shared" si="118"/>
        <v>202</v>
      </c>
      <c r="P468" s="360">
        <f t="shared" si="124"/>
        <v>-110.94246575342466</v>
      </c>
      <c r="Q468" s="373">
        <f t="shared" si="119"/>
        <v>0</v>
      </c>
    </row>
    <row r="469" spans="1:17" x14ac:dyDescent="0.2">
      <c r="A469" s="386">
        <v>460</v>
      </c>
      <c r="B469" s="387" t="str">
        <f t="shared" si="112"/>
        <v>39-й год 4-й мес</v>
      </c>
      <c r="C469" s="387"/>
      <c r="D469" s="388">
        <f t="shared" si="113"/>
        <v>60664</v>
      </c>
      <c r="E469" s="389">
        <f t="shared" si="114"/>
        <v>0</v>
      </c>
      <c r="F469" s="390">
        <f t="shared" si="115"/>
        <v>0</v>
      </c>
      <c r="G469" s="390">
        <f t="shared" si="120"/>
        <v>0</v>
      </c>
      <c r="H469" s="391">
        <f t="shared" si="116"/>
        <v>0</v>
      </c>
      <c r="I469" s="389">
        <f t="shared" si="117"/>
        <v>0</v>
      </c>
      <c r="J469" s="390">
        <f t="shared" si="121"/>
        <v>0</v>
      </c>
      <c r="K469" s="390">
        <f t="shared" si="122"/>
        <v>0</v>
      </c>
      <c r="L469" s="391">
        <f t="shared" si="123"/>
        <v>0</v>
      </c>
      <c r="M469" s="392"/>
      <c r="N469" s="393"/>
      <c r="O469" s="372">
        <f t="shared" si="118"/>
        <v>202</v>
      </c>
      <c r="P469" s="360">
        <f t="shared" si="124"/>
        <v>-110.94246575342466</v>
      </c>
      <c r="Q469" s="373">
        <f t="shared" si="119"/>
        <v>0</v>
      </c>
    </row>
    <row r="470" spans="1:17" x14ac:dyDescent="0.2">
      <c r="A470" s="386">
        <v>461</v>
      </c>
      <c r="B470" s="387" t="str">
        <f t="shared" si="112"/>
        <v>39-й год 5-й мес</v>
      </c>
      <c r="C470" s="387"/>
      <c r="D470" s="388">
        <f t="shared" si="113"/>
        <v>60692</v>
      </c>
      <c r="E470" s="389">
        <f t="shared" si="114"/>
        <v>0</v>
      </c>
      <c r="F470" s="390">
        <f t="shared" si="115"/>
        <v>0</v>
      </c>
      <c r="G470" s="390">
        <f t="shared" si="120"/>
        <v>0</v>
      </c>
      <c r="H470" s="391">
        <f t="shared" si="116"/>
        <v>0</v>
      </c>
      <c r="I470" s="389">
        <f t="shared" si="117"/>
        <v>0</v>
      </c>
      <c r="J470" s="390">
        <f t="shared" si="121"/>
        <v>0</v>
      </c>
      <c r="K470" s="390">
        <f t="shared" si="122"/>
        <v>0</v>
      </c>
      <c r="L470" s="391">
        <f t="shared" si="123"/>
        <v>0</v>
      </c>
      <c r="M470" s="392"/>
      <c r="N470" s="393"/>
      <c r="O470" s="372">
        <f t="shared" si="118"/>
        <v>202</v>
      </c>
      <c r="P470" s="360">
        <f t="shared" si="124"/>
        <v>-110.94246575342466</v>
      </c>
      <c r="Q470" s="373">
        <f t="shared" si="119"/>
        <v>0</v>
      </c>
    </row>
    <row r="471" spans="1:17" x14ac:dyDescent="0.2">
      <c r="A471" s="386">
        <v>462</v>
      </c>
      <c r="B471" s="387" t="str">
        <f t="shared" si="112"/>
        <v>39-й год 6-й мес</v>
      </c>
      <c r="C471" s="387"/>
      <c r="D471" s="388">
        <f t="shared" si="113"/>
        <v>60723</v>
      </c>
      <c r="E471" s="389">
        <f t="shared" si="114"/>
        <v>0</v>
      </c>
      <c r="F471" s="390">
        <f t="shared" si="115"/>
        <v>0</v>
      </c>
      <c r="G471" s="390">
        <f t="shared" si="120"/>
        <v>0</v>
      </c>
      <c r="H471" s="391">
        <f t="shared" si="116"/>
        <v>0</v>
      </c>
      <c r="I471" s="389">
        <f t="shared" si="117"/>
        <v>0</v>
      </c>
      <c r="J471" s="390">
        <f t="shared" si="121"/>
        <v>0</v>
      </c>
      <c r="K471" s="390">
        <f t="shared" si="122"/>
        <v>0</v>
      </c>
      <c r="L471" s="391">
        <f t="shared" si="123"/>
        <v>0</v>
      </c>
      <c r="M471" s="392"/>
      <c r="N471" s="393"/>
      <c r="O471" s="372">
        <f t="shared" si="118"/>
        <v>202</v>
      </c>
      <c r="P471" s="360">
        <f t="shared" si="124"/>
        <v>-110.94246575342466</v>
      </c>
      <c r="Q471" s="373">
        <f t="shared" si="119"/>
        <v>0</v>
      </c>
    </row>
    <row r="472" spans="1:17" x14ac:dyDescent="0.2">
      <c r="A472" s="386">
        <v>463</v>
      </c>
      <c r="B472" s="387" t="str">
        <f t="shared" si="112"/>
        <v>39-й год 7-й мес</v>
      </c>
      <c r="C472" s="387"/>
      <c r="D472" s="388">
        <f t="shared" si="113"/>
        <v>60753</v>
      </c>
      <c r="E472" s="389">
        <f t="shared" si="114"/>
        <v>0</v>
      </c>
      <c r="F472" s="390">
        <f t="shared" si="115"/>
        <v>0</v>
      </c>
      <c r="G472" s="390">
        <f t="shared" si="120"/>
        <v>0</v>
      </c>
      <c r="H472" s="391">
        <f t="shared" si="116"/>
        <v>0</v>
      </c>
      <c r="I472" s="389">
        <f t="shared" si="117"/>
        <v>0</v>
      </c>
      <c r="J472" s="390">
        <f t="shared" si="121"/>
        <v>0</v>
      </c>
      <c r="K472" s="390">
        <f t="shared" si="122"/>
        <v>0</v>
      </c>
      <c r="L472" s="391">
        <f t="shared" si="123"/>
        <v>0</v>
      </c>
      <c r="M472" s="392"/>
      <c r="N472" s="393"/>
      <c r="O472" s="372">
        <f t="shared" si="118"/>
        <v>202</v>
      </c>
      <c r="P472" s="360">
        <f t="shared" si="124"/>
        <v>-110.94246575342466</v>
      </c>
      <c r="Q472" s="373">
        <f t="shared" si="119"/>
        <v>0</v>
      </c>
    </row>
    <row r="473" spans="1:17" x14ac:dyDescent="0.2">
      <c r="A473" s="386">
        <v>464</v>
      </c>
      <c r="B473" s="387" t="str">
        <f t="shared" si="112"/>
        <v>39-й год 8-й мес</v>
      </c>
      <c r="C473" s="387"/>
      <c r="D473" s="388">
        <f t="shared" si="113"/>
        <v>60784</v>
      </c>
      <c r="E473" s="389">
        <f t="shared" si="114"/>
        <v>0</v>
      </c>
      <c r="F473" s="390">
        <f t="shared" si="115"/>
        <v>0</v>
      </c>
      <c r="G473" s="390">
        <f t="shared" si="120"/>
        <v>0</v>
      </c>
      <c r="H473" s="391">
        <f t="shared" si="116"/>
        <v>0</v>
      </c>
      <c r="I473" s="389">
        <f t="shared" si="117"/>
        <v>0</v>
      </c>
      <c r="J473" s="390">
        <f t="shared" si="121"/>
        <v>0</v>
      </c>
      <c r="K473" s="390">
        <f t="shared" si="122"/>
        <v>0</v>
      </c>
      <c r="L473" s="391">
        <f t="shared" si="123"/>
        <v>0</v>
      </c>
      <c r="M473" s="392"/>
      <c r="N473" s="393"/>
      <c r="O473" s="372">
        <f t="shared" si="118"/>
        <v>202</v>
      </c>
      <c r="P473" s="360">
        <f t="shared" si="124"/>
        <v>-110.94246575342466</v>
      </c>
      <c r="Q473" s="373">
        <f t="shared" si="119"/>
        <v>0</v>
      </c>
    </row>
    <row r="474" spans="1:17" x14ac:dyDescent="0.2">
      <c r="A474" s="386">
        <v>465</v>
      </c>
      <c r="B474" s="387" t="str">
        <f t="shared" si="112"/>
        <v>39-й год 9-й мес</v>
      </c>
      <c r="C474" s="387"/>
      <c r="D474" s="388">
        <f t="shared" si="113"/>
        <v>60814</v>
      </c>
      <c r="E474" s="389">
        <f t="shared" si="114"/>
        <v>0</v>
      </c>
      <c r="F474" s="390">
        <f t="shared" si="115"/>
        <v>0</v>
      </c>
      <c r="G474" s="390">
        <f t="shared" si="120"/>
        <v>0</v>
      </c>
      <c r="H474" s="391">
        <f t="shared" si="116"/>
        <v>0</v>
      </c>
      <c r="I474" s="389">
        <f t="shared" si="117"/>
        <v>0</v>
      </c>
      <c r="J474" s="390">
        <f t="shared" si="121"/>
        <v>0</v>
      </c>
      <c r="K474" s="390">
        <f t="shared" si="122"/>
        <v>0</v>
      </c>
      <c r="L474" s="391">
        <f t="shared" si="123"/>
        <v>0</v>
      </c>
      <c r="M474" s="392"/>
      <c r="N474" s="393"/>
      <c r="O474" s="372">
        <f t="shared" si="118"/>
        <v>202</v>
      </c>
      <c r="P474" s="360">
        <f t="shared" si="124"/>
        <v>-110.94246575342466</v>
      </c>
      <c r="Q474" s="373">
        <f t="shared" si="119"/>
        <v>0</v>
      </c>
    </row>
    <row r="475" spans="1:17" x14ac:dyDescent="0.2">
      <c r="A475" s="386">
        <v>466</v>
      </c>
      <c r="B475" s="387" t="str">
        <f t="shared" si="112"/>
        <v>39-й год 10-й мес</v>
      </c>
      <c r="C475" s="387"/>
      <c r="D475" s="388">
        <f t="shared" si="113"/>
        <v>60845</v>
      </c>
      <c r="E475" s="389">
        <f t="shared" si="114"/>
        <v>0</v>
      </c>
      <c r="F475" s="390">
        <f t="shared" si="115"/>
        <v>0</v>
      </c>
      <c r="G475" s="390">
        <f t="shared" si="120"/>
        <v>0</v>
      </c>
      <c r="H475" s="391">
        <f t="shared" si="116"/>
        <v>0</v>
      </c>
      <c r="I475" s="389">
        <f t="shared" si="117"/>
        <v>0</v>
      </c>
      <c r="J475" s="390">
        <f t="shared" si="121"/>
        <v>0</v>
      </c>
      <c r="K475" s="390">
        <f t="shared" si="122"/>
        <v>0</v>
      </c>
      <c r="L475" s="391">
        <f t="shared" si="123"/>
        <v>0</v>
      </c>
      <c r="M475" s="392"/>
      <c r="N475" s="393"/>
      <c r="O475" s="372">
        <f t="shared" si="118"/>
        <v>202</v>
      </c>
      <c r="P475" s="360">
        <f t="shared" si="124"/>
        <v>-110.94246575342466</v>
      </c>
      <c r="Q475" s="373">
        <f t="shared" si="119"/>
        <v>0</v>
      </c>
    </row>
    <row r="476" spans="1:17" x14ac:dyDescent="0.2">
      <c r="A476" s="386">
        <v>467</v>
      </c>
      <c r="B476" s="387" t="str">
        <f t="shared" si="112"/>
        <v>39-й год 11-й мес</v>
      </c>
      <c r="C476" s="387"/>
      <c r="D476" s="388">
        <f t="shared" si="113"/>
        <v>60876</v>
      </c>
      <c r="E476" s="389">
        <f t="shared" si="114"/>
        <v>0</v>
      </c>
      <c r="F476" s="390">
        <f t="shared" si="115"/>
        <v>0</v>
      </c>
      <c r="G476" s="390">
        <f t="shared" si="120"/>
        <v>0</v>
      </c>
      <c r="H476" s="391">
        <f t="shared" si="116"/>
        <v>0</v>
      </c>
      <c r="I476" s="389">
        <f t="shared" si="117"/>
        <v>0</v>
      </c>
      <c r="J476" s="390">
        <f t="shared" si="121"/>
        <v>0</v>
      </c>
      <c r="K476" s="390">
        <f t="shared" si="122"/>
        <v>0</v>
      </c>
      <c r="L476" s="391">
        <f t="shared" si="123"/>
        <v>0</v>
      </c>
      <c r="M476" s="392"/>
      <c r="N476" s="393"/>
      <c r="O476" s="372">
        <f t="shared" si="118"/>
        <v>202</v>
      </c>
      <c r="P476" s="360">
        <f t="shared" si="124"/>
        <v>-110.94246575342466</v>
      </c>
      <c r="Q476" s="373">
        <f t="shared" si="119"/>
        <v>0</v>
      </c>
    </row>
    <row r="477" spans="1:17" x14ac:dyDescent="0.2">
      <c r="A477" s="386">
        <v>468</v>
      </c>
      <c r="B477" s="387" t="str">
        <f t="shared" si="112"/>
        <v>39-й год 12-й мес</v>
      </c>
      <c r="C477" s="387"/>
      <c r="D477" s="388">
        <f t="shared" si="113"/>
        <v>60906</v>
      </c>
      <c r="E477" s="389">
        <f t="shared" si="114"/>
        <v>0</v>
      </c>
      <c r="F477" s="390">
        <f t="shared" si="115"/>
        <v>0</v>
      </c>
      <c r="G477" s="390">
        <f t="shared" si="120"/>
        <v>0</v>
      </c>
      <c r="H477" s="391">
        <f t="shared" si="116"/>
        <v>0</v>
      </c>
      <c r="I477" s="389">
        <f t="shared" si="117"/>
        <v>0</v>
      </c>
      <c r="J477" s="390">
        <f t="shared" si="121"/>
        <v>0</v>
      </c>
      <c r="K477" s="390">
        <f t="shared" si="122"/>
        <v>0</v>
      </c>
      <c r="L477" s="391">
        <f t="shared" si="123"/>
        <v>0</v>
      </c>
      <c r="M477" s="392"/>
      <c r="N477" s="393"/>
      <c r="O477" s="372">
        <f t="shared" si="118"/>
        <v>202</v>
      </c>
      <c r="P477" s="360">
        <f t="shared" si="124"/>
        <v>-110.94246575342466</v>
      </c>
      <c r="Q477" s="373">
        <f t="shared" si="119"/>
        <v>0</v>
      </c>
    </row>
    <row r="478" spans="1:17" x14ac:dyDescent="0.2">
      <c r="A478" s="394">
        <v>469</v>
      </c>
      <c r="B478" s="387" t="str">
        <f t="shared" si="112"/>
        <v>40-й год 1-й мес</v>
      </c>
      <c r="C478" s="387"/>
      <c r="D478" s="388">
        <f t="shared" si="113"/>
        <v>60937</v>
      </c>
      <c r="E478" s="389">
        <f t="shared" si="114"/>
        <v>0</v>
      </c>
      <c r="F478" s="395">
        <f t="shared" si="115"/>
        <v>0</v>
      </c>
      <c r="G478" s="390">
        <f t="shared" si="120"/>
        <v>0</v>
      </c>
      <c r="H478" s="396">
        <f t="shared" si="116"/>
        <v>0</v>
      </c>
      <c r="I478" s="389">
        <f t="shared" si="117"/>
        <v>0</v>
      </c>
      <c r="J478" s="395">
        <f t="shared" si="121"/>
        <v>0</v>
      </c>
      <c r="K478" s="390">
        <f t="shared" si="122"/>
        <v>0</v>
      </c>
      <c r="L478" s="396">
        <f t="shared" si="123"/>
        <v>0</v>
      </c>
      <c r="M478" s="397"/>
      <c r="N478" s="398"/>
      <c r="O478" s="372">
        <f t="shared" si="118"/>
        <v>202</v>
      </c>
      <c r="P478" s="360">
        <f t="shared" si="124"/>
        <v>-110.94246575342466</v>
      </c>
      <c r="Q478" s="373">
        <f t="shared" si="119"/>
        <v>0</v>
      </c>
    </row>
    <row r="479" spans="1:17" x14ac:dyDescent="0.2">
      <c r="A479" s="399">
        <v>470</v>
      </c>
      <c r="B479" s="387" t="str">
        <f t="shared" si="112"/>
        <v>40-й год 2-й мес</v>
      </c>
      <c r="C479" s="387"/>
      <c r="D479" s="388">
        <f t="shared" si="113"/>
        <v>60967</v>
      </c>
      <c r="E479" s="389">
        <f t="shared" si="114"/>
        <v>0</v>
      </c>
      <c r="F479" s="390">
        <f t="shared" si="115"/>
        <v>0</v>
      </c>
      <c r="G479" s="390">
        <f t="shared" si="120"/>
        <v>0</v>
      </c>
      <c r="H479" s="391">
        <f t="shared" si="116"/>
        <v>0</v>
      </c>
      <c r="I479" s="389">
        <f t="shared" si="117"/>
        <v>0</v>
      </c>
      <c r="J479" s="390">
        <f t="shared" si="121"/>
        <v>0</v>
      </c>
      <c r="K479" s="390">
        <f t="shared" si="122"/>
        <v>0</v>
      </c>
      <c r="L479" s="391">
        <f t="shared" si="123"/>
        <v>0</v>
      </c>
      <c r="M479" s="392"/>
      <c r="N479" s="393"/>
      <c r="O479" s="372">
        <f t="shared" si="118"/>
        <v>202</v>
      </c>
      <c r="P479" s="360">
        <f t="shared" si="124"/>
        <v>-110.94246575342466</v>
      </c>
      <c r="Q479" s="373">
        <f t="shared" si="119"/>
        <v>0</v>
      </c>
    </row>
    <row r="480" spans="1:17" x14ac:dyDescent="0.2">
      <c r="A480" s="399">
        <v>471</v>
      </c>
      <c r="B480" s="387" t="str">
        <f t="shared" si="112"/>
        <v>40-й год 3-й мес</v>
      </c>
      <c r="C480" s="387"/>
      <c r="D480" s="388">
        <f t="shared" si="113"/>
        <v>60998</v>
      </c>
      <c r="E480" s="389">
        <f t="shared" si="114"/>
        <v>0</v>
      </c>
      <c r="F480" s="390">
        <f t="shared" si="115"/>
        <v>0</v>
      </c>
      <c r="G480" s="390">
        <f t="shared" si="120"/>
        <v>0</v>
      </c>
      <c r="H480" s="391">
        <f t="shared" si="116"/>
        <v>0</v>
      </c>
      <c r="I480" s="389">
        <f t="shared" si="117"/>
        <v>0</v>
      </c>
      <c r="J480" s="390">
        <f t="shared" si="121"/>
        <v>0</v>
      </c>
      <c r="K480" s="390">
        <f t="shared" si="122"/>
        <v>0</v>
      </c>
      <c r="L480" s="391">
        <f t="shared" si="123"/>
        <v>0</v>
      </c>
      <c r="M480" s="392"/>
      <c r="N480" s="393"/>
      <c r="O480" s="372">
        <f t="shared" si="118"/>
        <v>202</v>
      </c>
      <c r="P480" s="360">
        <f t="shared" si="124"/>
        <v>-110.94246575342466</v>
      </c>
      <c r="Q480" s="373">
        <f t="shared" si="119"/>
        <v>0</v>
      </c>
    </row>
    <row r="481" spans="1:17" x14ac:dyDescent="0.2">
      <c r="A481" s="399">
        <v>472</v>
      </c>
      <c r="B481" s="387" t="str">
        <f t="shared" si="112"/>
        <v>40-й год 4-й мес</v>
      </c>
      <c r="C481" s="387"/>
      <c r="D481" s="388">
        <f t="shared" si="113"/>
        <v>61029</v>
      </c>
      <c r="E481" s="389">
        <f t="shared" si="114"/>
        <v>0</v>
      </c>
      <c r="F481" s="390">
        <f t="shared" si="115"/>
        <v>0</v>
      </c>
      <c r="G481" s="390">
        <f t="shared" si="120"/>
        <v>0</v>
      </c>
      <c r="H481" s="391">
        <f t="shared" si="116"/>
        <v>0</v>
      </c>
      <c r="I481" s="389">
        <f t="shared" si="117"/>
        <v>0</v>
      </c>
      <c r="J481" s="390">
        <f t="shared" si="121"/>
        <v>0</v>
      </c>
      <c r="K481" s="390">
        <f t="shared" si="122"/>
        <v>0</v>
      </c>
      <c r="L481" s="391">
        <f t="shared" si="123"/>
        <v>0</v>
      </c>
      <c r="M481" s="392"/>
      <c r="N481" s="393"/>
      <c r="O481" s="372">
        <f t="shared" si="118"/>
        <v>202</v>
      </c>
      <c r="P481" s="360">
        <f t="shared" si="124"/>
        <v>-110.94246575342466</v>
      </c>
      <c r="Q481" s="373">
        <f t="shared" si="119"/>
        <v>0</v>
      </c>
    </row>
    <row r="482" spans="1:17" x14ac:dyDescent="0.2">
      <c r="A482" s="399">
        <v>473</v>
      </c>
      <c r="B482" s="387" t="str">
        <f t="shared" si="112"/>
        <v>40-й год 5-й мес</v>
      </c>
      <c r="C482" s="387"/>
      <c r="D482" s="388">
        <f t="shared" si="113"/>
        <v>61057</v>
      </c>
      <c r="E482" s="389">
        <f t="shared" si="114"/>
        <v>0</v>
      </c>
      <c r="F482" s="390">
        <f t="shared" si="115"/>
        <v>0</v>
      </c>
      <c r="G482" s="390">
        <f t="shared" si="120"/>
        <v>0</v>
      </c>
      <c r="H482" s="391">
        <f t="shared" si="116"/>
        <v>0</v>
      </c>
      <c r="I482" s="389">
        <f t="shared" si="117"/>
        <v>0</v>
      </c>
      <c r="J482" s="390">
        <f t="shared" si="121"/>
        <v>0</v>
      </c>
      <c r="K482" s="390">
        <f t="shared" si="122"/>
        <v>0</v>
      </c>
      <c r="L482" s="391">
        <f t="shared" si="123"/>
        <v>0</v>
      </c>
      <c r="M482" s="392"/>
      <c r="N482" s="393"/>
      <c r="O482" s="372">
        <f t="shared" si="118"/>
        <v>202</v>
      </c>
      <c r="P482" s="360">
        <f t="shared" si="124"/>
        <v>-110.94246575342466</v>
      </c>
      <c r="Q482" s="373">
        <f t="shared" si="119"/>
        <v>0</v>
      </c>
    </row>
    <row r="483" spans="1:17" x14ac:dyDescent="0.2">
      <c r="A483" s="399">
        <v>474</v>
      </c>
      <c r="B483" s="387" t="str">
        <f t="shared" si="112"/>
        <v>40-й год 6-й мес</v>
      </c>
      <c r="C483" s="387"/>
      <c r="D483" s="388">
        <f t="shared" si="113"/>
        <v>61088</v>
      </c>
      <c r="E483" s="389">
        <f t="shared" si="114"/>
        <v>0</v>
      </c>
      <c r="F483" s="390">
        <f t="shared" si="115"/>
        <v>0</v>
      </c>
      <c r="G483" s="390">
        <f t="shared" si="120"/>
        <v>0</v>
      </c>
      <c r="H483" s="391">
        <f t="shared" si="116"/>
        <v>0</v>
      </c>
      <c r="I483" s="389">
        <f t="shared" si="117"/>
        <v>0</v>
      </c>
      <c r="J483" s="390">
        <f t="shared" si="121"/>
        <v>0</v>
      </c>
      <c r="K483" s="390">
        <f t="shared" si="122"/>
        <v>0</v>
      </c>
      <c r="L483" s="391">
        <f t="shared" si="123"/>
        <v>0</v>
      </c>
      <c r="M483" s="392"/>
      <c r="N483" s="393"/>
      <c r="O483" s="372">
        <f t="shared" si="118"/>
        <v>202</v>
      </c>
      <c r="P483" s="360">
        <f t="shared" si="124"/>
        <v>-110.94246575342466</v>
      </c>
      <c r="Q483" s="373">
        <f t="shared" si="119"/>
        <v>0</v>
      </c>
    </row>
    <row r="484" spans="1:17" x14ac:dyDescent="0.2">
      <c r="A484" s="399">
        <v>475</v>
      </c>
      <c r="B484" s="387" t="str">
        <f t="shared" si="112"/>
        <v>40-й год 7-й мес</v>
      </c>
      <c r="C484" s="387"/>
      <c r="D484" s="388">
        <f t="shared" si="113"/>
        <v>61118</v>
      </c>
      <c r="E484" s="389">
        <f t="shared" si="114"/>
        <v>0</v>
      </c>
      <c r="F484" s="390">
        <f t="shared" si="115"/>
        <v>0</v>
      </c>
      <c r="G484" s="390">
        <f t="shared" si="120"/>
        <v>0</v>
      </c>
      <c r="H484" s="391">
        <f t="shared" si="116"/>
        <v>0</v>
      </c>
      <c r="I484" s="389">
        <f t="shared" si="117"/>
        <v>0</v>
      </c>
      <c r="J484" s="390">
        <f t="shared" si="121"/>
        <v>0</v>
      </c>
      <c r="K484" s="390">
        <f t="shared" si="122"/>
        <v>0</v>
      </c>
      <c r="L484" s="391">
        <f t="shared" si="123"/>
        <v>0</v>
      </c>
      <c r="M484" s="392"/>
      <c r="N484" s="393"/>
      <c r="O484" s="372">
        <f t="shared" si="118"/>
        <v>202</v>
      </c>
      <c r="P484" s="360">
        <f t="shared" si="124"/>
        <v>-110.94246575342466</v>
      </c>
      <c r="Q484" s="373">
        <f t="shared" si="119"/>
        <v>0</v>
      </c>
    </row>
    <row r="485" spans="1:17" x14ac:dyDescent="0.2">
      <c r="A485" s="399">
        <v>476</v>
      </c>
      <c r="B485" s="387" t="str">
        <f t="shared" si="112"/>
        <v>40-й год 8-й мес</v>
      </c>
      <c r="C485" s="387"/>
      <c r="D485" s="388">
        <f t="shared" si="113"/>
        <v>61149</v>
      </c>
      <c r="E485" s="389">
        <f t="shared" si="114"/>
        <v>0</v>
      </c>
      <c r="F485" s="390">
        <f t="shared" si="115"/>
        <v>0</v>
      </c>
      <c r="G485" s="390">
        <f t="shared" si="120"/>
        <v>0</v>
      </c>
      <c r="H485" s="391">
        <f t="shared" si="116"/>
        <v>0</v>
      </c>
      <c r="I485" s="389">
        <f t="shared" si="117"/>
        <v>0</v>
      </c>
      <c r="J485" s="390">
        <f t="shared" si="121"/>
        <v>0</v>
      </c>
      <c r="K485" s="390">
        <f t="shared" si="122"/>
        <v>0</v>
      </c>
      <c r="L485" s="391">
        <f t="shared" si="123"/>
        <v>0</v>
      </c>
      <c r="M485" s="392"/>
      <c r="N485" s="393"/>
      <c r="O485" s="372">
        <f t="shared" si="118"/>
        <v>202</v>
      </c>
      <c r="P485" s="360">
        <f t="shared" si="124"/>
        <v>-110.94246575342466</v>
      </c>
      <c r="Q485" s="373">
        <f t="shared" si="119"/>
        <v>0</v>
      </c>
    </row>
    <row r="486" spans="1:17" x14ac:dyDescent="0.2">
      <c r="A486" s="399">
        <v>477</v>
      </c>
      <c r="B486" s="387" t="str">
        <f t="shared" si="112"/>
        <v>40-й год 9-й мес</v>
      </c>
      <c r="C486" s="387"/>
      <c r="D486" s="388">
        <f t="shared" si="113"/>
        <v>61179</v>
      </c>
      <c r="E486" s="389">
        <f t="shared" si="114"/>
        <v>0</v>
      </c>
      <c r="F486" s="390">
        <f t="shared" si="115"/>
        <v>0</v>
      </c>
      <c r="G486" s="390">
        <f t="shared" si="120"/>
        <v>0</v>
      </c>
      <c r="H486" s="391">
        <f t="shared" si="116"/>
        <v>0</v>
      </c>
      <c r="I486" s="389">
        <f t="shared" si="117"/>
        <v>0</v>
      </c>
      <c r="J486" s="390">
        <f t="shared" si="121"/>
        <v>0</v>
      </c>
      <c r="K486" s="390">
        <f t="shared" si="122"/>
        <v>0</v>
      </c>
      <c r="L486" s="391">
        <f t="shared" si="123"/>
        <v>0</v>
      </c>
      <c r="M486" s="392"/>
      <c r="N486" s="393"/>
      <c r="O486" s="372">
        <f t="shared" si="118"/>
        <v>202</v>
      </c>
      <c r="P486" s="360">
        <f t="shared" si="124"/>
        <v>-110.94246575342466</v>
      </c>
      <c r="Q486" s="373">
        <f t="shared" si="119"/>
        <v>0</v>
      </c>
    </row>
    <row r="487" spans="1:17" x14ac:dyDescent="0.2">
      <c r="A487" s="399">
        <v>478</v>
      </c>
      <c r="B487" s="387" t="str">
        <f t="shared" si="112"/>
        <v>40-й год 10-й мес</v>
      </c>
      <c r="C487" s="387"/>
      <c r="D487" s="388">
        <f t="shared" si="113"/>
        <v>61210</v>
      </c>
      <c r="E487" s="389">
        <f t="shared" si="114"/>
        <v>0</v>
      </c>
      <c r="F487" s="390">
        <f t="shared" si="115"/>
        <v>0</v>
      </c>
      <c r="G487" s="390">
        <f t="shared" si="120"/>
        <v>0</v>
      </c>
      <c r="H487" s="391">
        <f t="shared" si="116"/>
        <v>0</v>
      </c>
      <c r="I487" s="389">
        <f t="shared" si="117"/>
        <v>0</v>
      </c>
      <c r="J487" s="390">
        <f t="shared" si="121"/>
        <v>0</v>
      </c>
      <c r="K487" s="390">
        <f t="shared" si="122"/>
        <v>0</v>
      </c>
      <c r="L487" s="391">
        <f t="shared" si="123"/>
        <v>0</v>
      </c>
      <c r="M487" s="392"/>
      <c r="N487" s="393"/>
      <c r="O487" s="372">
        <f t="shared" si="118"/>
        <v>202</v>
      </c>
      <c r="P487" s="360">
        <f t="shared" si="124"/>
        <v>-110.94246575342466</v>
      </c>
      <c r="Q487" s="373">
        <f t="shared" si="119"/>
        <v>0</v>
      </c>
    </row>
    <row r="488" spans="1:17" x14ac:dyDescent="0.2">
      <c r="A488" s="399">
        <v>479</v>
      </c>
      <c r="B488" s="387" t="str">
        <f t="shared" si="112"/>
        <v>40-й год 11-й мес</v>
      </c>
      <c r="C488" s="387"/>
      <c r="D488" s="388">
        <f t="shared" si="113"/>
        <v>61241</v>
      </c>
      <c r="E488" s="389">
        <f t="shared" si="114"/>
        <v>0</v>
      </c>
      <c r="F488" s="390">
        <f t="shared" si="115"/>
        <v>0</v>
      </c>
      <c r="G488" s="390">
        <f t="shared" si="120"/>
        <v>0</v>
      </c>
      <c r="H488" s="391">
        <f t="shared" si="116"/>
        <v>0</v>
      </c>
      <c r="I488" s="389">
        <f t="shared" si="117"/>
        <v>0</v>
      </c>
      <c r="J488" s="390">
        <f t="shared" si="121"/>
        <v>0</v>
      </c>
      <c r="K488" s="390">
        <f t="shared" si="122"/>
        <v>0</v>
      </c>
      <c r="L488" s="391">
        <f t="shared" si="123"/>
        <v>0</v>
      </c>
      <c r="M488" s="392"/>
      <c r="N488" s="393"/>
      <c r="O488" s="372">
        <f t="shared" si="118"/>
        <v>202</v>
      </c>
      <c r="P488" s="360">
        <f t="shared" si="124"/>
        <v>-110.94246575342466</v>
      </c>
      <c r="Q488" s="373">
        <f t="shared" si="119"/>
        <v>0</v>
      </c>
    </row>
    <row r="489" spans="1:17" x14ac:dyDescent="0.2">
      <c r="A489" s="400">
        <v>480</v>
      </c>
      <c r="B489" s="387" t="str">
        <f t="shared" si="112"/>
        <v>40-й год 12-й мес</v>
      </c>
      <c r="C489" s="387"/>
      <c r="D489" s="388">
        <f t="shared" si="113"/>
        <v>61271</v>
      </c>
      <c r="E489" s="389">
        <f t="shared" si="114"/>
        <v>0</v>
      </c>
      <c r="F489" s="401">
        <f t="shared" si="115"/>
        <v>0</v>
      </c>
      <c r="G489" s="390">
        <f t="shared" si="120"/>
        <v>0</v>
      </c>
      <c r="H489" s="402">
        <f t="shared" si="116"/>
        <v>0</v>
      </c>
      <c r="I489" s="389">
        <f t="shared" si="117"/>
        <v>0</v>
      </c>
      <c r="J489" s="401">
        <f t="shared" si="121"/>
        <v>0</v>
      </c>
      <c r="K489" s="390">
        <f t="shared" si="122"/>
        <v>0</v>
      </c>
      <c r="L489" s="402">
        <f t="shared" si="123"/>
        <v>0</v>
      </c>
      <c r="M489" s="403"/>
      <c r="N489" s="404"/>
      <c r="O489" s="372">
        <f t="shared" si="118"/>
        <v>202</v>
      </c>
      <c r="P489" s="360">
        <f t="shared" si="124"/>
        <v>-110.94246575342466</v>
      </c>
      <c r="Q489" s="373">
        <f t="shared" si="119"/>
        <v>0</v>
      </c>
    </row>
    <row r="490" spans="1:17" x14ac:dyDescent="0.2">
      <c r="A490" s="386">
        <v>481</v>
      </c>
      <c r="B490" s="387" t="str">
        <f t="shared" si="112"/>
        <v>41-й год 1-й мес</v>
      </c>
      <c r="C490" s="387"/>
      <c r="D490" s="388">
        <f t="shared" si="113"/>
        <v>61302</v>
      </c>
      <c r="E490" s="389">
        <f t="shared" si="114"/>
        <v>0</v>
      </c>
      <c r="F490" s="390">
        <f t="shared" si="115"/>
        <v>0</v>
      </c>
      <c r="G490" s="390">
        <f t="shared" si="120"/>
        <v>0</v>
      </c>
      <c r="H490" s="391">
        <f t="shared" si="116"/>
        <v>0</v>
      </c>
      <c r="I490" s="389">
        <f t="shared" si="117"/>
        <v>0</v>
      </c>
      <c r="J490" s="390">
        <f t="shared" si="121"/>
        <v>0</v>
      </c>
      <c r="K490" s="390">
        <f t="shared" si="122"/>
        <v>0</v>
      </c>
      <c r="L490" s="391">
        <f t="shared" si="123"/>
        <v>0</v>
      </c>
      <c r="M490" s="392"/>
      <c r="N490" s="393"/>
      <c r="O490" s="372">
        <f t="shared" si="118"/>
        <v>202</v>
      </c>
      <c r="P490" s="360">
        <f t="shared" si="124"/>
        <v>-110.94246575342466</v>
      </c>
      <c r="Q490" s="373">
        <f t="shared" si="119"/>
        <v>0</v>
      </c>
    </row>
    <row r="491" spans="1:17" x14ac:dyDescent="0.2">
      <c r="A491" s="386">
        <v>482</v>
      </c>
      <c r="B491" s="387" t="str">
        <f t="shared" si="112"/>
        <v>41-й год 2-й мес</v>
      </c>
      <c r="C491" s="387"/>
      <c r="D491" s="388">
        <f t="shared" si="113"/>
        <v>61332</v>
      </c>
      <c r="E491" s="389">
        <f t="shared" si="114"/>
        <v>0</v>
      </c>
      <c r="F491" s="390">
        <f t="shared" si="115"/>
        <v>0</v>
      </c>
      <c r="G491" s="390">
        <f t="shared" si="120"/>
        <v>0</v>
      </c>
      <c r="H491" s="391">
        <f t="shared" si="116"/>
        <v>0</v>
      </c>
      <c r="I491" s="389">
        <f t="shared" si="117"/>
        <v>0</v>
      </c>
      <c r="J491" s="390">
        <f t="shared" si="121"/>
        <v>0</v>
      </c>
      <c r="K491" s="390">
        <f t="shared" si="122"/>
        <v>0</v>
      </c>
      <c r="L491" s="391">
        <f t="shared" si="123"/>
        <v>0</v>
      </c>
      <c r="M491" s="392"/>
      <c r="N491" s="393"/>
      <c r="O491" s="372">
        <f t="shared" si="118"/>
        <v>202</v>
      </c>
      <c r="P491" s="360">
        <f t="shared" si="124"/>
        <v>-110.94246575342466</v>
      </c>
      <c r="Q491" s="373">
        <f t="shared" si="119"/>
        <v>0</v>
      </c>
    </row>
    <row r="492" spans="1:17" x14ac:dyDescent="0.2">
      <c r="A492" s="386">
        <v>483</v>
      </c>
      <c r="B492" s="387" t="str">
        <f t="shared" si="112"/>
        <v>41-й год 3-й мес</v>
      </c>
      <c r="C492" s="387"/>
      <c r="D492" s="388">
        <f t="shared" si="113"/>
        <v>61363</v>
      </c>
      <c r="E492" s="389">
        <f t="shared" si="114"/>
        <v>0</v>
      </c>
      <c r="F492" s="390">
        <f t="shared" si="115"/>
        <v>0</v>
      </c>
      <c r="G492" s="390">
        <f t="shared" si="120"/>
        <v>0</v>
      </c>
      <c r="H492" s="391">
        <f t="shared" si="116"/>
        <v>0</v>
      </c>
      <c r="I492" s="389">
        <f t="shared" si="117"/>
        <v>0</v>
      </c>
      <c r="J492" s="390">
        <f t="shared" si="121"/>
        <v>0</v>
      </c>
      <c r="K492" s="390">
        <f t="shared" si="122"/>
        <v>0</v>
      </c>
      <c r="L492" s="391">
        <f t="shared" si="123"/>
        <v>0</v>
      </c>
      <c r="M492" s="392"/>
      <c r="N492" s="393"/>
      <c r="O492" s="372">
        <f t="shared" si="118"/>
        <v>202</v>
      </c>
      <c r="P492" s="360">
        <f t="shared" si="124"/>
        <v>-110.94246575342466</v>
      </c>
      <c r="Q492" s="373">
        <f t="shared" si="119"/>
        <v>0</v>
      </c>
    </row>
    <row r="493" spans="1:17" x14ac:dyDescent="0.2">
      <c r="A493" s="386">
        <v>484</v>
      </c>
      <c r="B493" s="387" t="str">
        <f t="shared" si="112"/>
        <v>41-й год 4-й мес</v>
      </c>
      <c r="C493" s="387"/>
      <c r="D493" s="388">
        <f t="shared" si="113"/>
        <v>61394</v>
      </c>
      <c r="E493" s="389">
        <f t="shared" si="114"/>
        <v>0</v>
      </c>
      <c r="F493" s="390">
        <f t="shared" si="115"/>
        <v>0</v>
      </c>
      <c r="G493" s="390">
        <f t="shared" si="120"/>
        <v>0</v>
      </c>
      <c r="H493" s="391">
        <f t="shared" si="116"/>
        <v>0</v>
      </c>
      <c r="I493" s="389">
        <f t="shared" si="117"/>
        <v>0</v>
      </c>
      <c r="J493" s="390">
        <f t="shared" si="121"/>
        <v>0</v>
      </c>
      <c r="K493" s="390">
        <f t="shared" si="122"/>
        <v>0</v>
      </c>
      <c r="L493" s="391">
        <f t="shared" si="123"/>
        <v>0</v>
      </c>
      <c r="M493" s="392"/>
      <c r="N493" s="393"/>
      <c r="O493" s="372">
        <f t="shared" si="118"/>
        <v>202</v>
      </c>
      <c r="P493" s="360">
        <f t="shared" si="124"/>
        <v>-110.94246575342466</v>
      </c>
      <c r="Q493" s="373">
        <f t="shared" si="119"/>
        <v>0</v>
      </c>
    </row>
    <row r="494" spans="1:17" x14ac:dyDescent="0.2">
      <c r="A494" s="386">
        <v>485</v>
      </c>
      <c r="B494" s="387" t="str">
        <f t="shared" si="112"/>
        <v>41-й год 5-й мес</v>
      </c>
      <c r="C494" s="387"/>
      <c r="D494" s="388">
        <f t="shared" si="113"/>
        <v>61423</v>
      </c>
      <c r="E494" s="389">
        <f t="shared" si="114"/>
        <v>0</v>
      </c>
      <c r="F494" s="390">
        <f t="shared" si="115"/>
        <v>0</v>
      </c>
      <c r="G494" s="390">
        <f t="shared" si="120"/>
        <v>0</v>
      </c>
      <c r="H494" s="391">
        <f t="shared" si="116"/>
        <v>0</v>
      </c>
      <c r="I494" s="389">
        <f t="shared" si="117"/>
        <v>0</v>
      </c>
      <c r="J494" s="390">
        <f t="shared" si="121"/>
        <v>0</v>
      </c>
      <c r="K494" s="390">
        <f t="shared" si="122"/>
        <v>0</v>
      </c>
      <c r="L494" s="391">
        <f t="shared" si="123"/>
        <v>0</v>
      </c>
      <c r="M494" s="392"/>
      <c r="N494" s="393"/>
      <c r="O494" s="372">
        <f t="shared" si="118"/>
        <v>202</v>
      </c>
      <c r="P494" s="360">
        <f t="shared" si="124"/>
        <v>-110.94246575342466</v>
      </c>
      <c r="Q494" s="373">
        <f t="shared" si="119"/>
        <v>0</v>
      </c>
    </row>
    <row r="495" spans="1:17" x14ac:dyDescent="0.2">
      <c r="A495" s="386">
        <v>486</v>
      </c>
      <c r="B495" s="387" t="str">
        <f t="shared" si="112"/>
        <v>41-й год 6-й мес</v>
      </c>
      <c r="C495" s="387"/>
      <c r="D495" s="388">
        <f t="shared" si="113"/>
        <v>61454</v>
      </c>
      <c r="E495" s="389">
        <f t="shared" si="114"/>
        <v>0</v>
      </c>
      <c r="F495" s="390">
        <f t="shared" si="115"/>
        <v>0</v>
      </c>
      <c r="G495" s="390">
        <f t="shared" si="120"/>
        <v>0</v>
      </c>
      <c r="H495" s="391">
        <f t="shared" si="116"/>
        <v>0</v>
      </c>
      <c r="I495" s="389">
        <f t="shared" si="117"/>
        <v>0</v>
      </c>
      <c r="J495" s="390">
        <f t="shared" si="121"/>
        <v>0</v>
      </c>
      <c r="K495" s="390">
        <f t="shared" si="122"/>
        <v>0</v>
      </c>
      <c r="L495" s="391">
        <f t="shared" si="123"/>
        <v>0</v>
      </c>
      <c r="M495" s="392"/>
      <c r="N495" s="393"/>
      <c r="O495" s="372">
        <f t="shared" si="118"/>
        <v>202</v>
      </c>
      <c r="P495" s="360">
        <f t="shared" si="124"/>
        <v>-110.94246575342466</v>
      </c>
      <c r="Q495" s="373">
        <f t="shared" si="119"/>
        <v>0</v>
      </c>
    </row>
    <row r="496" spans="1:17" x14ac:dyDescent="0.2">
      <c r="A496" s="386">
        <v>487</v>
      </c>
      <c r="B496" s="387" t="str">
        <f t="shared" si="112"/>
        <v>41-й год 7-й мес</v>
      </c>
      <c r="C496" s="387"/>
      <c r="D496" s="388">
        <f t="shared" si="113"/>
        <v>61484</v>
      </c>
      <c r="E496" s="389">
        <f t="shared" si="114"/>
        <v>0</v>
      </c>
      <c r="F496" s="390">
        <f t="shared" si="115"/>
        <v>0</v>
      </c>
      <c r="G496" s="390">
        <f t="shared" si="120"/>
        <v>0</v>
      </c>
      <c r="H496" s="391">
        <f t="shared" si="116"/>
        <v>0</v>
      </c>
      <c r="I496" s="389">
        <f t="shared" si="117"/>
        <v>0</v>
      </c>
      <c r="J496" s="390">
        <f t="shared" si="121"/>
        <v>0</v>
      </c>
      <c r="K496" s="390">
        <f t="shared" si="122"/>
        <v>0</v>
      </c>
      <c r="L496" s="391">
        <f t="shared" si="123"/>
        <v>0</v>
      </c>
      <c r="M496" s="392"/>
      <c r="N496" s="393"/>
      <c r="O496" s="372">
        <f t="shared" si="118"/>
        <v>202</v>
      </c>
      <c r="P496" s="360">
        <f t="shared" si="124"/>
        <v>-110.94246575342466</v>
      </c>
      <c r="Q496" s="373">
        <f t="shared" si="119"/>
        <v>0</v>
      </c>
    </row>
    <row r="497" spans="1:17" x14ac:dyDescent="0.2">
      <c r="A497" s="386">
        <v>488</v>
      </c>
      <c r="B497" s="387" t="str">
        <f t="shared" si="112"/>
        <v>41-й год 8-й мес</v>
      </c>
      <c r="C497" s="387"/>
      <c r="D497" s="388">
        <f t="shared" si="113"/>
        <v>61515</v>
      </c>
      <c r="E497" s="389">
        <f t="shared" si="114"/>
        <v>0</v>
      </c>
      <c r="F497" s="390">
        <f t="shared" si="115"/>
        <v>0</v>
      </c>
      <c r="G497" s="390">
        <f t="shared" si="120"/>
        <v>0</v>
      </c>
      <c r="H497" s="391">
        <f t="shared" si="116"/>
        <v>0</v>
      </c>
      <c r="I497" s="389">
        <f t="shared" si="117"/>
        <v>0</v>
      </c>
      <c r="J497" s="390">
        <f t="shared" si="121"/>
        <v>0</v>
      </c>
      <c r="K497" s="390">
        <f t="shared" si="122"/>
        <v>0</v>
      </c>
      <c r="L497" s="391">
        <f t="shared" si="123"/>
        <v>0</v>
      </c>
      <c r="M497" s="392"/>
      <c r="N497" s="393"/>
      <c r="O497" s="372">
        <f t="shared" si="118"/>
        <v>202</v>
      </c>
      <c r="P497" s="360">
        <f t="shared" si="124"/>
        <v>-110.94246575342466</v>
      </c>
      <c r="Q497" s="373">
        <f t="shared" si="119"/>
        <v>0</v>
      </c>
    </row>
    <row r="498" spans="1:17" x14ac:dyDescent="0.2">
      <c r="A498" s="386">
        <v>489</v>
      </c>
      <c r="B498" s="387" t="str">
        <f t="shared" si="112"/>
        <v>41-й год 9-й мес</v>
      </c>
      <c r="C498" s="387"/>
      <c r="D498" s="388">
        <f t="shared" si="113"/>
        <v>61545</v>
      </c>
      <c r="E498" s="389">
        <f t="shared" si="114"/>
        <v>0</v>
      </c>
      <c r="F498" s="390">
        <f t="shared" si="115"/>
        <v>0</v>
      </c>
      <c r="G498" s="390">
        <f t="shared" si="120"/>
        <v>0</v>
      </c>
      <c r="H498" s="391">
        <f t="shared" si="116"/>
        <v>0</v>
      </c>
      <c r="I498" s="389">
        <f t="shared" si="117"/>
        <v>0</v>
      </c>
      <c r="J498" s="390">
        <f t="shared" si="121"/>
        <v>0</v>
      </c>
      <c r="K498" s="390">
        <f t="shared" si="122"/>
        <v>0</v>
      </c>
      <c r="L498" s="391">
        <f t="shared" si="123"/>
        <v>0</v>
      </c>
      <c r="M498" s="392"/>
      <c r="N498" s="393"/>
      <c r="O498" s="372">
        <f t="shared" si="118"/>
        <v>202</v>
      </c>
      <c r="P498" s="360">
        <f t="shared" si="124"/>
        <v>-110.94246575342466</v>
      </c>
      <c r="Q498" s="373">
        <f t="shared" si="119"/>
        <v>0</v>
      </c>
    </row>
    <row r="499" spans="1:17" x14ac:dyDescent="0.2">
      <c r="A499" s="386">
        <v>490</v>
      </c>
      <c r="B499" s="387" t="str">
        <f t="shared" si="112"/>
        <v>41-й год 10-й мес</v>
      </c>
      <c r="C499" s="387"/>
      <c r="D499" s="388">
        <f t="shared" si="113"/>
        <v>61576</v>
      </c>
      <c r="E499" s="389">
        <f t="shared" si="114"/>
        <v>0</v>
      </c>
      <c r="F499" s="390">
        <f t="shared" si="115"/>
        <v>0</v>
      </c>
      <c r="G499" s="390">
        <f t="shared" si="120"/>
        <v>0</v>
      </c>
      <c r="H499" s="391">
        <f t="shared" si="116"/>
        <v>0</v>
      </c>
      <c r="I499" s="389">
        <f t="shared" si="117"/>
        <v>0</v>
      </c>
      <c r="J499" s="390">
        <f t="shared" si="121"/>
        <v>0</v>
      </c>
      <c r="K499" s="390">
        <f t="shared" si="122"/>
        <v>0</v>
      </c>
      <c r="L499" s="391">
        <f t="shared" si="123"/>
        <v>0</v>
      </c>
      <c r="M499" s="392"/>
      <c r="N499" s="393"/>
      <c r="O499" s="372">
        <f t="shared" si="118"/>
        <v>202</v>
      </c>
      <c r="P499" s="360">
        <f t="shared" si="124"/>
        <v>-110.94246575342466</v>
      </c>
      <c r="Q499" s="373">
        <f t="shared" si="119"/>
        <v>0</v>
      </c>
    </row>
    <row r="500" spans="1:17" x14ac:dyDescent="0.2">
      <c r="A500" s="386">
        <v>491</v>
      </c>
      <c r="B500" s="387" t="str">
        <f t="shared" si="112"/>
        <v>41-й год 11-й мес</v>
      </c>
      <c r="C500" s="387"/>
      <c r="D500" s="388">
        <f t="shared" si="113"/>
        <v>61607</v>
      </c>
      <c r="E500" s="389">
        <f t="shared" si="114"/>
        <v>0</v>
      </c>
      <c r="F500" s="390">
        <f t="shared" si="115"/>
        <v>0</v>
      </c>
      <c r="G500" s="390">
        <f t="shared" si="120"/>
        <v>0</v>
      </c>
      <c r="H500" s="391">
        <f t="shared" si="116"/>
        <v>0</v>
      </c>
      <c r="I500" s="389">
        <f t="shared" si="117"/>
        <v>0</v>
      </c>
      <c r="J500" s="390">
        <f t="shared" si="121"/>
        <v>0</v>
      </c>
      <c r="K500" s="390">
        <f t="shared" si="122"/>
        <v>0</v>
      </c>
      <c r="L500" s="391">
        <f t="shared" si="123"/>
        <v>0</v>
      </c>
      <c r="M500" s="392"/>
      <c r="N500" s="393"/>
      <c r="O500" s="372">
        <f t="shared" si="118"/>
        <v>202</v>
      </c>
      <c r="P500" s="360">
        <f t="shared" si="124"/>
        <v>-110.94246575342466</v>
      </c>
      <c r="Q500" s="373">
        <f t="shared" si="119"/>
        <v>0</v>
      </c>
    </row>
    <row r="501" spans="1:17" x14ac:dyDescent="0.2">
      <c r="A501" s="386">
        <v>492</v>
      </c>
      <c r="B501" s="387" t="str">
        <f t="shared" si="112"/>
        <v>41-й год 12-й мес</v>
      </c>
      <c r="C501" s="387"/>
      <c r="D501" s="388">
        <f t="shared" si="113"/>
        <v>61637</v>
      </c>
      <c r="E501" s="389">
        <f t="shared" si="114"/>
        <v>0</v>
      </c>
      <c r="F501" s="390">
        <f t="shared" si="115"/>
        <v>0</v>
      </c>
      <c r="G501" s="390">
        <f t="shared" si="120"/>
        <v>0</v>
      </c>
      <c r="H501" s="391">
        <f t="shared" si="116"/>
        <v>0</v>
      </c>
      <c r="I501" s="389">
        <f t="shared" si="117"/>
        <v>0</v>
      </c>
      <c r="J501" s="390">
        <f t="shared" si="121"/>
        <v>0</v>
      </c>
      <c r="K501" s="390">
        <f t="shared" si="122"/>
        <v>0</v>
      </c>
      <c r="L501" s="391">
        <f t="shared" si="123"/>
        <v>0</v>
      </c>
      <c r="M501" s="392"/>
      <c r="N501" s="393"/>
      <c r="O501" s="372">
        <f t="shared" si="118"/>
        <v>202</v>
      </c>
      <c r="P501" s="360">
        <f t="shared" si="124"/>
        <v>-110.94246575342466</v>
      </c>
      <c r="Q501" s="373">
        <f t="shared" si="119"/>
        <v>0</v>
      </c>
    </row>
    <row r="502" spans="1:17" x14ac:dyDescent="0.2">
      <c r="A502" s="394">
        <v>493</v>
      </c>
      <c r="B502" s="387" t="str">
        <f t="shared" si="112"/>
        <v>42-й год 1-й мес</v>
      </c>
      <c r="C502" s="387"/>
      <c r="D502" s="388">
        <f t="shared" si="113"/>
        <v>61668</v>
      </c>
      <c r="E502" s="389">
        <f t="shared" si="114"/>
        <v>0</v>
      </c>
      <c r="F502" s="395">
        <f t="shared" si="115"/>
        <v>0</v>
      </c>
      <c r="G502" s="390">
        <f t="shared" si="120"/>
        <v>0</v>
      </c>
      <c r="H502" s="396">
        <f t="shared" si="116"/>
        <v>0</v>
      </c>
      <c r="I502" s="389">
        <f t="shared" si="117"/>
        <v>0</v>
      </c>
      <c r="J502" s="395">
        <f t="shared" si="121"/>
        <v>0</v>
      </c>
      <c r="K502" s="390">
        <f t="shared" si="122"/>
        <v>0</v>
      </c>
      <c r="L502" s="396">
        <f t="shared" si="123"/>
        <v>0</v>
      </c>
      <c r="M502" s="397"/>
      <c r="N502" s="398"/>
      <c r="O502" s="372">
        <f t="shared" si="118"/>
        <v>202</v>
      </c>
      <c r="P502" s="360">
        <f t="shared" si="124"/>
        <v>-110.94246575342466</v>
      </c>
      <c r="Q502" s="373">
        <f t="shared" si="119"/>
        <v>0</v>
      </c>
    </row>
    <row r="503" spans="1:17" x14ac:dyDescent="0.2">
      <c r="A503" s="399">
        <v>494</v>
      </c>
      <c r="B503" s="387" t="str">
        <f t="shared" si="112"/>
        <v>42-й год 2-й мес</v>
      </c>
      <c r="C503" s="387"/>
      <c r="D503" s="388">
        <f t="shared" si="113"/>
        <v>61698</v>
      </c>
      <c r="E503" s="389">
        <f t="shared" si="114"/>
        <v>0</v>
      </c>
      <c r="F503" s="390">
        <f t="shared" si="115"/>
        <v>0</v>
      </c>
      <c r="G503" s="390">
        <f t="shared" si="120"/>
        <v>0</v>
      </c>
      <c r="H503" s="391">
        <f t="shared" si="116"/>
        <v>0</v>
      </c>
      <c r="I503" s="389">
        <f t="shared" si="117"/>
        <v>0</v>
      </c>
      <c r="J503" s="390">
        <f t="shared" si="121"/>
        <v>0</v>
      </c>
      <c r="K503" s="390">
        <f t="shared" si="122"/>
        <v>0</v>
      </c>
      <c r="L503" s="391">
        <f t="shared" si="123"/>
        <v>0</v>
      </c>
      <c r="M503" s="392"/>
      <c r="N503" s="393"/>
      <c r="O503" s="372">
        <f t="shared" si="118"/>
        <v>202</v>
      </c>
      <c r="P503" s="360">
        <f t="shared" si="124"/>
        <v>-110.94246575342466</v>
      </c>
      <c r="Q503" s="373">
        <f t="shared" si="119"/>
        <v>0</v>
      </c>
    </row>
    <row r="504" spans="1:17" x14ac:dyDescent="0.2">
      <c r="A504" s="399">
        <v>495</v>
      </c>
      <c r="B504" s="387" t="str">
        <f t="shared" si="112"/>
        <v>42-й год 3-й мес</v>
      </c>
      <c r="C504" s="387"/>
      <c r="D504" s="388">
        <f t="shared" si="113"/>
        <v>61729</v>
      </c>
      <c r="E504" s="389">
        <f t="shared" si="114"/>
        <v>0</v>
      </c>
      <c r="F504" s="390">
        <f t="shared" si="115"/>
        <v>0</v>
      </c>
      <c r="G504" s="390">
        <f t="shared" si="120"/>
        <v>0</v>
      </c>
      <c r="H504" s="391">
        <f t="shared" si="116"/>
        <v>0</v>
      </c>
      <c r="I504" s="389">
        <f t="shared" si="117"/>
        <v>0</v>
      </c>
      <c r="J504" s="390">
        <f t="shared" si="121"/>
        <v>0</v>
      </c>
      <c r="K504" s="390">
        <f t="shared" si="122"/>
        <v>0</v>
      </c>
      <c r="L504" s="391">
        <f t="shared" si="123"/>
        <v>0</v>
      </c>
      <c r="M504" s="392"/>
      <c r="N504" s="393"/>
      <c r="O504" s="372">
        <f t="shared" si="118"/>
        <v>202</v>
      </c>
      <c r="P504" s="360">
        <f t="shared" si="124"/>
        <v>-110.94246575342466</v>
      </c>
      <c r="Q504" s="373">
        <f t="shared" si="119"/>
        <v>0</v>
      </c>
    </row>
    <row r="505" spans="1:17" x14ac:dyDescent="0.2">
      <c r="A505" s="399">
        <v>496</v>
      </c>
      <c r="B505" s="387" t="str">
        <f t="shared" si="112"/>
        <v>42-й год 4-й мес</v>
      </c>
      <c r="C505" s="387"/>
      <c r="D505" s="388">
        <f t="shared" si="113"/>
        <v>61760</v>
      </c>
      <c r="E505" s="389">
        <f t="shared" si="114"/>
        <v>0</v>
      </c>
      <c r="F505" s="390">
        <f t="shared" si="115"/>
        <v>0</v>
      </c>
      <c r="G505" s="390">
        <f t="shared" si="120"/>
        <v>0</v>
      </c>
      <c r="H505" s="391">
        <f t="shared" si="116"/>
        <v>0</v>
      </c>
      <c r="I505" s="389">
        <f t="shared" si="117"/>
        <v>0</v>
      </c>
      <c r="J505" s="390">
        <f t="shared" si="121"/>
        <v>0</v>
      </c>
      <c r="K505" s="390">
        <f t="shared" si="122"/>
        <v>0</v>
      </c>
      <c r="L505" s="391">
        <f t="shared" si="123"/>
        <v>0</v>
      </c>
      <c r="M505" s="392"/>
      <c r="N505" s="393"/>
      <c r="O505" s="372">
        <f t="shared" si="118"/>
        <v>202</v>
      </c>
      <c r="P505" s="360">
        <f t="shared" si="124"/>
        <v>-110.94246575342466</v>
      </c>
      <c r="Q505" s="373">
        <f t="shared" si="119"/>
        <v>0</v>
      </c>
    </row>
    <row r="506" spans="1:17" x14ac:dyDescent="0.2">
      <c r="A506" s="399">
        <v>497</v>
      </c>
      <c r="B506" s="387" t="str">
        <f t="shared" si="112"/>
        <v>42-й год 5-й мес</v>
      </c>
      <c r="C506" s="387"/>
      <c r="D506" s="388">
        <f t="shared" si="113"/>
        <v>61788</v>
      </c>
      <c r="E506" s="389">
        <f t="shared" si="114"/>
        <v>0</v>
      </c>
      <c r="F506" s="390">
        <f t="shared" si="115"/>
        <v>0</v>
      </c>
      <c r="G506" s="390">
        <f t="shared" si="120"/>
        <v>0</v>
      </c>
      <c r="H506" s="391">
        <f t="shared" si="116"/>
        <v>0</v>
      </c>
      <c r="I506" s="389">
        <f t="shared" si="117"/>
        <v>0</v>
      </c>
      <c r="J506" s="390">
        <f t="shared" si="121"/>
        <v>0</v>
      </c>
      <c r="K506" s="390">
        <f t="shared" si="122"/>
        <v>0</v>
      </c>
      <c r="L506" s="391">
        <f t="shared" si="123"/>
        <v>0</v>
      </c>
      <c r="M506" s="392"/>
      <c r="N506" s="393"/>
      <c r="O506" s="372">
        <f t="shared" si="118"/>
        <v>202</v>
      </c>
      <c r="P506" s="360">
        <f t="shared" si="124"/>
        <v>-110.94246575342466</v>
      </c>
      <c r="Q506" s="373">
        <f t="shared" si="119"/>
        <v>0</v>
      </c>
    </row>
    <row r="507" spans="1:17" x14ac:dyDescent="0.2">
      <c r="A507" s="399">
        <v>498</v>
      </c>
      <c r="B507" s="387" t="str">
        <f t="shared" si="112"/>
        <v>42-й год 6-й мес</v>
      </c>
      <c r="C507" s="387"/>
      <c r="D507" s="388">
        <f t="shared" si="113"/>
        <v>61819</v>
      </c>
      <c r="E507" s="389">
        <f t="shared" si="114"/>
        <v>0</v>
      </c>
      <c r="F507" s="390">
        <f t="shared" si="115"/>
        <v>0</v>
      </c>
      <c r="G507" s="390">
        <f t="shared" si="120"/>
        <v>0</v>
      </c>
      <c r="H507" s="391">
        <f t="shared" si="116"/>
        <v>0</v>
      </c>
      <c r="I507" s="389">
        <f t="shared" si="117"/>
        <v>0</v>
      </c>
      <c r="J507" s="390">
        <f t="shared" si="121"/>
        <v>0</v>
      </c>
      <c r="K507" s="390">
        <f t="shared" si="122"/>
        <v>0</v>
      </c>
      <c r="L507" s="391">
        <f t="shared" si="123"/>
        <v>0</v>
      </c>
      <c r="M507" s="392"/>
      <c r="N507" s="393"/>
      <c r="O507" s="372">
        <f t="shared" si="118"/>
        <v>202</v>
      </c>
      <c r="P507" s="360">
        <f t="shared" si="124"/>
        <v>-110.94246575342466</v>
      </c>
      <c r="Q507" s="373">
        <f t="shared" si="119"/>
        <v>0</v>
      </c>
    </row>
    <row r="508" spans="1:17" x14ac:dyDescent="0.2">
      <c r="A508" s="399">
        <v>499</v>
      </c>
      <c r="B508" s="387" t="str">
        <f t="shared" si="112"/>
        <v>42-й год 7-й мес</v>
      </c>
      <c r="C508" s="387"/>
      <c r="D508" s="388">
        <f t="shared" si="113"/>
        <v>61849</v>
      </c>
      <c r="E508" s="389">
        <f t="shared" si="114"/>
        <v>0</v>
      </c>
      <c r="F508" s="390">
        <f t="shared" si="115"/>
        <v>0</v>
      </c>
      <c r="G508" s="390">
        <f t="shared" si="120"/>
        <v>0</v>
      </c>
      <c r="H508" s="391">
        <f t="shared" si="116"/>
        <v>0</v>
      </c>
      <c r="I508" s="389">
        <f t="shared" si="117"/>
        <v>0</v>
      </c>
      <c r="J508" s="390">
        <f t="shared" si="121"/>
        <v>0</v>
      </c>
      <c r="K508" s="390">
        <f t="shared" si="122"/>
        <v>0</v>
      </c>
      <c r="L508" s="391">
        <f t="shared" si="123"/>
        <v>0</v>
      </c>
      <c r="M508" s="392"/>
      <c r="N508" s="393"/>
      <c r="O508" s="372">
        <f t="shared" si="118"/>
        <v>202</v>
      </c>
      <c r="P508" s="360">
        <f t="shared" si="124"/>
        <v>-110.94246575342466</v>
      </c>
      <c r="Q508" s="373">
        <f t="shared" si="119"/>
        <v>0</v>
      </c>
    </row>
    <row r="509" spans="1:17" x14ac:dyDescent="0.2">
      <c r="A509" s="399">
        <v>500</v>
      </c>
      <c r="B509" s="387" t="str">
        <f t="shared" si="112"/>
        <v>42-й год 8-й мес</v>
      </c>
      <c r="C509" s="387"/>
      <c r="D509" s="388">
        <f t="shared" si="113"/>
        <v>61880</v>
      </c>
      <c r="E509" s="389">
        <f t="shared" si="114"/>
        <v>0</v>
      </c>
      <c r="F509" s="390">
        <f t="shared" si="115"/>
        <v>0</v>
      </c>
      <c r="G509" s="390">
        <f t="shared" si="120"/>
        <v>0</v>
      </c>
      <c r="H509" s="391">
        <f t="shared" si="116"/>
        <v>0</v>
      </c>
      <c r="I509" s="389">
        <f t="shared" si="117"/>
        <v>0</v>
      </c>
      <c r="J509" s="390">
        <f t="shared" si="121"/>
        <v>0</v>
      </c>
      <c r="K509" s="390">
        <f t="shared" si="122"/>
        <v>0</v>
      </c>
      <c r="L509" s="391">
        <f t="shared" si="123"/>
        <v>0</v>
      </c>
      <c r="M509" s="392"/>
      <c r="N509" s="393"/>
      <c r="O509" s="372">
        <f t="shared" si="118"/>
        <v>202</v>
      </c>
      <c r="P509" s="360">
        <f t="shared" si="124"/>
        <v>-110.94246575342466</v>
      </c>
      <c r="Q509" s="373">
        <f t="shared" si="119"/>
        <v>0</v>
      </c>
    </row>
    <row r="510" spans="1:17" x14ac:dyDescent="0.2">
      <c r="A510" s="399">
        <v>501</v>
      </c>
      <c r="B510" s="387" t="str">
        <f t="shared" si="112"/>
        <v>42-й год 9-й мес</v>
      </c>
      <c r="C510" s="387"/>
      <c r="D510" s="388">
        <f t="shared" si="113"/>
        <v>61910</v>
      </c>
      <c r="E510" s="389">
        <f t="shared" si="114"/>
        <v>0</v>
      </c>
      <c r="F510" s="390">
        <f t="shared" si="115"/>
        <v>0</v>
      </c>
      <c r="G510" s="390">
        <f t="shared" si="120"/>
        <v>0</v>
      </c>
      <c r="H510" s="391">
        <f t="shared" si="116"/>
        <v>0</v>
      </c>
      <c r="I510" s="389">
        <f t="shared" si="117"/>
        <v>0</v>
      </c>
      <c r="J510" s="390">
        <f t="shared" si="121"/>
        <v>0</v>
      </c>
      <c r="K510" s="390">
        <f t="shared" si="122"/>
        <v>0</v>
      </c>
      <c r="L510" s="391">
        <f t="shared" si="123"/>
        <v>0</v>
      </c>
      <c r="M510" s="392"/>
      <c r="N510" s="393"/>
      <c r="O510" s="372">
        <f t="shared" si="118"/>
        <v>202</v>
      </c>
      <c r="P510" s="360">
        <f t="shared" si="124"/>
        <v>-110.94246575342466</v>
      </c>
      <c r="Q510" s="373">
        <f t="shared" si="119"/>
        <v>0</v>
      </c>
    </row>
    <row r="511" spans="1:17" x14ac:dyDescent="0.2">
      <c r="A511" s="399">
        <v>502</v>
      </c>
      <c r="B511" s="387" t="str">
        <f t="shared" si="112"/>
        <v>42-й год 10-й мес</v>
      </c>
      <c r="C511" s="387"/>
      <c r="D511" s="388">
        <f t="shared" si="113"/>
        <v>61941</v>
      </c>
      <c r="E511" s="389">
        <f t="shared" si="114"/>
        <v>0</v>
      </c>
      <c r="F511" s="390">
        <f t="shared" si="115"/>
        <v>0</v>
      </c>
      <c r="G511" s="390">
        <f t="shared" si="120"/>
        <v>0</v>
      </c>
      <c r="H511" s="391">
        <f t="shared" si="116"/>
        <v>0</v>
      </c>
      <c r="I511" s="389">
        <f t="shared" si="117"/>
        <v>0</v>
      </c>
      <c r="J511" s="390">
        <f t="shared" si="121"/>
        <v>0</v>
      </c>
      <c r="K511" s="390">
        <f t="shared" si="122"/>
        <v>0</v>
      </c>
      <c r="L511" s="391">
        <f t="shared" si="123"/>
        <v>0</v>
      </c>
      <c r="M511" s="392"/>
      <c r="N511" s="393"/>
      <c r="O511" s="372">
        <f t="shared" si="118"/>
        <v>202</v>
      </c>
      <c r="P511" s="360">
        <f t="shared" si="124"/>
        <v>-110.94246575342466</v>
      </c>
      <c r="Q511" s="373">
        <f t="shared" si="119"/>
        <v>0</v>
      </c>
    </row>
    <row r="512" spans="1:17" x14ac:dyDescent="0.2">
      <c r="A512" s="399">
        <v>503</v>
      </c>
      <c r="B512" s="387" t="str">
        <f t="shared" si="112"/>
        <v>42-й год 11-й мес</v>
      </c>
      <c r="C512" s="387"/>
      <c r="D512" s="388">
        <f t="shared" si="113"/>
        <v>61972</v>
      </c>
      <c r="E512" s="389">
        <f t="shared" si="114"/>
        <v>0</v>
      </c>
      <c r="F512" s="390">
        <f t="shared" si="115"/>
        <v>0</v>
      </c>
      <c r="G512" s="390">
        <f t="shared" si="120"/>
        <v>0</v>
      </c>
      <c r="H512" s="391">
        <f t="shared" si="116"/>
        <v>0</v>
      </c>
      <c r="I512" s="389">
        <f t="shared" si="117"/>
        <v>0</v>
      </c>
      <c r="J512" s="390">
        <f t="shared" si="121"/>
        <v>0</v>
      </c>
      <c r="K512" s="390">
        <f t="shared" si="122"/>
        <v>0</v>
      </c>
      <c r="L512" s="391">
        <f t="shared" si="123"/>
        <v>0</v>
      </c>
      <c r="M512" s="392"/>
      <c r="N512" s="393"/>
      <c r="O512" s="372">
        <f t="shared" si="118"/>
        <v>202</v>
      </c>
      <c r="P512" s="360">
        <f t="shared" si="124"/>
        <v>-110.94246575342466</v>
      </c>
      <c r="Q512" s="373">
        <f t="shared" si="119"/>
        <v>0</v>
      </c>
    </row>
    <row r="513" spans="1:17" x14ac:dyDescent="0.2">
      <c r="A513" s="400">
        <v>504</v>
      </c>
      <c r="B513" s="387" t="str">
        <f t="shared" si="112"/>
        <v>42-й год 12-й мес</v>
      </c>
      <c r="C513" s="387"/>
      <c r="D513" s="388">
        <f t="shared" si="113"/>
        <v>62002</v>
      </c>
      <c r="E513" s="389">
        <f t="shared" si="114"/>
        <v>0</v>
      </c>
      <c r="F513" s="401">
        <f t="shared" si="115"/>
        <v>0</v>
      </c>
      <c r="G513" s="390">
        <f t="shared" si="120"/>
        <v>0</v>
      </c>
      <c r="H513" s="402">
        <f t="shared" si="116"/>
        <v>0</v>
      </c>
      <c r="I513" s="389">
        <f t="shared" si="117"/>
        <v>0</v>
      </c>
      <c r="J513" s="401">
        <f t="shared" si="121"/>
        <v>0</v>
      </c>
      <c r="K513" s="390">
        <f t="shared" si="122"/>
        <v>0</v>
      </c>
      <c r="L513" s="402">
        <f t="shared" si="123"/>
        <v>0</v>
      </c>
      <c r="M513" s="403"/>
      <c r="N513" s="404"/>
      <c r="O513" s="372">
        <f t="shared" si="118"/>
        <v>202</v>
      </c>
      <c r="P513" s="360">
        <f t="shared" si="124"/>
        <v>-110.94246575342466</v>
      </c>
      <c r="Q513" s="373">
        <f t="shared" si="119"/>
        <v>0</v>
      </c>
    </row>
    <row r="514" spans="1:17" x14ac:dyDescent="0.2">
      <c r="A514" s="386">
        <v>505</v>
      </c>
      <c r="B514" s="387" t="str">
        <f t="shared" si="112"/>
        <v>43-й год 1-й мес</v>
      </c>
      <c r="C514" s="387"/>
      <c r="D514" s="388">
        <f t="shared" si="113"/>
        <v>62033</v>
      </c>
      <c r="E514" s="389">
        <f t="shared" si="114"/>
        <v>0</v>
      </c>
      <c r="F514" s="390">
        <f t="shared" si="115"/>
        <v>0</v>
      </c>
      <c r="G514" s="390">
        <f t="shared" si="120"/>
        <v>0</v>
      </c>
      <c r="H514" s="391">
        <f t="shared" si="116"/>
        <v>0</v>
      </c>
      <c r="I514" s="389">
        <f t="shared" si="117"/>
        <v>0</v>
      </c>
      <c r="J514" s="390">
        <f t="shared" si="121"/>
        <v>0</v>
      </c>
      <c r="K514" s="390">
        <f t="shared" si="122"/>
        <v>0</v>
      </c>
      <c r="L514" s="391">
        <f t="shared" si="123"/>
        <v>0</v>
      </c>
      <c r="M514" s="392"/>
      <c r="N514" s="393"/>
      <c r="O514" s="372">
        <f t="shared" si="118"/>
        <v>202</v>
      </c>
      <c r="P514" s="360">
        <f t="shared" si="124"/>
        <v>-110.94246575342466</v>
      </c>
      <c r="Q514" s="373">
        <f t="shared" si="119"/>
        <v>0</v>
      </c>
    </row>
    <row r="515" spans="1:17" x14ac:dyDescent="0.2">
      <c r="A515" s="386">
        <v>506</v>
      </c>
      <c r="B515" s="387" t="str">
        <f t="shared" si="112"/>
        <v>43-й год 2-й мес</v>
      </c>
      <c r="C515" s="387"/>
      <c r="D515" s="388">
        <f t="shared" si="113"/>
        <v>62063</v>
      </c>
      <c r="E515" s="389">
        <f t="shared" si="114"/>
        <v>0</v>
      </c>
      <c r="F515" s="390">
        <f t="shared" si="115"/>
        <v>0</v>
      </c>
      <c r="G515" s="390">
        <f t="shared" si="120"/>
        <v>0</v>
      </c>
      <c r="H515" s="391">
        <f t="shared" si="116"/>
        <v>0</v>
      </c>
      <c r="I515" s="389">
        <f t="shared" si="117"/>
        <v>0</v>
      </c>
      <c r="J515" s="390">
        <f t="shared" si="121"/>
        <v>0</v>
      </c>
      <c r="K515" s="390">
        <f t="shared" si="122"/>
        <v>0</v>
      </c>
      <c r="L515" s="391">
        <f t="shared" si="123"/>
        <v>0</v>
      </c>
      <c r="M515" s="392"/>
      <c r="N515" s="393"/>
      <c r="O515" s="372">
        <f t="shared" si="118"/>
        <v>202</v>
      </c>
      <c r="P515" s="360">
        <f t="shared" si="124"/>
        <v>-110.94246575342466</v>
      </c>
      <c r="Q515" s="373">
        <f t="shared" si="119"/>
        <v>0</v>
      </c>
    </row>
    <row r="516" spans="1:17" x14ac:dyDescent="0.2">
      <c r="A516" s="386">
        <v>507</v>
      </c>
      <c r="B516" s="387" t="str">
        <f t="shared" si="112"/>
        <v>43-й год 3-й мес</v>
      </c>
      <c r="C516" s="387"/>
      <c r="D516" s="388">
        <f t="shared" si="113"/>
        <v>62094</v>
      </c>
      <c r="E516" s="389">
        <f t="shared" si="114"/>
        <v>0</v>
      </c>
      <c r="F516" s="390">
        <f t="shared" si="115"/>
        <v>0</v>
      </c>
      <c r="G516" s="390">
        <f t="shared" si="120"/>
        <v>0</v>
      </c>
      <c r="H516" s="391">
        <f t="shared" si="116"/>
        <v>0</v>
      </c>
      <c r="I516" s="389">
        <f t="shared" si="117"/>
        <v>0</v>
      </c>
      <c r="J516" s="390">
        <f t="shared" si="121"/>
        <v>0</v>
      </c>
      <c r="K516" s="390">
        <f t="shared" si="122"/>
        <v>0</v>
      </c>
      <c r="L516" s="391">
        <f t="shared" si="123"/>
        <v>0</v>
      </c>
      <c r="M516" s="392"/>
      <c r="N516" s="393"/>
      <c r="O516" s="372">
        <f t="shared" si="118"/>
        <v>202</v>
      </c>
      <c r="P516" s="360">
        <f t="shared" si="124"/>
        <v>-110.94246575342466</v>
      </c>
      <c r="Q516" s="373">
        <f t="shared" si="119"/>
        <v>0</v>
      </c>
    </row>
    <row r="517" spans="1:17" x14ac:dyDescent="0.2">
      <c r="A517" s="386">
        <v>508</v>
      </c>
      <c r="B517" s="387" t="str">
        <f t="shared" si="112"/>
        <v>43-й год 4-й мес</v>
      </c>
      <c r="C517" s="387"/>
      <c r="D517" s="388">
        <f t="shared" si="113"/>
        <v>62125</v>
      </c>
      <c r="E517" s="389">
        <f t="shared" si="114"/>
        <v>0</v>
      </c>
      <c r="F517" s="390">
        <f t="shared" si="115"/>
        <v>0</v>
      </c>
      <c r="G517" s="390">
        <f t="shared" si="120"/>
        <v>0</v>
      </c>
      <c r="H517" s="391">
        <f t="shared" si="116"/>
        <v>0</v>
      </c>
      <c r="I517" s="389">
        <f t="shared" si="117"/>
        <v>0</v>
      </c>
      <c r="J517" s="390">
        <f t="shared" si="121"/>
        <v>0</v>
      </c>
      <c r="K517" s="390">
        <f t="shared" si="122"/>
        <v>0</v>
      </c>
      <c r="L517" s="391">
        <f t="shared" si="123"/>
        <v>0</v>
      </c>
      <c r="M517" s="392"/>
      <c r="N517" s="393"/>
      <c r="O517" s="372">
        <f t="shared" si="118"/>
        <v>202</v>
      </c>
      <c r="P517" s="360">
        <f t="shared" si="124"/>
        <v>-110.94246575342466</v>
      </c>
      <c r="Q517" s="373">
        <f t="shared" si="119"/>
        <v>0</v>
      </c>
    </row>
    <row r="518" spans="1:17" x14ac:dyDescent="0.2">
      <c r="A518" s="386">
        <v>509</v>
      </c>
      <c r="B518" s="387" t="str">
        <f t="shared" si="112"/>
        <v>43-й год 5-й мес</v>
      </c>
      <c r="C518" s="387"/>
      <c r="D518" s="388">
        <f t="shared" si="113"/>
        <v>62153</v>
      </c>
      <c r="E518" s="389">
        <f t="shared" si="114"/>
        <v>0</v>
      </c>
      <c r="F518" s="390">
        <f t="shared" si="115"/>
        <v>0</v>
      </c>
      <c r="G518" s="390">
        <f t="shared" si="120"/>
        <v>0</v>
      </c>
      <c r="H518" s="391">
        <f t="shared" si="116"/>
        <v>0</v>
      </c>
      <c r="I518" s="389">
        <f t="shared" si="117"/>
        <v>0</v>
      </c>
      <c r="J518" s="390">
        <f t="shared" si="121"/>
        <v>0</v>
      </c>
      <c r="K518" s="390">
        <f t="shared" si="122"/>
        <v>0</v>
      </c>
      <c r="L518" s="391">
        <f t="shared" si="123"/>
        <v>0</v>
      </c>
      <c r="M518" s="392"/>
      <c r="N518" s="393"/>
      <c r="O518" s="372">
        <f t="shared" si="118"/>
        <v>202</v>
      </c>
      <c r="P518" s="360">
        <f t="shared" si="124"/>
        <v>-110.94246575342466</v>
      </c>
      <c r="Q518" s="373">
        <f t="shared" si="119"/>
        <v>0</v>
      </c>
    </row>
    <row r="519" spans="1:17" x14ac:dyDescent="0.2">
      <c r="A519" s="386">
        <v>510</v>
      </c>
      <c r="B519" s="387" t="str">
        <f t="shared" si="112"/>
        <v>43-й год 6-й мес</v>
      </c>
      <c r="C519" s="387"/>
      <c r="D519" s="388">
        <f t="shared" si="113"/>
        <v>62184</v>
      </c>
      <c r="E519" s="389">
        <f t="shared" si="114"/>
        <v>0</v>
      </c>
      <c r="F519" s="390">
        <f t="shared" si="115"/>
        <v>0</v>
      </c>
      <c r="G519" s="390">
        <f t="shared" si="120"/>
        <v>0</v>
      </c>
      <c r="H519" s="391">
        <f t="shared" si="116"/>
        <v>0</v>
      </c>
      <c r="I519" s="389">
        <f t="shared" si="117"/>
        <v>0</v>
      </c>
      <c r="J519" s="390">
        <f t="shared" si="121"/>
        <v>0</v>
      </c>
      <c r="K519" s="390">
        <f t="shared" si="122"/>
        <v>0</v>
      </c>
      <c r="L519" s="391">
        <f t="shared" si="123"/>
        <v>0</v>
      </c>
      <c r="M519" s="392"/>
      <c r="N519" s="393"/>
      <c r="O519" s="372">
        <f t="shared" si="118"/>
        <v>202</v>
      </c>
      <c r="P519" s="360">
        <f t="shared" si="124"/>
        <v>-110.94246575342466</v>
      </c>
      <c r="Q519" s="373">
        <f t="shared" si="119"/>
        <v>0</v>
      </c>
    </row>
    <row r="520" spans="1:17" x14ac:dyDescent="0.2">
      <c r="A520" s="386">
        <v>511</v>
      </c>
      <c r="B520" s="387" t="str">
        <f t="shared" si="112"/>
        <v>43-й год 7-й мес</v>
      </c>
      <c r="C520" s="387"/>
      <c r="D520" s="388">
        <f t="shared" si="113"/>
        <v>62214</v>
      </c>
      <c r="E520" s="389">
        <f t="shared" si="114"/>
        <v>0</v>
      </c>
      <c r="F520" s="390">
        <f t="shared" si="115"/>
        <v>0</v>
      </c>
      <c r="G520" s="390">
        <f t="shared" si="120"/>
        <v>0</v>
      </c>
      <c r="H520" s="391">
        <f t="shared" si="116"/>
        <v>0</v>
      </c>
      <c r="I520" s="389">
        <f t="shared" si="117"/>
        <v>0</v>
      </c>
      <c r="J520" s="390">
        <f t="shared" si="121"/>
        <v>0</v>
      </c>
      <c r="K520" s="390">
        <f t="shared" si="122"/>
        <v>0</v>
      </c>
      <c r="L520" s="391">
        <f t="shared" si="123"/>
        <v>0</v>
      </c>
      <c r="M520" s="392"/>
      <c r="N520" s="393"/>
      <c r="O520" s="372">
        <f t="shared" si="118"/>
        <v>202</v>
      </c>
      <c r="P520" s="360">
        <f t="shared" si="124"/>
        <v>-110.94246575342466</v>
      </c>
      <c r="Q520" s="373">
        <f t="shared" si="119"/>
        <v>0</v>
      </c>
    </row>
    <row r="521" spans="1:17" x14ac:dyDescent="0.2">
      <c r="A521" s="386">
        <v>512</v>
      </c>
      <c r="B521" s="387" t="str">
        <f t="shared" si="112"/>
        <v>43-й год 8-й мес</v>
      </c>
      <c r="C521" s="387"/>
      <c r="D521" s="388">
        <f t="shared" si="113"/>
        <v>62245</v>
      </c>
      <c r="E521" s="389">
        <f t="shared" si="114"/>
        <v>0</v>
      </c>
      <c r="F521" s="390">
        <f t="shared" si="115"/>
        <v>0</v>
      </c>
      <c r="G521" s="390">
        <f t="shared" si="120"/>
        <v>0</v>
      </c>
      <c r="H521" s="391">
        <f t="shared" si="116"/>
        <v>0</v>
      </c>
      <c r="I521" s="389">
        <f t="shared" si="117"/>
        <v>0</v>
      </c>
      <c r="J521" s="390">
        <f t="shared" si="121"/>
        <v>0</v>
      </c>
      <c r="K521" s="390">
        <f t="shared" si="122"/>
        <v>0</v>
      </c>
      <c r="L521" s="391">
        <f t="shared" si="123"/>
        <v>0</v>
      </c>
      <c r="M521" s="392"/>
      <c r="N521" s="393"/>
      <c r="O521" s="372">
        <f t="shared" si="118"/>
        <v>202</v>
      </c>
      <c r="P521" s="360">
        <f t="shared" si="124"/>
        <v>-110.94246575342466</v>
      </c>
      <c r="Q521" s="373">
        <f t="shared" si="119"/>
        <v>0</v>
      </c>
    </row>
    <row r="522" spans="1:17" x14ac:dyDescent="0.2">
      <c r="A522" s="386">
        <v>513</v>
      </c>
      <c r="B522" s="387"/>
      <c r="C522" s="387"/>
      <c r="D522" s="388">
        <f t="shared" ref="D522:D585" si="125">DATE(YEAR(D521),MONTH(D521)+1,DAY(D521))</f>
        <v>62275</v>
      </c>
      <c r="E522" s="389">
        <f t="shared" ref="E522:E585" si="126">IF(Q522*$N$4/100/12/(1-(1+$N$4/100/12)^(-P522))&lt;H521,ROUNDUP(Q522*$N$4/100/12/(1-(1+$N$4/100/12)^(-P522)),0),H521+G522)</f>
        <v>0</v>
      </c>
      <c r="F522" s="390">
        <f t="shared" ref="F522:F585" si="127">E522-G522</f>
        <v>0</v>
      </c>
      <c r="G522" s="390">
        <f t="shared" si="120"/>
        <v>0</v>
      </c>
      <c r="H522" s="391">
        <f t="shared" ref="H522:H585" si="128">H521-F522-M522-N522</f>
        <v>0</v>
      </c>
      <c r="I522" s="389">
        <f t="shared" ref="I522:I585" si="129">J522+K522</f>
        <v>0</v>
      </c>
      <c r="J522" s="390">
        <f t="shared" si="121"/>
        <v>0</v>
      </c>
      <c r="K522" s="390">
        <f t="shared" si="122"/>
        <v>0</v>
      </c>
      <c r="L522" s="391">
        <f t="shared" si="123"/>
        <v>0</v>
      </c>
      <c r="M522" s="392"/>
      <c r="N522" s="393"/>
      <c r="O522" s="372">
        <f t="shared" ref="O522:O585" si="130">IF(ISBLANK(M521),VALUE(O521),ROW(M521))</f>
        <v>202</v>
      </c>
      <c r="P522" s="360">
        <f t="shared" si="124"/>
        <v>-110.94246575342466</v>
      </c>
      <c r="Q522" s="373">
        <f t="shared" ref="Q522:Q585" si="131">INDEX(H:H,O522,1)</f>
        <v>0</v>
      </c>
    </row>
    <row r="523" spans="1:17" x14ac:dyDescent="0.2">
      <c r="A523" s="386">
        <v>514</v>
      </c>
      <c r="B523" s="387"/>
      <c r="C523" s="387"/>
      <c r="D523" s="388">
        <f t="shared" si="125"/>
        <v>62306</v>
      </c>
      <c r="E523" s="389">
        <f t="shared" si="126"/>
        <v>0</v>
      </c>
      <c r="F523" s="390">
        <f t="shared" si="127"/>
        <v>0</v>
      </c>
      <c r="G523" s="390">
        <f t="shared" ref="G523:G586" si="132">H522*$N$4*(D523-D522)/(DATE(YEAR(D523)+1,1,1)-DATE(YEAR(D523),1,1))/100</f>
        <v>0</v>
      </c>
      <c r="H523" s="391">
        <f t="shared" si="128"/>
        <v>0</v>
      </c>
      <c r="I523" s="389">
        <f t="shared" si="129"/>
        <v>0</v>
      </c>
      <c r="J523" s="390">
        <f t="shared" ref="J523:J586" si="133">IF($N$3/$N$5&lt;L522,$N$3/$N$5,L522)</f>
        <v>0</v>
      </c>
      <c r="K523" s="390">
        <f t="shared" ref="K523:K586" si="134">L522*$N$4/12/100</f>
        <v>0</v>
      </c>
      <c r="L523" s="391">
        <f t="shared" ref="L523:L586" si="135">L522-J523-M523-N523</f>
        <v>0</v>
      </c>
      <c r="M523" s="392"/>
      <c r="N523" s="393"/>
      <c r="O523" s="372">
        <f t="shared" si="130"/>
        <v>202</v>
      </c>
      <c r="P523" s="360">
        <f t="shared" ref="P523:P586" si="136">P522+O522-O523</f>
        <v>-110.94246575342466</v>
      </c>
      <c r="Q523" s="373">
        <f t="shared" si="131"/>
        <v>0</v>
      </c>
    </row>
    <row r="524" spans="1:17" x14ac:dyDescent="0.2">
      <c r="A524" s="386">
        <v>515</v>
      </c>
      <c r="B524" s="387"/>
      <c r="C524" s="387"/>
      <c r="D524" s="388">
        <f t="shared" si="125"/>
        <v>62337</v>
      </c>
      <c r="E524" s="389">
        <f t="shared" si="126"/>
        <v>0</v>
      </c>
      <c r="F524" s="390">
        <f t="shared" si="127"/>
        <v>0</v>
      </c>
      <c r="G524" s="390">
        <f t="shared" si="132"/>
        <v>0</v>
      </c>
      <c r="H524" s="391">
        <f t="shared" si="128"/>
        <v>0</v>
      </c>
      <c r="I524" s="389">
        <f t="shared" si="129"/>
        <v>0</v>
      </c>
      <c r="J524" s="390">
        <f t="shared" si="133"/>
        <v>0</v>
      </c>
      <c r="K524" s="390">
        <f t="shared" si="134"/>
        <v>0</v>
      </c>
      <c r="L524" s="391">
        <f t="shared" si="135"/>
        <v>0</v>
      </c>
      <c r="M524" s="392"/>
      <c r="N524" s="393"/>
      <c r="O524" s="372">
        <f t="shared" si="130"/>
        <v>202</v>
      </c>
      <c r="P524" s="360">
        <f t="shared" si="136"/>
        <v>-110.94246575342466</v>
      </c>
      <c r="Q524" s="373">
        <f t="shared" si="131"/>
        <v>0</v>
      </c>
    </row>
    <row r="525" spans="1:17" x14ac:dyDescent="0.2">
      <c r="A525" s="386">
        <v>516</v>
      </c>
      <c r="B525" s="387"/>
      <c r="C525" s="387"/>
      <c r="D525" s="388">
        <f t="shared" si="125"/>
        <v>62367</v>
      </c>
      <c r="E525" s="389">
        <f t="shared" si="126"/>
        <v>0</v>
      </c>
      <c r="F525" s="390">
        <f t="shared" si="127"/>
        <v>0</v>
      </c>
      <c r="G525" s="390">
        <f t="shared" si="132"/>
        <v>0</v>
      </c>
      <c r="H525" s="391">
        <f t="shared" si="128"/>
        <v>0</v>
      </c>
      <c r="I525" s="389">
        <f t="shared" si="129"/>
        <v>0</v>
      </c>
      <c r="J525" s="390">
        <f t="shared" si="133"/>
        <v>0</v>
      </c>
      <c r="K525" s="390">
        <f t="shared" si="134"/>
        <v>0</v>
      </c>
      <c r="L525" s="391">
        <f t="shared" si="135"/>
        <v>0</v>
      </c>
      <c r="M525" s="392"/>
      <c r="N525" s="393"/>
      <c r="O525" s="372">
        <f t="shared" si="130"/>
        <v>202</v>
      </c>
      <c r="P525" s="360">
        <f t="shared" si="136"/>
        <v>-110.94246575342466</v>
      </c>
      <c r="Q525" s="373">
        <f t="shared" si="131"/>
        <v>0</v>
      </c>
    </row>
    <row r="526" spans="1:17" x14ac:dyDescent="0.2">
      <c r="A526" s="394">
        <v>517</v>
      </c>
      <c r="B526" s="405"/>
      <c r="C526" s="405"/>
      <c r="D526" s="388">
        <f t="shared" si="125"/>
        <v>62398</v>
      </c>
      <c r="E526" s="389">
        <f t="shared" si="126"/>
        <v>0</v>
      </c>
      <c r="F526" s="395">
        <f t="shared" si="127"/>
        <v>0</v>
      </c>
      <c r="G526" s="390">
        <f t="shared" si="132"/>
        <v>0</v>
      </c>
      <c r="H526" s="396">
        <f t="shared" si="128"/>
        <v>0</v>
      </c>
      <c r="I526" s="389">
        <f t="shared" si="129"/>
        <v>0</v>
      </c>
      <c r="J526" s="395">
        <f t="shared" si="133"/>
        <v>0</v>
      </c>
      <c r="K526" s="390">
        <f t="shared" si="134"/>
        <v>0</v>
      </c>
      <c r="L526" s="396">
        <f t="shared" si="135"/>
        <v>0</v>
      </c>
      <c r="M526" s="397"/>
      <c r="N526" s="398"/>
      <c r="O526" s="372">
        <f t="shared" si="130"/>
        <v>202</v>
      </c>
      <c r="P526" s="360">
        <f t="shared" si="136"/>
        <v>-110.94246575342466</v>
      </c>
      <c r="Q526" s="373">
        <f t="shared" si="131"/>
        <v>0</v>
      </c>
    </row>
    <row r="527" spans="1:17" x14ac:dyDescent="0.2">
      <c r="A527" s="399">
        <v>518</v>
      </c>
      <c r="B527" s="405"/>
      <c r="C527" s="405"/>
      <c r="D527" s="388">
        <f t="shared" si="125"/>
        <v>62428</v>
      </c>
      <c r="E527" s="389">
        <f t="shared" si="126"/>
        <v>0</v>
      </c>
      <c r="F527" s="390">
        <f t="shared" si="127"/>
        <v>0</v>
      </c>
      <c r="G527" s="390">
        <f t="shared" si="132"/>
        <v>0</v>
      </c>
      <c r="H527" s="391">
        <f t="shared" si="128"/>
        <v>0</v>
      </c>
      <c r="I527" s="389">
        <f t="shared" si="129"/>
        <v>0</v>
      </c>
      <c r="J527" s="390">
        <f t="shared" si="133"/>
        <v>0</v>
      </c>
      <c r="K527" s="390">
        <f t="shared" si="134"/>
        <v>0</v>
      </c>
      <c r="L527" s="391">
        <f t="shared" si="135"/>
        <v>0</v>
      </c>
      <c r="M527" s="392"/>
      <c r="N527" s="393"/>
      <c r="O527" s="372">
        <f t="shared" si="130"/>
        <v>202</v>
      </c>
      <c r="P527" s="360">
        <f t="shared" si="136"/>
        <v>-110.94246575342466</v>
      </c>
      <c r="Q527" s="373">
        <f t="shared" si="131"/>
        <v>0</v>
      </c>
    </row>
    <row r="528" spans="1:17" x14ac:dyDescent="0.2">
      <c r="A528" s="399">
        <v>519</v>
      </c>
      <c r="B528" s="405"/>
      <c r="C528" s="405"/>
      <c r="D528" s="388">
        <f t="shared" si="125"/>
        <v>62459</v>
      </c>
      <c r="E528" s="389">
        <f t="shared" si="126"/>
        <v>0</v>
      </c>
      <c r="F528" s="390">
        <f t="shared" si="127"/>
        <v>0</v>
      </c>
      <c r="G528" s="390">
        <f t="shared" si="132"/>
        <v>0</v>
      </c>
      <c r="H528" s="391">
        <f t="shared" si="128"/>
        <v>0</v>
      </c>
      <c r="I528" s="389">
        <f t="shared" si="129"/>
        <v>0</v>
      </c>
      <c r="J528" s="390">
        <f t="shared" si="133"/>
        <v>0</v>
      </c>
      <c r="K528" s="390">
        <f t="shared" si="134"/>
        <v>0</v>
      </c>
      <c r="L528" s="391">
        <f t="shared" si="135"/>
        <v>0</v>
      </c>
      <c r="M528" s="392"/>
      <c r="N528" s="393"/>
      <c r="O528" s="372">
        <f t="shared" si="130"/>
        <v>202</v>
      </c>
      <c r="P528" s="360">
        <f t="shared" si="136"/>
        <v>-110.94246575342466</v>
      </c>
      <c r="Q528" s="373">
        <f t="shared" si="131"/>
        <v>0</v>
      </c>
    </row>
    <row r="529" spans="1:17" x14ac:dyDescent="0.2">
      <c r="A529" s="399">
        <v>520</v>
      </c>
      <c r="B529" s="405"/>
      <c r="C529" s="405"/>
      <c r="D529" s="388">
        <f t="shared" si="125"/>
        <v>62490</v>
      </c>
      <c r="E529" s="389">
        <f t="shared" si="126"/>
        <v>0</v>
      </c>
      <c r="F529" s="390">
        <f t="shared" si="127"/>
        <v>0</v>
      </c>
      <c r="G529" s="390">
        <f t="shared" si="132"/>
        <v>0</v>
      </c>
      <c r="H529" s="391">
        <f t="shared" si="128"/>
        <v>0</v>
      </c>
      <c r="I529" s="389">
        <f t="shared" si="129"/>
        <v>0</v>
      </c>
      <c r="J529" s="390">
        <f t="shared" si="133"/>
        <v>0</v>
      </c>
      <c r="K529" s="390">
        <f t="shared" si="134"/>
        <v>0</v>
      </c>
      <c r="L529" s="391">
        <f t="shared" si="135"/>
        <v>0</v>
      </c>
      <c r="M529" s="392"/>
      <c r="N529" s="393"/>
      <c r="O529" s="372">
        <f t="shared" si="130"/>
        <v>202</v>
      </c>
      <c r="P529" s="360">
        <f t="shared" si="136"/>
        <v>-110.94246575342466</v>
      </c>
      <c r="Q529" s="373">
        <f t="shared" si="131"/>
        <v>0</v>
      </c>
    </row>
    <row r="530" spans="1:17" x14ac:dyDescent="0.2">
      <c r="A530" s="399">
        <v>521</v>
      </c>
      <c r="B530" s="405"/>
      <c r="C530" s="405"/>
      <c r="D530" s="388">
        <f t="shared" si="125"/>
        <v>62518</v>
      </c>
      <c r="E530" s="389">
        <f t="shared" si="126"/>
        <v>0</v>
      </c>
      <c r="F530" s="390">
        <f t="shared" si="127"/>
        <v>0</v>
      </c>
      <c r="G530" s="390">
        <f t="shared" si="132"/>
        <v>0</v>
      </c>
      <c r="H530" s="391">
        <f t="shared" si="128"/>
        <v>0</v>
      </c>
      <c r="I530" s="389">
        <f t="shared" si="129"/>
        <v>0</v>
      </c>
      <c r="J530" s="390">
        <f t="shared" si="133"/>
        <v>0</v>
      </c>
      <c r="K530" s="390">
        <f t="shared" si="134"/>
        <v>0</v>
      </c>
      <c r="L530" s="391">
        <f t="shared" si="135"/>
        <v>0</v>
      </c>
      <c r="M530" s="392"/>
      <c r="N530" s="393"/>
      <c r="O530" s="372">
        <f t="shared" si="130"/>
        <v>202</v>
      </c>
      <c r="P530" s="360">
        <f t="shared" si="136"/>
        <v>-110.94246575342466</v>
      </c>
      <c r="Q530" s="373">
        <f t="shared" si="131"/>
        <v>0</v>
      </c>
    </row>
    <row r="531" spans="1:17" x14ac:dyDescent="0.2">
      <c r="A531" s="399">
        <v>522</v>
      </c>
      <c r="B531" s="405"/>
      <c r="C531" s="405"/>
      <c r="D531" s="388">
        <f t="shared" si="125"/>
        <v>62549</v>
      </c>
      <c r="E531" s="389">
        <f t="shared" si="126"/>
        <v>0</v>
      </c>
      <c r="F531" s="390">
        <f t="shared" si="127"/>
        <v>0</v>
      </c>
      <c r="G531" s="390">
        <f t="shared" si="132"/>
        <v>0</v>
      </c>
      <c r="H531" s="391">
        <f t="shared" si="128"/>
        <v>0</v>
      </c>
      <c r="I531" s="389">
        <f t="shared" si="129"/>
        <v>0</v>
      </c>
      <c r="J531" s="390">
        <f t="shared" si="133"/>
        <v>0</v>
      </c>
      <c r="K531" s="390">
        <f t="shared" si="134"/>
        <v>0</v>
      </c>
      <c r="L531" s="391">
        <f t="shared" si="135"/>
        <v>0</v>
      </c>
      <c r="M531" s="392"/>
      <c r="N531" s="393"/>
      <c r="O531" s="372">
        <f t="shared" si="130"/>
        <v>202</v>
      </c>
      <c r="P531" s="360">
        <f t="shared" si="136"/>
        <v>-110.94246575342466</v>
      </c>
      <c r="Q531" s="373">
        <f t="shared" si="131"/>
        <v>0</v>
      </c>
    </row>
    <row r="532" spans="1:17" x14ac:dyDescent="0.2">
      <c r="A532" s="399">
        <v>523</v>
      </c>
      <c r="B532" s="405"/>
      <c r="C532" s="405"/>
      <c r="D532" s="388">
        <f t="shared" si="125"/>
        <v>62579</v>
      </c>
      <c r="E532" s="389">
        <f t="shared" si="126"/>
        <v>0</v>
      </c>
      <c r="F532" s="390">
        <f t="shared" si="127"/>
        <v>0</v>
      </c>
      <c r="G532" s="390">
        <f t="shared" si="132"/>
        <v>0</v>
      </c>
      <c r="H532" s="391">
        <f t="shared" si="128"/>
        <v>0</v>
      </c>
      <c r="I532" s="389">
        <f t="shared" si="129"/>
        <v>0</v>
      </c>
      <c r="J532" s="390">
        <f t="shared" si="133"/>
        <v>0</v>
      </c>
      <c r="K532" s="390">
        <f t="shared" si="134"/>
        <v>0</v>
      </c>
      <c r="L532" s="391">
        <f t="shared" si="135"/>
        <v>0</v>
      </c>
      <c r="M532" s="392"/>
      <c r="N532" s="393"/>
      <c r="O532" s="372">
        <f t="shared" si="130"/>
        <v>202</v>
      </c>
      <c r="P532" s="360">
        <f t="shared" si="136"/>
        <v>-110.94246575342466</v>
      </c>
      <c r="Q532" s="373">
        <f t="shared" si="131"/>
        <v>0</v>
      </c>
    </row>
    <row r="533" spans="1:17" x14ac:dyDescent="0.2">
      <c r="A533" s="399">
        <v>524</v>
      </c>
      <c r="B533" s="405"/>
      <c r="C533" s="405"/>
      <c r="D533" s="388">
        <f t="shared" si="125"/>
        <v>62610</v>
      </c>
      <c r="E533" s="389">
        <f t="shared" si="126"/>
        <v>0</v>
      </c>
      <c r="F533" s="390">
        <f t="shared" si="127"/>
        <v>0</v>
      </c>
      <c r="G533" s="390">
        <f t="shared" si="132"/>
        <v>0</v>
      </c>
      <c r="H533" s="391">
        <f t="shared" si="128"/>
        <v>0</v>
      </c>
      <c r="I533" s="389">
        <f t="shared" si="129"/>
        <v>0</v>
      </c>
      <c r="J533" s="390">
        <f t="shared" si="133"/>
        <v>0</v>
      </c>
      <c r="K533" s="390">
        <f t="shared" si="134"/>
        <v>0</v>
      </c>
      <c r="L533" s="391">
        <f t="shared" si="135"/>
        <v>0</v>
      </c>
      <c r="M533" s="392"/>
      <c r="N533" s="393"/>
      <c r="O533" s="372">
        <f t="shared" si="130"/>
        <v>202</v>
      </c>
      <c r="P533" s="360">
        <f t="shared" si="136"/>
        <v>-110.94246575342466</v>
      </c>
      <c r="Q533" s="373">
        <f t="shared" si="131"/>
        <v>0</v>
      </c>
    </row>
    <row r="534" spans="1:17" x14ac:dyDescent="0.2">
      <c r="A534" s="399">
        <v>525</v>
      </c>
      <c r="B534" s="405"/>
      <c r="C534" s="405"/>
      <c r="D534" s="388">
        <f t="shared" si="125"/>
        <v>62640</v>
      </c>
      <c r="E534" s="389">
        <f t="shared" si="126"/>
        <v>0</v>
      </c>
      <c r="F534" s="390">
        <f t="shared" si="127"/>
        <v>0</v>
      </c>
      <c r="G534" s="390">
        <f t="shared" si="132"/>
        <v>0</v>
      </c>
      <c r="H534" s="391">
        <f t="shared" si="128"/>
        <v>0</v>
      </c>
      <c r="I534" s="389">
        <f t="shared" si="129"/>
        <v>0</v>
      </c>
      <c r="J534" s="390">
        <f t="shared" si="133"/>
        <v>0</v>
      </c>
      <c r="K534" s="390">
        <f t="shared" si="134"/>
        <v>0</v>
      </c>
      <c r="L534" s="391">
        <f t="shared" si="135"/>
        <v>0</v>
      </c>
      <c r="M534" s="392"/>
      <c r="N534" s="393"/>
      <c r="O534" s="372">
        <f t="shared" si="130"/>
        <v>202</v>
      </c>
      <c r="P534" s="360">
        <f t="shared" si="136"/>
        <v>-110.94246575342466</v>
      </c>
      <c r="Q534" s="373">
        <f t="shared" si="131"/>
        <v>0</v>
      </c>
    </row>
    <row r="535" spans="1:17" x14ac:dyDescent="0.2">
      <c r="A535" s="399">
        <v>526</v>
      </c>
      <c r="B535" s="405"/>
      <c r="C535" s="405"/>
      <c r="D535" s="388">
        <f t="shared" si="125"/>
        <v>62671</v>
      </c>
      <c r="E535" s="389">
        <f t="shared" si="126"/>
        <v>0</v>
      </c>
      <c r="F535" s="390">
        <f t="shared" si="127"/>
        <v>0</v>
      </c>
      <c r="G535" s="390">
        <f t="shared" si="132"/>
        <v>0</v>
      </c>
      <c r="H535" s="391">
        <f t="shared" si="128"/>
        <v>0</v>
      </c>
      <c r="I535" s="389">
        <f t="shared" si="129"/>
        <v>0</v>
      </c>
      <c r="J535" s="390">
        <f t="shared" si="133"/>
        <v>0</v>
      </c>
      <c r="K535" s="390">
        <f t="shared" si="134"/>
        <v>0</v>
      </c>
      <c r="L535" s="391">
        <f t="shared" si="135"/>
        <v>0</v>
      </c>
      <c r="M535" s="392"/>
      <c r="N535" s="393"/>
      <c r="O535" s="372">
        <f t="shared" si="130"/>
        <v>202</v>
      </c>
      <c r="P535" s="360">
        <f t="shared" si="136"/>
        <v>-110.94246575342466</v>
      </c>
      <c r="Q535" s="373">
        <f t="shared" si="131"/>
        <v>0</v>
      </c>
    </row>
    <row r="536" spans="1:17" x14ac:dyDescent="0.2">
      <c r="A536" s="399">
        <v>527</v>
      </c>
      <c r="B536" s="405"/>
      <c r="C536" s="405"/>
      <c r="D536" s="388">
        <f t="shared" si="125"/>
        <v>62702</v>
      </c>
      <c r="E536" s="389">
        <f t="shared" si="126"/>
        <v>0</v>
      </c>
      <c r="F536" s="390">
        <f t="shared" si="127"/>
        <v>0</v>
      </c>
      <c r="G536" s="390">
        <f t="shared" si="132"/>
        <v>0</v>
      </c>
      <c r="H536" s="391">
        <f t="shared" si="128"/>
        <v>0</v>
      </c>
      <c r="I536" s="389">
        <f t="shared" si="129"/>
        <v>0</v>
      </c>
      <c r="J536" s="390">
        <f t="shared" si="133"/>
        <v>0</v>
      </c>
      <c r="K536" s="390">
        <f t="shared" si="134"/>
        <v>0</v>
      </c>
      <c r="L536" s="391">
        <f t="shared" si="135"/>
        <v>0</v>
      </c>
      <c r="M536" s="392"/>
      <c r="N536" s="393"/>
      <c r="O536" s="372">
        <f t="shared" si="130"/>
        <v>202</v>
      </c>
      <c r="P536" s="360">
        <f t="shared" si="136"/>
        <v>-110.94246575342466</v>
      </c>
      <c r="Q536" s="373">
        <f t="shared" si="131"/>
        <v>0</v>
      </c>
    </row>
    <row r="537" spans="1:17" x14ac:dyDescent="0.2">
      <c r="A537" s="400">
        <v>528</v>
      </c>
      <c r="B537" s="405"/>
      <c r="C537" s="405"/>
      <c r="D537" s="388">
        <f t="shared" si="125"/>
        <v>62732</v>
      </c>
      <c r="E537" s="389">
        <f t="shared" si="126"/>
        <v>0</v>
      </c>
      <c r="F537" s="401">
        <f t="shared" si="127"/>
        <v>0</v>
      </c>
      <c r="G537" s="390">
        <f t="shared" si="132"/>
        <v>0</v>
      </c>
      <c r="H537" s="402">
        <f t="shared" si="128"/>
        <v>0</v>
      </c>
      <c r="I537" s="389">
        <f t="shared" si="129"/>
        <v>0</v>
      </c>
      <c r="J537" s="401">
        <f t="shared" si="133"/>
        <v>0</v>
      </c>
      <c r="K537" s="390">
        <f t="shared" si="134"/>
        <v>0</v>
      </c>
      <c r="L537" s="402">
        <f t="shared" si="135"/>
        <v>0</v>
      </c>
      <c r="M537" s="403"/>
      <c r="N537" s="404"/>
      <c r="O537" s="372">
        <f t="shared" si="130"/>
        <v>202</v>
      </c>
      <c r="P537" s="360">
        <f t="shared" si="136"/>
        <v>-110.94246575342466</v>
      </c>
      <c r="Q537" s="373">
        <f t="shared" si="131"/>
        <v>0</v>
      </c>
    </row>
    <row r="538" spans="1:17" x14ac:dyDescent="0.2">
      <c r="A538" s="386">
        <v>529</v>
      </c>
      <c r="B538" s="387"/>
      <c r="C538" s="387"/>
      <c r="D538" s="388">
        <f t="shared" si="125"/>
        <v>62763</v>
      </c>
      <c r="E538" s="389">
        <f t="shared" si="126"/>
        <v>0</v>
      </c>
      <c r="F538" s="390">
        <f t="shared" si="127"/>
        <v>0</v>
      </c>
      <c r="G538" s="390">
        <f t="shared" si="132"/>
        <v>0</v>
      </c>
      <c r="H538" s="391">
        <f t="shared" si="128"/>
        <v>0</v>
      </c>
      <c r="I538" s="389">
        <f t="shared" si="129"/>
        <v>0</v>
      </c>
      <c r="J538" s="390">
        <f t="shared" si="133"/>
        <v>0</v>
      </c>
      <c r="K538" s="390">
        <f t="shared" si="134"/>
        <v>0</v>
      </c>
      <c r="L538" s="391">
        <f t="shared" si="135"/>
        <v>0</v>
      </c>
      <c r="M538" s="392"/>
      <c r="N538" s="393"/>
      <c r="O538" s="372">
        <f t="shared" si="130"/>
        <v>202</v>
      </c>
      <c r="P538" s="360">
        <f t="shared" si="136"/>
        <v>-110.94246575342466</v>
      </c>
      <c r="Q538" s="373">
        <f t="shared" si="131"/>
        <v>0</v>
      </c>
    </row>
    <row r="539" spans="1:17" x14ac:dyDescent="0.2">
      <c r="A539" s="386">
        <v>530</v>
      </c>
      <c r="B539" s="387"/>
      <c r="C539" s="387"/>
      <c r="D539" s="388">
        <f t="shared" si="125"/>
        <v>62793</v>
      </c>
      <c r="E539" s="389">
        <f t="shared" si="126"/>
        <v>0</v>
      </c>
      <c r="F539" s="390">
        <f t="shared" si="127"/>
        <v>0</v>
      </c>
      <c r="G539" s="390">
        <f t="shared" si="132"/>
        <v>0</v>
      </c>
      <c r="H539" s="391">
        <f t="shared" si="128"/>
        <v>0</v>
      </c>
      <c r="I539" s="389">
        <f t="shared" si="129"/>
        <v>0</v>
      </c>
      <c r="J539" s="390">
        <f t="shared" si="133"/>
        <v>0</v>
      </c>
      <c r="K539" s="390">
        <f t="shared" si="134"/>
        <v>0</v>
      </c>
      <c r="L539" s="391">
        <f t="shared" si="135"/>
        <v>0</v>
      </c>
      <c r="M539" s="392"/>
      <c r="N539" s="393"/>
      <c r="O539" s="372">
        <f t="shared" si="130"/>
        <v>202</v>
      </c>
      <c r="P539" s="360">
        <f t="shared" si="136"/>
        <v>-110.94246575342466</v>
      </c>
      <c r="Q539" s="373">
        <f t="shared" si="131"/>
        <v>0</v>
      </c>
    </row>
    <row r="540" spans="1:17" x14ac:dyDescent="0.2">
      <c r="A540" s="386">
        <v>531</v>
      </c>
      <c r="B540" s="387"/>
      <c r="C540" s="387"/>
      <c r="D540" s="388">
        <f t="shared" si="125"/>
        <v>62824</v>
      </c>
      <c r="E540" s="389">
        <f t="shared" si="126"/>
        <v>0</v>
      </c>
      <c r="F540" s="390">
        <f t="shared" si="127"/>
        <v>0</v>
      </c>
      <c r="G540" s="390">
        <f t="shared" si="132"/>
        <v>0</v>
      </c>
      <c r="H540" s="391">
        <f t="shared" si="128"/>
        <v>0</v>
      </c>
      <c r="I540" s="389">
        <f t="shared" si="129"/>
        <v>0</v>
      </c>
      <c r="J540" s="390">
        <f t="shared" si="133"/>
        <v>0</v>
      </c>
      <c r="K540" s="390">
        <f t="shared" si="134"/>
        <v>0</v>
      </c>
      <c r="L540" s="391">
        <f t="shared" si="135"/>
        <v>0</v>
      </c>
      <c r="M540" s="392"/>
      <c r="N540" s="393"/>
      <c r="O540" s="372">
        <f t="shared" si="130"/>
        <v>202</v>
      </c>
      <c r="P540" s="360">
        <f t="shared" si="136"/>
        <v>-110.94246575342466</v>
      </c>
      <c r="Q540" s="373">
        <f t="shared" si="131"/>
        <v>0</v>
      </c>
    </row>
    <row r="541" spans="1:17" x14ac:dyDescent="0.2">
      <c r="A541" s="386">
        <v>532</v>
      </c>
      <c r="B541" s="387"/>
      <c r="C541" s="387"/>
      <c r="D541" s="388">
        <f t="shared" si="125"/>
        <v>62855</v>
      </c>
      <c r="E541" s="389">
        <f t="shared" si="126"/>
        <v>0</v>
      </c>
      <c r="F541" s="390">
        <f t="shared" si="127"/>
        <v>0</v>
      </c>
      <c r="G541" s="390">
        <f t="shared" si="132"/>
        <v>0</v>
      </c>
      <c r="H541" s="391">
        <f t="shared" si="128"/>
        <v>0</v>
      </c>
      <c r="I541" s="389">
        <f t="shared" si="129"/>
        <v>0</v>
      </c>
      <c r="J541" s="390">
        <f t="shared" si="133"/>
        <v>0</v>
      </c>
      <c r="K541" s="390">
        <f t="shared" si="134"/>
        <v>0</v>
      </c>
      <c r="L541" s="391">
        <f t="shared" si="135"/>
        <v>0</v>
      </c>
      <c r="M541" s="392"/>
      <c r="N541" s="393"/>
      <c r="O541" s="372">
        <f t="shared" si="130"/>
        <v>202</v>
      </c>
      <c r="P541" s="360">
        <f t="shared" si="136"/>
        <v>-110.94246575342466</v>
      </c>
      <c r="Q541" s="373">
        <f t="shared" si="131"/>
        <v>0</v>
      </c>
    </row>
    <row r="542" spans="1:17" x14ac:dyDescent="0.2">
      <c r="A542" s="386">
        <v>533</v>
      </c>
      <c r="B542" s="387"/>
      <c r="C542" s="387"/>
      <c r="D542" s="388">
        <f t="shared" si="125"/>
        <v>62884</v>
      </c>
      <c r="E542" s="389">
        <f t="shared" si="126"/>
        <v>0</v>
      </c>
      <c r="F542" s="390">
        <f t="shared" si="127"/>
        <v>0</v>
      </c>
      <c r="G542" s="390">
        <f t="shared" si="132"/>
        <v>0</v>
      </c>
      <c r="H542" s="391">
        <f t="shared" si="128"/>
        <v>0</v>
      </c>
      <c r="I542" s="389">
        <f t="shared" si="129"/>
        <v>0</v>
      </c>
      <c r="J542" s="390">
        <f t="shared" si="133"/>
        <v>0</v>
      </c>
      <c r="K542" s="390">
        <f t="shared" si="134"/>
        <v>0</v>
      </c>
      <c r="L542" s="391">
        <f t="shared" si="135"/>
        <v>0</v>
      </c>
      <c r="M542" s="392"/>
      <c r="N542" s="393"/>
      <c r="O542" s="372">
        <f t="shared" si="130"/>
        <v>202</v>
      </c>
      <c r="P542" s="360">
        <f t="shared" si="136"/>
        <v>-110.94246575342466</v>
      </c>
      <c r="Q542" s="373">
        <f t="shared" si="131"/>
        <v>0</v>
      </c>
    </row>
    <row r="543" spans="1:17" x14ac:dyDescent="0.2">
      <c r="A543" s="386">
        <v>534</v>
      </c>
      <c r="B543" s="387"/>
      <c r="C543" s="387"/>
      <c r="D543" s="388">
        <f t="shared" si="125"/>
        <v>62915</v>
      </c>
      <c r="E543" s="389">
        <f t="shared" si="126"/>
        <v>0</v>
      </c>
      <c r="F543" s="390">
        <f t="shared" si="127"/>
        <v>0</v>
      </c>
      <c r="G543" s="390">
        <f t="shared" si="132"/>
        <v>0</v>
      </c>
      <c r="H543" s="391">
        <f t="shared" si="128"/>
        <v>0</v>
      </c>
      <c r="I543" s="389">
        <f t="shared" si="129"/>
        <v>0</v>
      </c>
      <c r="J543" s="390">
        <f t="shared" si="133"/>
        <v>0</v>
      </c>
      <c r="K543" s="390">
        <f t="shared" si="134"/>
        <v>0</v>
      </c>
      <c r="L543" s="391">
        <f t="shared" si="135"/>
        <v>0</v>
      </c>
      <c r="M543" s="392"/>
      <c r="N543" s="393"/>
      <c r="O543" s="372">
        <f t="shared" si="130"/>
        <v>202</v>
      </c>
      <c r="P543" s="360">
        <f t="shared" si="136"/>
        <v>-110.94246575342466</v>
      </c>
      <c r="Q543" s="373">
        <f t="shared" si="131"/>
        <v>0</v>
      </c>
    </row>
    <row r="544" spans="1:17" x14ac:dyDescent="0.2">
      <c r="A544" s="386">
        <v>535</v>
      </c>
      <c r="B544" s="387"/>
      <c r="C544" s="387"/>
      <c r="D544" s="388">
        <f t="shared" si="125"/>
        <v>62945</v>
      </c>
      <c r="E544" s="389">
        <f t="shared" si="126"/>
        <v>0</v>
      </c>
      <c r="F544" s="390">
        <f t="shared" si="127"/>
        <v>0</v>
      </c>
      <c r="G544" s="390">
        <f t="shared" si="132"/>
        <v>0</v>
      </c>
      <c r="H544" s="391">
        <f t="shared" si="128"/>
        <v>0</v>
      </c>
      <c r="I544" s="389">
        <f t="shared" si="129"/>
        <v>0</v>
      </c>
      <c r="J544" s="390">
        <f t="shared" si="133"/>
        <v>0</v>
      </c>
      <c r="K544" s="390">
        <f t="shared" si="134"/>
        <v>0</v>
      </c>
      <c r="L544" s="391">
        <f t="shared" si="135"/>
        <v>0</v>
      </c>
      <c r="M544" s="392"/>
      <c r="N544" s="393"/>
      <c r="O544" s="372">
        <f t="shared" si="130"/>
        <v>202</v>
      </c>
      <c r="P544" s="360">
        <f t="shared" si="136"/>
        <v>-110.94246575342466</v>
      </c>
      <c r="Q544" s="373">
        <f t="shared" si="131"/>
        <v>0</v>
      </c>
    </row>
    <row r="545" spans="1:17" x14ac:dyDescent="0.2">
      <c r="A545" s="386">
        <v>536</v>
      </c>
      <c r="B545" s="387"/>
      <c r="C545" s="387"/>
      <c r="D545" s="388">
        <f t="shared" si="125"/>
        <v>62976</v>
      </c>
      <c r="E545" s="389">
        <f t="shared" si="126"/>
        <v>0</v>
      </c>
      <c r="F545" s="390">
        <f t="shared" si="127"/>
        <v>0</v>
      </c>
      <c r="G545" s="390">
        <f t="shared" si="132"/>
        <v>0</v>
      </c>
      <c r="H545" s="391">
        <f t="shared" si="128"/>
        <v>0</v>
      </c>
      <c r="I545" s="389">
        <f t="shared" si="129"/>
        <v>0</v>
      </c>
      <c r="J545" s="390">
        <f t="shared" si="133"/>
        <v>0</v>
      </c>
      <c r="K545" s="390">
        <f t="shared" si="134"/>
        <v>0</v>
      </c>
      <c r="L545" s="391">
        <f t="shared" si="135"/>
        <v>0</v>
      </c>
      <c r="M545" s="392"/>
      <c r="N545" s="393"/>
      <c r="O545" s="372">
        <f t="shared" si="130"/>
        <v>202</v>
      </c>
      <c r="P545" s="360">
        <f t="shared" si="136"/>
        <v>-110.94246575342466</v>
      </c>
      <c r="Q545" s="373">
        <f t="shared" si="131"/>
        <v>0</v>
      </c>
    </row>
    <row r="546" spans="1:17" x14ac:dyDescent="0.2">
      <c r="A546" s="386">
        <v>537</v>
      </c>
      <c r="B546" s="387"/>
      <c r="C546" s="387"/>
      <c r="D546" s="388">
        <f t="shared" si="125"/>
        <v>63006</v>
      </c>
      <c r="E546" s="389">
        <f t="shared" si="126"/>
        <v>0</v>
      </c>
      <c r="F546" s="390">
        <f t="shared" si="127"/>
        <v>0</v>
      </c>
      <c r="G546" s="390">
        <f t="shared" si="132"/>
        <v>0</v>
      </c>
      <c r="H546" s="391">
        <f t="shared" si="128"/>
        <v>0</v>
      </c>
      <c r="I546" s="389">
        <f t="shared" si="129"/>
        <v>0</v>
      </c>
      <c r="J546" s="390">
        <f t="shared" si="133"/>
        <v>0</v>
      </c>
      <c r="K546" s="390">
        <f t="shared" si="134"/>
        <v>0</v>
      </c>
      <c r="L546" s="391">
        <f t="shared" si="135"/>
        <v>0</v>
      </c>
      <c r="M546" s="392"/>
      <c r="N546" s="393"/>
      <c r="O546" s="372">
        <f t="shared" si="130"/>
        <v>202</v>
      </c>
      <c r="P546" s="360">
        <f t="shared" si="136"/>
        <v>-110.94246575342466</v>
      </c>
      <c r="Q546" s="373">
        <f t="shared" si="131"/>
        <v>0</v>
      </c>
    </row>
    <row r="547" spans="1:17" x14ac:dyDescent="0.2">
      <c r="A547" s="386">
        <v>538</v>
      </c>
      <c r="B547" s="387"/>
      <c r="C547" s="387"/>
      <c r="D547" s="388">
        <f t="shared" si="125"/>
        <v>63037</v>
      </c>
      <c r="E547" s="389">
        <f t="shared" si="126"/>
        <v>0</v>
      </c>
      <c r="F547" s="390">
        <f t="shared" si="127"/>
        <v>0</v>
      </c>
      <c r="G547" s="390">
        <f t="shared" si="132"/>
        <v>0</v>
      </c>
      <c r="H547" s="391">
        <f t="shared" si="128"/>
        <v>0</v>
      </c>
      <c r="I547" s="389">
        <f t="shared" si="129"/>
        <v>0</v>
      </c>
      <c r="J547" s="390">
        <f t="shared" si="133"/>
        <v>0</v>
      </c>
      <c r="K547" s="390">
        <f t="shared" si="134"/>
        <v>0</v>
      </c>
      <c r="L547" s="391">
        <f t="shared" si="135"/>
        <v>0</v>
      </c>
      <c r="M547" s="392"/>
      <c r="N547" s="393"/>
      <c r="O547" s="372">
        <f t="shared" si="130"/>
        <v>202</v>
      </c>
      <c r="P547" s="360">
        <f t="shared" si="136"/>
        <v>-110.94246575342466</v>
      </c>
      <c r="Q547" s="373">
        <f t="shared" si="131"/>
        <v>0</v>
      </c>
    </row>
    <row r="548" spans="1:17" x14ac:dyDescent="0.2">
      <c r="A548" s="386">
        <v>539</v>
      </c>
      <c r="B548" s="387"/>
      <c r="C548" s="387"/>
      <c r="D548" s="388">
        <f t="shared" si="125"/>
        <v>63068</v>
      </c>
      <c r="E548" s="389">
        <f t="shared" si="126"/>
        <v>0</v>
      </c>
      <c r="F548" s="390">
        <f t="shared" si="127"/>
        <v>0</v>
      </c>
      <c r="G548" s="390">
        <f t="shared" si="132"/>
        <v>0</v>
      </c>
      <c r="H548" s="391">
        <f t="shared" si="128"/>
        <v>0</v>
      </c>
      <c r="I548" s="389">
        <f t="shared" si="129"/>
        <v>0</v>
      </c>
      <c r="J548" s="390">
        <f t="shared" si="133"/>
        <v>0</v>
      </c>
      <c r="K548" s="390">
        <f t="shared" si="134"/>
        <v>0</v>
      </c>
      <c r="L548" s="391">
        <f t="shared" si="135"/>
        <v>0</v>
      </c>
      <c r="M548" s="392"/>
      <c r="N548" s="393"/>
      <c r="O548" s="372">
        <f t="shared" si="130"/>
        <v>202</v>
      </c>
      <c r="P548" s="360">
        <f t="shared" si="136"/>
        <v>-110.94246575342466</v>
      </c>
      <c r="Q548" s="373">
        <f t="shared" si="131"/>
        <v>0</v>
      </c>
    </row>
    <row r="549" spans="1:17" x14ac:dyDescent="0.2">
      <c r="A549" s="386">
        <v>540</v>
      </c>
      <c r="B549" s="387"/>
      <c r="C549" s="387"/>
      <c r="D549" s="388">
        <f t="shared" si="125"/>
        <v>63098</v>
      </c>
      <c r="E549" s="389">
        <f t="shared" si="126"/>
        <v>0</v>
      </c>
      <c r="F549" s="390">
        <f t="shared" si="127"/>
        <v>0</v>
      </c>
      <c r="G549" s="390">
        <f t="shared" si="132"/>
        <v>0</v>
      </c>
      <c r="H549" s="391">
        <f t="shared" si="128"/>
        <v>0</v>
      </c>
      <c r="I549" s="389">
        <f t="shared" si="129"/>
        <v>0</v>
      </c>
      <c r="J549" s="390">
        <f t="shared" si="133"/>
        <v>0</v>
      </c>
      <c r="K549" s="390">
        <f t="shared" si="134"/>
        <v>0</v>
      </c>
      <c r="L549" s="391">
        <f t="shared" si="135"/>
        <v>0</v>
      </c>
      <c r="M549" s="392"/>
      <c r="N549" s="393"/>
      <c r="O549" s="372">
        <f t="shared" si="130"/>
        <v>202</v>
      </c>
      <c r="P549" s="360">
        <f t="shared" si="136"/>
        <v>-110.94246575342466</v>
      </c>
      <c r="Q549" s="373">
        <f t="shared" si="131"/>
        <v>0</v>
      </c>
    </row>
    <row r="550" spans="1:17" x14ac:dyDescent="0.2">
      <c r="A550" s="394">
        <v>541</v>
      </c>
      <c r="B550" s="405"/>
      <c r="C550" s="405"/>
      <c r="D550" s="388">
        <f t="shared" si="125"/>
        <v>63129</v>
      </c>
      <c r="E550" s="389">
        <f t="shared" si="126"/>
        <v>0</v>
      </c>
      <c r="F550" s="395">
        <f t="shared" si="127"/>
        <v>0</v>
      </c>
      <c r="G550" s="390">
        <f t="shared" si="132"/>
        <v>0</v>
      </c>
      <c r="H550" s="396">
        <f t="shared" si="128"/>
        <v>0</v>
      </c>
      <c r="I550" s="389">
        <f t="shared" si="129"/>
        <v>0</v>
      </c>
      <c r="J550" s="395">
        <f t="shared" si="133"/>
        <v>0</v>
      </c>
      <c r="K550" s="390">
        <f t="shared" si="134"/>
        <v>0</v>
      </c>
      <c r="L550" s="396">
        <f t="shared" si="135"/>
        <v>0</v>
      </c>
      <c r="M550" s="397"/>
      <c r="N550" s="398"/>
      <c r="O550" s="372">
        <f t="shared" si="130"/>
        <v>202</v>
      </c>
      <c r="P550" s="360">
        <f t="shared" si="136"/>
        <v>-110.94246575342466</v>
      </c>
      <c r="Q550" s="373">
        <f t="shared" si="131"/>
        <v>0</v>
      </c>
    </row>
    <row r="551" spans="1:17" x14ac:dyDescent="0.2">
      <c r="A551" s="399">
        <v>542</v>
      </c>
      <c r="B551" s="405"/>
      <c r="C551" s="405"/>
      <c r="D551" s="388">
        <f t="shared" si="125"/>
        <v>63159</v>
      </c>
      <c r="E551" s="389">
        <f t="shared" si="126"/>
        <v>0</v>
      </c>
      <c r="F551" s="390">
        <f t="shared" si="127"/>
        <v>0</v>
      </c>
      <c r="G551" s="390">
        <f t="shared" si="132"/>
        <v>0</v>
      </c>
      <c r="H551" s="391">
        <f t="shared" si="128"/>
        <v>0</v>
      </c>
      <c r="I551" s="389">
        <f t="shared" si="129"/>
        <v>0</v>
      </c>
      <c r="J551" s="390">
        <f t="shared" si="133"/>
        <v>0</v>
      </c>
      <c r="K551" s="390">
        <f t="shared" si="134"/>
        <v>0</v>
      </c>
      <c r="L551" s="391">
        <f t="shared" si="135"/>
        <v>0</v>
      </c>
      <c r="M551" s="392"/>
      <c r="N551" s="393"/>
      <c r="O551" s="372">
        <f t="shared" si="130"/>
        <v>202</v>
      </c>
      <c r="P551" s="360">
        <f t="shared" si="136"/>
        <v>-110.94246575342466</v>
      </c>
      <c r="Q551" s="373">
        <f t="shared" si="131"/>
        <v>0</v>
      </c>
    </row>
    <row r="552" spans="1:17" x14ac:dyDescent="0.2">
      <c r="A552" s="399">
        <v>543</v>
      </c>
      <c r="B552" s="405"/>
      <c r="C552" s="405"/>
      <c r="D552" s="388">
        <f t="shared" si="125"/>
        <v>63190</v>
      </c>
      <c r="E552" s="389">
        <f t="shared" si="126"/>
        <v>0</v>
      </c>
      <c r="F552" s="390">
        <f t="shared" si="127"/>
        <v>0</v>
      </c>
      <c r="G552" s="390">
        <f t="shared" si="132"/>
        <v>0</v>
      </c>
      <c r="H552" s="391">
        <f t="shared" si="128"/>
        <v>0</v>
      </c>
      <c r="I552" s="389">
        <f t="shared" si="129"/>
        <v>0</v>
      </c>
      <c r="J552" s="390">
        <f t="shared" si="133"/>
        <v>0</v>
      </c>
      <c r="K552" s="390">
        <f t="shared" si="134"/>
        <v>0</v>
      </c>
      <c r="L552" s="391">
        <f t="shared" si="135"/>
        <v>0</v>
      </c>
      <c r="M552" s="392"/>
      <c r="N552" s="393"/>
      <c r="O552" s="372">
        <f t="shared" si="130"/>
        <v>202</v>
      </c>
      <c r="P552" s="360">
        <f t="shared" si="136"/>
        <v>-110.94246575342466</v>
      </c>
      <c r="Q552" s="373">
        <f t="shared" si="131"/>
        <v>0</v>
      </c>
    </row>
    <row r="553" spans="1:17" x14ac:dyDescent="0.2">
      <c r="A553" s="399">
        <v>544</v>
      </c>
      <c r="B553" s="405"/>
      <c r="C553" s="405"/>
      <c r="D553" s="388">
        <f t="shared" si="125"/>
        <v>63221</v>
      </c>
      <c r="E553" s="389">
        <f t="shared" si="126"/>
        <v>0</v>
      </c>
      <c r="F553" s="390">
        <f t="shared" si="127"/>
        <v>0</v>
      </c>
      <c r="G553" s="390">
        <f t="shared" si="132"/>
        <v>0</v>
      </c>
      <c r="H553" s="391">
        <f t="shared" si="128"/>
        <v>0</v>
      </c>
      <c r="I553" s="389">
        <f t="shared" si="129"/>
        <v>0</v>
      </c>
      <c r="J553" s="390">
        <f t="shared" si="133"/>
        <v>0</v>
      </c>
      <c r="K553" s="390">
        <f t="shared" si="134"/>
        <v>0</v>
      </c>
      <c r="L553" s="391">
        <f t="shared" si="135"/>
        <v>0</v>
      </c>
      <c r="M553" s="392"/>
      <c r="N553" s="393"/>
      <c r="O553" s="372">
        <f t="shared" si="130"/>
        <v>202</v>
      </c>
      <c r="P553" s="360">
        <f t="shared" si="136"/>
        <v>-110.94246575342466</v>
      </c>
      <c r="Q553" s="373">
        <f t="shared" si="131"/>
        <v>0</v>
      </c>
    </row>
    <row r="554" spans="1:17" x14ac:dyDescent="0.2">
      <c r="A554" s="399">
        <v>545</v>
      </c>
      <c r="B554" s="405"/>
      <c r="C554" s="405"/>
      <c r="D554" s="388">
        <f t="shared" si="125"/>
        <v>63249</v>
      </c>
      <c r="E554" s="389">
        <f t="shared" si="126"/>
        <v>0</v>
      </c>
      <c r="F554" s="390">
        <f t="shared" si="127"/>
        <v>0</v>
      </c>
      <c r="G554" s="390">
        <f t="shared" si="132"/>
        <v>0</v>
      </c>
      <c r="H554" s="391">
        <f t="shared" si="128"/>
        <v>0</v>
      </c>
      <c r="I554" s="389">
        <f t="shared" si="129"/>
        <v>0</v>
      </c>
      <c r="J554" s="390">
        <f t="shared" si="133"/>
        <v>0</v>
      </c>
      <c r="K554" s="390">
        <f t="shared" si="134"/>
        <v>0</v>
      </c>
      <c r="L554" s="391">
        <f t="shared" si="135"/>
        <v>0</v>
      </c>
      <c r="M554" s="392"/>
      <c r="N554" s="393"/>
      <c r="O554" s="372">
        <f t="shared" si="130"/>
        <v>202</v>
      </c>
      <c r="P554" s="360">
        <f t="shared" si="136"/>
        <v>-110.94246575342466</v>
      </c>
      <c r="Q554" s="373">
        <f t="shared" si="131"/>
        <v>0</v>
      </c>
    </row>
    <row r="555" spans="1:17" x14ac:dyDescent="0.2">
      <c r="A555" s="399">
        <v>546</v>
      </c>
      <c r="B555" s="405"/>
      <c r="C555" s="405"/>
      <c r="D555" s="388">
        <f t="shared" si="125"/>
        <v>63280</v>
      </c>
      <c r="E555" s="389">
        <f t="shared" si="126"/>
        <v>0</v>
      </c>
      <c r="F555" s="390">
        <f t="shared" si="127"/>
        <v>0</v>
      </c>
      <c r="G555" s="390">
        <f t="shared" si="132"/>
        <v>0</v>
      </c>
      <c r="H555" s="391">
        <f t="shared" si="128"/>
        <v>0</v>
      </c>
      <c r="I555" s="389">
        <f t="shared" si="129"/>
        <v>0</v>
      </c>
      <c r="J555" s="390">
        <f t="shared" si="133"/>
        <v>0</v>
      </c>
      <c r="K555" s="390">
        <f t="shared" si="134"/>
        <v>0</v>
      </c>
      <c r="L555" s="391">
        <f t="shared" si="135"/>
        <v>0</v>
      </c>
      <c r="M555" s="392"/>
      <c r="N555" s="393"/>
      <c r="O555" s="372">
        <f t="shared" si="130"/>
        <v>202</v>
      </c>
      <c r="P555" s="360">
        <f t="shared" si="136"/>
        <v>-110.94246575342466</v>
      </c>
      <c r="Q555" s="373">
        <f t="shared" si="131"/>
        <v>0</v>
      </c>
    </row>
    <row r="556" spans="1:17" x14ac:dyDescent="0.2">
      <c r="A556" s="399">
        <v>547</v>
      </c>
      <c r="B556" s="405"/>
      <c r="C556" s="405"/>
      <c r="D556" s="388">
        <f t="shared" si="125"/>
        <v>63310</v>
      </c>
      <c r="E556" s="389">
        <f t="shared" si="126"/>
        <v>0</v>
      </c>
      <c r="F556" s="390">
        <f t="shared" si="127"/>
        <v>0</v>
      </c>
      <c r="G556" s="390">
        <f t="shared" si="132"/>
        <v>0</v>
      </c>
      <c r="H556" s="391">
        <f t="shared" si="128"/>
        <v>0</v>
      </c>
      <c r="I556" s="389">
        <f t="shared" si="129"/>
        <v>0</v>
      </c>
      <c r="J556" s="390">
        <f t="shared" si="133"/>
        <v>0</v>
      </c>
      <c r="K556" s="390">
        <f t="shared" si="134"/>
        <v>0</v>
      </c>
      <c r="L556" s="391">
        <f t="shared" si="135"/>
        <v>0</v>
      </c>
      <c r="M556" s="392"/>
      <c r="N556" s="393"/>
      <c r="O556" s="372">
        <f t="shared" si="130"/>
        <v>202</v>
      </c>
      <c r="P556" s="360">
        <f t="shared" si="136"/>
        <v>-110.94246575342466</v>
      </c>
      <c r="Q556" s="373">
        <f t="shared" si="131"/>
        <v>0</v>
      </c>
    </row>
    <row r="557" spans="1:17" x14ac:dyDescent="0.2">
      <c r="A557" s="399">
        <v>548</v>
      </c>
      <c r="B557" s="405"/>
      <c r="C557" s="405"/>
      <c r="D557" s="388">
        <f t="shared" si="125"/>
        <v>63341</v>
      </c>
      <c r="E557" s="389">
        <f t="shared" si="126"/>
        <v>0</v>
      </c>
      <c r="F557" s="390">
        <f t="shared" si="127"/>
        <v>0</v>
      </c>
      <c r="G557" s="390">
        <f t="shared" si="132"/>
        <v>0</v>
      </c>
      <c r="H557" s="391">
        <f t="shared" si="128"/>
        <v>0</v>
      </c>
      <c r="I557" s="389">
        <f t="shared" si="129"/>
        <v>0</v>
      </c>
      <c r="J557" s="390">
        <f t="shared" si="133"/>
        <v>0</v>
      </c>
      <c r="K557" s="390">
        <f t="shared" si="134"/>
        <v>0</v>
      </c>
      <c r="L557" s="391">
        <f t="shared" si="135"/>
        <v>0</v>
      </c>
      <c r="M557" s="392"/>
      <c r="N557" s="393"/>
      <c r="O557" s="372">
        <f t="shared" si="130"/>
        <v>202</v>
      </c>
      <c r="P557" s="360">
        <f t="shared" si="136"/>
        <v>-110.94246575342466</v>
      </c>
      <c r="Q557" s="373">
        <f t="shared" si="131"/>
        <v>0</v>
      </c>
    </row>
    <row r="558" spans="1:17" x14ac:dyDescent="0.2">
      <c r="A558" s="399">
        <v>549</v>
      </c>
      <c r="B558" s="405"/>
      <c r="C558" s="405"/>
      <c r="D558" s="388">
        <f t="shared" si="125"/>
        <v>63371</v>
      </c>
      <c r="E558" s="389">
        <f t="shared" si="126"/>
        <v>0</v>
      </c>
      <c r="F558" s="390">
        <f t="shared" si="127"/>
        <v>0</v>
      </c>
      <c r="G558" s="390">
        <f t="shared" si="132"/>
        <v>0</v>
      </c>
      <c r="H558" s="391">
        <f t="shared" si="128"/>
        <v>0</v>
      </c>
      <c r="I558" s="389">
        <f t="shared" si="129"/>
        <v>0</v>
      </c>
      <c r="J558" s="390">
        <f t="shared" si="133"/>
        <v>0</v>
      </c>
      <c r="K558" s="390">
        <f t="shared" si="134"/>
        <v>0</v>
      </c>
      <c r="L558" s="391">
        <f t="shared" si="135"/>
        <v>0</v>
      </c>
      <c r="M558" s="392"/>
      <c r="N558" s="393"/>
      <c r="O558" s="372">
        <f t="shared" si="130"/>
        <v>202</v>
      </c>
      <c r="P558" s="360">
        <f t="shared" si="136"/>
        <v>-110.94246575342466</v>
      </c>
      <c r="Q558" s="373">
        <f t="shared" si="131"/>
        <v>0</v>
      </c>
    </row>
    <row r="559" spans="1:17" x14ac:dyDescent="0.2">
      <c r="A559" s="399">
        <v>550</v>
      </c>
      <c r="B559" s="405"/>
      <c r="C559" s="405"/>
      <c r="D559" s="388">
        <f t="shared" si="125"/>
        <v>63402</v>
      </c>
      <c r="E559" s="389">
        <f t="shared" si="126"/>
        <v>0</v>
      </c>
      <c r="F559" s="390">
        <f t="shared" si="127"/>
        <v>0</v>
      </c>
      <c r="G559" s="390">
        <f t="shared" si="132"/>
        <v>0</v>
      </c>
      <c r="H559" s="391">
        <f t="shared" si="128"/>
        <v>0</v>
      </c>
      <c r="I559" s="389">
        <f t="shared" si="129"/>
        <v>0</v>
      </c>
      <c r="J559" s="390">
        <f t="shared" si="133"/>
        <v>0</v>
      </c>
      <c r="K559" s="390">
        <f t="shared" si="134"/>
        <v>0</v>
      </c>
      <c r="L559" s="391">
        <f t="shared" si="135"/>
        <v>0</v>
      </c>
      <c r="M559" s="392"/>
      <c r="N559" s="393"/>
      <c r="O559" s="372">
        <f t="shared" si="130"/>
        <v>202</v>
      </c>
      <c r="P559" s="360">
        <f t="shared" si="136"/>
        <v>-110.94246575342466</v>
      </c>
      <c r="Q559" s="373">
        <f t="shared" si="131"/>
        <v>0</v>
      </c>
    </row>
    <row r="560" spans="1:17" x14ac:dyDescent="0.2">
      <c r="A560" s="399">
        <v>551</v>
      </c>
      <c r="B560" s="405"/>
      <c r="C560" s="405"/>
      <c r="D560" s="388">
        <f t="shared" si="125"/>
        <v>63433</v>
      </c>
      <c r="E560" s="389">
        <f t="shared" si="126"/>
        <v>0</v>
      </c>
      <c r="F560" s="390">
        <f t="shared" si="127"/>
        <v>0</v>
      </c>
      <c r="G560" s="390">
        <f t="shared" si="132"/>
        <v>0</v>
      </c>
      <c r="H560" s="391">
        <f t="shared" si="128"/>
        <v>0</v>
      </c>
      <c r="I560" s="389">
        <f t="shared" si="129"/>
        <v>0</v>
      </c>
      <c r="J560" s="390">
        <f t="shared" si="133"/>
        <v>0</v>
      </c>
      <c r="K560" s="390">
        <f t="shared" si="134"/>
        <v>0</v>
      </c>
      <c r="L560" s="391">
        <f t="shared" si="135"/>
        <v>0</v>
      </c>
      <c r="M560" s="392"/>
      <c r="N560" s="393"/>
      <c r="O560" s="372">
        <f t="shared" si="130"/>
        <v>202</v>
      </c>
      <c r="P560" s="360">
        <f t="shared" si="136"/>
        <v>-110.94246575342466</v>
      </c>
      <c r="Q560" s="373">
        <f t="shared" si="131"/>
        <v>0</v>
      </c>
    </row>
    <row r="561" spans="1:17" x14ac:dyDescent="0.2">
      <c r="A561" s="400">
        <v>552</v>
      </c>
      <c r="B561" s="405"/>
      <c r="C561" s="405"/>
      <c r="D561" s="388">
        <f t="shared" si="125"/>
        <v>63463</v>
      </c>
      <c r="E561" s="389">
        <f t="shared" si="126"/>
        <v>0</v>
      </c>
      <c r="F561" s="401">
        <f t="shared" si="127"/>
        <v>0</v>
      </c>
      <c r="G561" s="390">
        <f t="shared" si="132"/>
        <v>0</v>
      </c>
      <c r="H561" s="402">
        <f t="shared" si="128"/>
        <v>0</v>
      </c>
      <c r="I561" s="389">
        <f t="shared" si="129"/>
        <v>0</v>
      </c>
      <c r="J561" s="401">
        <f t="shared" si="133"/>
        <v>0</v>
      </c>
      <c r="K561" s="390">
        <f t="shared" si="134"/>
        <v>0</v>
      </c>
      <c r="L561" s="402">
        <f t="shared" si="135"/>
        <v>0</v>
      </c>
      <c r="M561" s="403"/>
      <c r="N561" s="404"/>
      <c r="O561" s="372">
        <f t="shared" si="130"/>
        <v>202</v>
      </c>
      <c r="P561" s="360">
        <f t="shared" si="136"/>
        <v>-110.94246575342466</v>
      </c>
      <c r="Q561" s="373">
        <f t="shared" si="131"/>
        <v>0</v>
      </c>
    </row>
    <row r="562" spans="1:17" x14ac:dyDescent="0.2">
      <c r="A562" s="386">
        <v>553</v>
      </c>
      <c r="B562" s="387"/>
      <c r="C562" s="387"/>
      <c r="D562" s="388">
        <f t="shared" si="125"/>
        <v>63494</v>
      </c>
      <c r="E562" s="389">
        <f t="shared" si="126"/>
        <v>0</v>
      </c>
      <c r="F562" s="390">
        <f t="shared" si="127"/>
        <v>0</v>
      </c>
      <c r="G562" s="390">
        <f t="shared" si="132"/>
        <v>0</v>
      </c>
      <c r="H562" s="391">
        <f t="shared" si="128"/>
        <v>0</v>
      </c>
      <c r="I562" s="389">
        <f t="shared" si="129"/>
        <v>0</v>
      </c>
      <c r="J562" s="390">
        <f t="shared" si="133"/>
        <v>0</v>
      </c>
      <c r="K562" s="390">
        <f t="shared" si="134"/>
        <v>0</v>
      </c>
      <c r="L562" s="391">
        <f t="shared" si="135"/>
        <v>0</v>
      </c>
      <c r="M562" s="392"/>
      <c r="N562" s="393"/>
      <c r="O562" s="372">
        <f t="shared" si="130"/>
        <v>202</v>
      </c>
      <c r="P562" s="360">
        <f t="shared" si="136"/>
        <v>-110.94246575342466</v>
      </c>
      <c r="Q562" s="373">
        <f t="shared" si="131"/>
        <v>0</v>
      </c>
    </row>
    <row r="563" spans="1:17" x14ac:dyDescent="0.2">
      <c r="A563" s="386">
        <v>554</v>
      </c>
      <c r="B563" s="387"/>
      <c r="C563" s="387"/>
      <c r="D563" s="388">
        <f t="shared" si="125"/>
        <v>63524</v>
      </c>
      <c r="E563" s="389">
        <f t="shared" si="126"/>
        <v>0</v>
      </c>
      <c r="F563" s="390">
        <f t="shared" si="127"/>
        <v>0</v>
      </c>
      <c r="G563" s="390">
        <f t="shared" si="132"/>
        <v>0</v>
      </c>
      <c r="H563" s="391">
        <f t="shared" si="128"/>
        <v>0</v>
      </c>
      <c r="I563" s="389">
        <f t="shared" si="129"/>
        <v>0</v>
      </c>
      <c r="J563" s="390">
        <f t="shared" si="133"/>
        <v>0</v>
      </c>
      <c r="K563" s="390">
        <f t="shared" si="134"/>
        <v>0</v>
      </c>
      <c r="L563" s="391">
        <f t="shared" si="135"/>
        <v>0</v>
      </c>
      <c r="M563" s="392"/>
      <c r="N563" s="393"/>
      <c r="O563" s="372">
        <f t="shared" si="130"/>
        <v>202</v>
      </c>
      <c r="P563" s="360">
        <f t="shared" si="136"/>
        <v>-110.94246575342466</v>
      </c>
      <c r="Q563" s="373">
        <f t="shared" si="131"/>
        <v>0</v>
      </c>
    </row>
    <row r="564" spans="1:17" x14ac:dyDescent="0.2">
      <c r="A564" s="386">
        <v>555</v>
      </c>
      <c r="B564" s="387"/>
      <c r="C564" s="387"/>
      <c r="D564" s="388">
        <f t="shared" si="125"/>
        <v>63555</v>
      </c>
      <c r="E564" s="389">
        <f t="shared" si="126"/>
        <v>0</v>
      </c>
      <c r="F564" s="390">
        <f t="shared" si="127"/>
        <v>0</v>
      </c>
      <c r="G564" s="390">
        <f t="shared" si="132"/>
        <v>0</v>
      </c>
      <c r="H564" s="391">
        <f t="shared" si="128"/>
        <v>0</v>
      </c>
      <c r="I564" s="389">
        <f t="shared" si="129"/>
        <v>0</v>
      </c>
      <c r="J564" s="390">
        <f t="shared" si="133"/>
        <v>0</v>
      </c>
      <c r="K564" s="390">
        <f t="shared" si="134"/>
        <v>0</v>
      </c>
      <c r="L564" s="391">
        <f t="shared" si="135"/>
        <v>0</v>
      </c>
      <c r="M564" s="392"/>
      <c r="N564" s="393"/>
      <c r="O564" s="372">
        <f t="shared" si="130"/>
        <v>202</v>
      </c>
      <c r="P564" s="360">
        <f t="shared" si="136"/>
        <v>-110.94246575342466</v>
      </c>
      <c r="Q564" s="373">
        <f t="shared" si="131"/>
        <v>0</v>
      </c>
    </row>
    <row r="565" spans="1:17" x14ac:dyDescent="0.2">
      <c r="A565" s="386">
        <v>556</v>
      </c>
      <c r="B565" s="387"/>
      <c r="C565" s="387"/>
      <c r="D565" s="388">
        <f t="shared" si="125"/>
        <v>63586</v>
      </c>
      <c r="E565" s="389">
        <f t="shared" si="126"/>
        <v>0</v>
      </c>
      <c r="F565" s="390">
        <f t="shared" si="127"/>
        <v>0</v>
      </c>
      <c r="G565" s="390">
        <f t="shared" si="132"/>
        <v>0</v>
      </c>
      <c r="H565" s="391">
        <f t="shared" si="128"/>
        <v>0</v>
      </c>
      <c r="I565" s="389">
        <f t="shared" si="129"/>
        <v>0</v>
      </c>
      <c r="J565" s="390">
        <f t="shared" si="133"/>
        <v>0</v>
      </c>
      <c r="K565" s="390">
        <f t="shared" si="134"/>
        <v>0</v>
      </c>
      <c r="L565" s="391">
        <f t="shared" si="135"/>
        <v>0</v>
      </c>
      <c r="M565" s="392"/>
      <c r="N565" s="393"/>
      <c r="O565" s="372">
        <f t="shared" si="130"/>
        <v>202</v>
      </c>
      <c r="P565" s="360">
        <f t="shared" si="136"/>
        <v>-110.94246575342466</v>
      </c>
      <c r="Q565" s="373">
        <f t="shared" si="131"/>
        <v>0</v>
      </c>
    </row>
    <row r="566" spans="1:17" x14ac:dyDescent="0.2">
      <c r="A566" s="386">
        <v>557</v>
      </c>
      <c r="B566" s="387"/>
      <c r="C566" s="387"/>
      <c r="D566" s="388">
        <f t="shared" si="125"/>
        <v>63614</v>
      </c>
      <c r="E566" s="389">
        <f t="shared" si="126"/>
        <v>0</v>
      </c>
      <c r="F566" s="390">
        <f t="shared" si="127"/>
        <v>0</v>
      </c>
      <c r="G566" s="390">
        <f t="shared" si="132"/>
        <v>0</v>
      </c>
      <c r="H566" s="391">
        <f t="shared" si="128"/>
        <v>0</v>
      </c>
      <c r="I566" s="389">
        <f t="shared" si="129"/>
        <v>0</v>
      </c>
      <c r="J566" s="390">
        <f t="shared" si="133"/>
        <v>0</v>
      </c>
      <c r="K566" s="390">
        <f t="shared" si="134"/>
        <v>0</v>
      </c>
      <c r="L566" s="391">
        <f t="shared" si="135"/>
        <v>0</v>
      </c>
      <c r="M566" s="392"/>
      <c r="N566" s="393"/>
      <c r="O566" s="372">
        <f t="shared" si="130"/>
        <v>202</v>
      </c>
      <c r="P566" s="360">
        <f t="shared" si="136"/>
        <v>-110.94246575342466</v>
      </c>
      <c r="Q566" s="373">
        <f t="shared" si="131"/>
        <v>0</v>
      </c>
    </row>
    <row r="567" spans="1:17" x14ac:dyDescent="0.2">
      <c r="A567" s="386">
        <v>558</v>
      </c>
      <c r="B567" s="387"/>
      <c r="C567" s="387"/>
      <c r="D567" s="388">
        <f t="shared" si="125"/>
        <v>63645</v>
      </c>
      <c r="E567" s="389">
        <f t="shared" si="126"/>
        <v>0</v>
      </c>
      <c r="F567" s="390">
        <f t="shared" si="127"/>
        <v>0</v>
      </c>
      <c r="G567" s="390">
        <f t="shared" si="132"/>
        <v>0</v>
      </c>
      <c r="H567" s="391">
        <f t="shared" si="128"/>
        <v>0</v>
      </c>
      <c r="I567" s="389">
        <f t="shared" si="129"/>
        <v>0</v>
      </c>
      <c r="J567" s="390">
        <f t="shared" si="133"/>
        <v>0</v>
      </c>
      <c r="K567" s="390">
        <f t="shared" si="134"/>
        <v>0</v>
      </c>
      <c r="L567" s="391">
        <f t="shared" si="135"/>
        <v>0</v>
      </c>
      <c r="M567" s="392"/>
      <c r="N567" s="393"/>
      <c r="O567" s="372">
        <f t="shared" si="130"/>
        <v>202</v>
      </c>
      <c r="P567" s="360">
        <f t="shared" si="136"/>
        <v>-110.94246575342466</v>
      </c>
      <c r="Q567" s="373">
        <f t="shared" si="131"/>
        <v>0</v>
      </c>
    </row>
    <row r="568" spans="1:17" x14ac:dyDescent="0.2">
      <c r="A568" s="386">
        <v>559</v>
      </c>
      <c r="B568" s="387"/>
      <c r="C568" s="387"/>
      <c r="D568" s="388">
        <f t="shared" si="125"/>
        <v>63675</v>
      </c>
      <c r="E568" s="389">
        <f t="shared" si="126"/>
        <v>0</v>
      </c>
      <c r="F568" s="390">
        <f t="shared" si="127"/>
        <v>0</v>
      </c>
      <c r="G568" s="390">
        <f t="shared" si="132"/>
        <v>0</v>
      </c>
      <c r="H568" s="391">
        <f t="shared" si="128"/>
        <v>0</v>
      </c>
      <c r="I568" s="389">
        <f t="shared" si="129"/>
        <v>0</v>
      </c>
      <c r="J568" s="390">
        <f t="shared" si="133"/>
        <v>0</v>
      </c>
      <c r="K568" s="390">
        <f t="shared" si="134"/>
        <v>0</v>
      </c>
      <c r="L568" s="391">
        <f t="shared" si="135"/>
        <v>0</v>
      </c>
      <c r="M568" s="392"/>
      <c r="N568" s="393"/>
      <c r="O568" s="372">
        <f t="shared" si="130"/>
        <v>202</v>
      </c>
      <c r="P568" s="360">
        <f t="shared" si="136"/>
        <v>-110.94246575342466</v>
      </c>
      <c r="Q568" s="373">
        <f t="shared" si="131"/>
        <v>0</v>
      </c>
    </row>
    <row r="569" spans="1:17" x14ac:dyDescent="0.2">
      <c r="A569" s="386">
        <v>560</v>
      </c>
      <c r="B569" s="387"/>
      <c r="C569" s="387"/>
      <c r="D569" s="388">
        <f t="shared" si="125"/>
        <v>63706</v>
      </c>
      <c r="E569" s="389">
        <f t="shared" si="126"/>
        <v>0</v>
      </c>
      <c r="F569" s="390">
        <f t="shared" si="127"/>
        <v>0</v>
      </c>
      <c r="G569" s="390">
        <f t="shared" si="132"/>
        <v>0</v>
      </c>
      <c r="H569" s="391">
        <f t="shared" si="128"/>
        <v>0</v>
      </c>
      <c r="I569" s="389">
        <f t="shared" si="129"/>
        <v>0</v>
      </c>
      <c r="J569" s="390">
        <f t="shared" si="133"/>
        <v>0</v>
      </c>
      <c r="K569" s="390">
        <f t="shared" si="134"/>
        <v>0</v>
      </c>
      <c r="L569" s="391">
        <f t="shared" si="135"/>
        <v>0</v>
      </c>
      <c r="M569" s="392"/>
      <c r="N569" s="393"/>
      <c r="O569" s="372">
        <f t="shared" si="130"/>
        <v>202</v>
      </c>
      <c r="P569" s="360">
        <f t="shared" si="136"/>
        <v>-110.94246575342466</v>
      </c>
      <c r="Q569" s="373">
        <f t="shared" si="131"/>
        <v>0</v>
      </c>
    </row>
    <row r="570" spans="1:17" x14ac:dyDescent="0.2">
      <c r="A570" s="386">
        <v>561</v>
      </c>
      <c r="B570" s="387"/>
      <c r="C570" s="387"/>
      <c r="D570" s="388">
        <f t="shared" si="125"/>
        <v>63736</v>
      </c>
      <c r="E570" s="389">
        <f t="shared" si="126"/>
        <v>0</v>
      </c>
      <c r="F570" s="390">
        <f t="shared" si="127"/>
        <v>0</v>
      </c>
      <c r="G570" s="390">
        <f t="shared" si="132"/>
        <v>0</v>
      </c>
      <c r="H570" s="391">
        <f t="shared" si="128"/>
        <v>0</v>
      </c>
      <c r="I570" s="389">
        <f t="shared" si="129"/>
        <v>0</v>
      </c>
      <c r="J570" s="390">
        <f t="shared" si="133"/>
        <v>0</v>
      </c>
      <c r="K570" s="390">
        <f t="shared" si="134"/>
        <v>0</v>
      </c>
      <c r="L570" s="391">
        <f t="shared" si="135"/>
        <v>0</v>
      </c>
      <c r="M570" s="392"/>
      <c r="N570" s="393"/>
      <c r="O570" s="372">
        <f t="shared" si="130"/>
        <v>202</v>
      </c>
      <c r="P570" s="360">
        <f t="shared" si="136"/>
        <v>-110.94246575342466</v>
      </c>
      <c r="Q570" s="373">
        <f t="shared" si="131"/>
        <v>0</v>
      </c>
    </row>
    <row r="571" spans="1:17" x14ac:dyDescent="0.2">
      <c r="A571" s="386">
        <v>562</v>
      </c>
      <c r="B571" s="387"/>
      <c r="C571" s="387"/>
      <c r="D571" s="388">
        <f t="shared" si="125"/>
        <v>63767</v>
      </c>
      <c r="E571" s="389">
        <f t="shared" si="126"/>
        <v>0</v>
      </c>
      <c r="F571" s="390">
        <f t="shared" si="127"/>
        <v>0</v>
      </c>
      <c r="G571" s="390">
        <f t="shared" si="132"/>
        <v>0</v>
      </c>
      <c r="H571" s="391">
        <f t="shared" si="128"/>
        <v>0</v>
      </c>
      <c r="I571" s="389">
        <f t="shared" si="129"/>
        <v>0</v>
      </c>
      <c r="J571" s="390">
        <f t="shared" si="133"/>
        <v>0</v>
      </c>
      <c r="K571" s="390">
        <f t="shared" si="134"/>
        <v>0</v>
      </c>
      <c r="L571" s="391">
        <f t="shared" si="135"/>
        <v>0</v>
      </c>
      <c r="M571" s="392"/>
      <c r="N571" s="393"/>
      <c r="O571" s="372">
        <f t="shared" si="130"/>
        <v>202</v>
      </c>
      <c r="P571" s="360">
        <f t="shared" si="136"/>
        <v>-110.94246575342466</v>
      </c>
      <c r="Q571" s="373">
        <f t="shared" si="131"/>
        <v>0</v>
      </c>
    </row>
    <row r="572" spans="1:17" x14ac:dyDescent="0.2">
      <c r="A572" s="386">
        <v>563</v>
      </c>
      <c r="B572" s="387"/>
      <c r="C572" s="387"/>
      <c r="D572" s="388">
        <f t="shared" si="125"/>
        <v>63798</v>
      </c>
      <c r="E572" s="389">
        <f t="shared" si="126"/>
        <v>0</v>
      </c>
      <c r="F572" s="390">
        <f t="shared" si="127"/>
        <v>0</v>
      </c>
      <c r="G572" s="390">
        <f t="shared" si="132"/>
        <v>0</v>
      </c>
      <c r="H572" s="391">
        <f t="shared" si="128"/>
        <v>0</v>
      </c>
      <c r="I572" s="389">
        <f t="shared" si="129"/>
        <v>0</v>
      </c>
      <c r="J572" s="390">
        <f t="shared" si="133"/>
        <v>0</v>
      </c>
      <c r="K572" s="390">
        <f t="shared" si="134"/>
        <v>0</v>
      </c>
      <c r="L572" s="391">
        <f t="shared" si="135"/>
        <v>0</v>
      </c>
      <c r="M572" s="392"/>
      <c r="N572" s="393"/>
      <c r="O572" s="372">
        <f t="shared" si="130"/>
        <v>202</v>
      </c>
      <c r="P572" s="360">
        <f t="shared" si="136"/>
        <v>-110.94246575342466</v>
      </c>
      <c r="Q572" s="373">
        <f t="shared" si="131"/>
        <v>0</v>
      </c>
    </row>
    <row r="573" spans="1:17" x14ac:dyDescent="0.2">
      <c r="A573" s="386">
        <v>564</v>
      </c>
      <c r="B573" s="387"/>
      <c r="C573" s="387"/>
      <c r="D573" s="388">
        <f t="shared" si="125"/>
        <v>63828</v>
      </c>
      <c r="E573" s="389">
        <f t="shared" si="126"/>
        <v>0</v>
      </c>
      <c r="F573" s="390">
        <f t="shared" si="127"/>
        <v>0</v>
      </c>
      <c r="G573" s="390">
        <f t="shared" si="132"/>
        <v>0</v>
      </c>
      <c r="H573" s="391">
        <f t="shared" si="128"/>
        <v>0</v>
      </c>
      <c r="I573" s="389">
        <f t="shared" si="129"/>
        <v>0</v>
      </c>
      <c r="J573" s="390">
        <f t="shared" si="133"/>
        <v>0</v>
      </c>
      <c r="K573" s="390">
        <f t="shared" si="134"/>
        <v>0</v>
      </c>
      <c r="L573" s="391">
        <f t="shared" si="135"/>
        <v>0</v>
      </c>
      <c r="M573" s="392"/>
      <c r="N573" s="393"/>
      <c r="O573" s="372">
        <f t="shared" si="130"/>
        <v>202</v>
      </c>
      <c r="P573" s="360">
        <f t="shared" si="136"/>
        <v>-110.94246575342466</v>
      </c>
      <c r="Q573" s="373">
        <f t="shared" si="131"/>
        <v>0</v>
      </c>
    </row>
    <row r="574" spans="1:17" x14ac:dyDescent="0.2">
      <c r="A574" s="394">
        <v>565</v>
      </c>
      <c r="B574" s="405"/>
      <c r="C574" s="405"/>
      <c r="D574" s="388">
        <f t="shared" si="125"/>
        <v>63859</v>
      </c>
      <c r="E574" s="389">
        <f t="shared" si="126"/>
        <v>0</v>
      </c>
      <c r="F574" s="395">
        <f t="shared" si="127"/>
        <v>0</v>
      </c>
      <c r="G574" s="390">
        <f t="shared" si="132"/>
        <v>0</v>
      </c>
      <c r="H574" s="396">
        <f t="shared" si="128"/>
        <v>0</v>
      </c>
      <c r="I574" s="389">
        <f t="shared" si="129"/>
        <v>0</v>
      </c>
      <c r="J574" s="395">
        <f t="shared" si="133"/>
        <v>0</v>
      </c>
      <c r="K574" s="390">
        <f t="shared" si="134"/>
        <v>0</v>
      </c>
      <c r="L574" s="396">
        <f t="shared" si="135"/>
        <v>0</v>
      </c>
      <c r="M574" s="397"/>
      <c r="N574" s="398"/>
      <c r="O574" s="372">
        <f t="shared" si="130"/>
        <v>202</v>
      </c>
      <c r="P574" s="360">
        <f t="shared" si="136"/>
        <v>-110.94246575342466</v>
      </c>
      <c r="Q574" s="373">
        <f t="shared" si="131"/>
        <v>0</v>
      </c>
    </row>
    <row r="575" spans="1:17" x14ac:dyDescent="0.2">
      <c r="A575" s="399">
        <v>566</v>
      </c>
      <c r="B575" s="405"/>
      <c r="C575" s="405"/>
      <c r="D575" s="388">
        <f t="shared" si="125"/>
        <v>63889</v>
      </c>
      <c r="E575" s="389">
        <f t="shared" si="126"/>
        <v>0</v>
      </c>
      <c r="F575" s="390">
        <f t="shared" si="127"/>
        <v>0</v>
      </c>
      <c r="G575" s="390">
        <f t="shared" si="132"/>
        <v>0</v>
      </c>
      <c r="H575" s="391">
        <f t="shared" si="128"/>
        <v>0</v>
      </c>
      <c r="I575" s="389">
        <f t="shared" si="129"/>
        <v>0</v>
      </c>
      <c r="J575" s="390">
        <f t="shared" si="133"/>
        <v>0</v>
      </c>
      <c r="K575" s="390">
        <f t="shared" si="134"/>
        <v>0</v>
      </c>
      <c r="L575" s="391">
        <f t="shared" si="135"/>
        <v>0</v>
      </c>
      <c r="M575" s="392"/>
      <c r="N575" s="393"/>
      <c r="O575" s="372">
        <f t="shared" si="130"/>
        <v>202</v>
      </c>
      <c r="P575" s="360">
        <f t="shared" si="136"/>
        <v>-110.94246575342466</v>
      </c>
      <c r="Q575" s="373">
        <f t="shared" si="131"/>
        <v>0</v>
      </c>
    </row>
    <row r="576" spans="1:17" x14ac:dyDescent="0.2">
      <c r="A576" s="399">
        <v>567</v>
      </c>
      <c r="B576" s="405"/>
      <c r="C576" s="405"/>
      <c r="D576" s="388">
        <f t="shared" si="125"/>
        <v>63920</v>
      </c>
      <c r="E576" s="389">
        <f t="shared" si="126"/>
        <v>0</v>
      </c>
      <c r="F576" s="390">
        <f t="shared" si="127"/>
        <v>0</v>
      </c>
      <c r="G576" s="390">
        <f t="shared" si="132"/>
        <v>0</v>
      </c>
      <c r="H576" s="391">
        <f t="shared" si="128"/>
        <v>0</v>
      </c>
      <c r="I576" s="389">
        <f t="shared" si="129"/>
        <v>0</v>
      </c>
      <c r="J576" s="390">
        <f t="shared" si="133"/>
        <v>0</v>
      </c>
      <c r="K576" s="390">
        <f t="shared" si="134"/>
        <v>0</v>
      </c>
      <c r="L576" s="391">
        <f t="shared" si="135"/>
        <v>0</v>
      </c>
      <c r="M576" s="392"/>
      <c r="N576" s="393"/>
      <c r="O576" s="372">
        <f t="shared" si="130"/>
        <v>202</v>
      </c>
      <c r="P576" s="360">
        <f t="shared" si="136"/>
        <v>-110.94246575342466</v>
      </c>
      <c r="Q576" s="373">
        <f t="shared" si="131"/>
        <v>0</v>
      </c>
    </row>
    <row r="577" spans="1:17" x14ac:dyDescent="0.2">
      <c r="A577" s="399">
        <v>568</v>
      </c>
      <c r="B577" s="405"/>
      <c r="C577" s="405"/>
      <c r="D577" s="388">
        <f t="shared" si="125"/>
        <v>63951</v>
      </c>
      <c r="E577" s="389">
        <f t="shared" si="126"/>
        <v>0</v>
      </c>
      <c r="F577" s="390">
        <f t="shared" si="127"/>
        <v>0</v>
      </c>
      <c r="G577" s="390">
        <f t="shared" si="132"/>
        <v>0</v>
      </c>
      <c r="H577" s="391">
        <f t="shared" si="128"/>
        <v>0</v>
      </c>
      <c r="I577" s="389">
        <f t="shared" si="129"/>
        <v>0</v>
      </c>
      <c r="J577" s="390">
        <f t="shared" si="133"/>
        <v>0</v>
      </c>
      <c r="K577" s="390">
        <f t="shared" si="134"/>
        <v>0</v>
      </c>
      <c r="L577" s="391">
        <f t="shared" si="135"/>
        <v>0</v>
      </c>
      <c r="M577" s="392"/>
      <c r="N577" s="393"/>
      <c r="O577" s="372">
        <f t="shared" si="130"/>
        <v>202</v>
      </c>
      <c r="P577" s="360">
        <f t="shared" si="136"/>
        <v>-110.94246575342466</v>
      </c>
      <c r="Q577" s="373">
        <f t="shared" si="131"/>
        <v>0</v>
      </c>
    </row>
    <row r="578" spans="1:17" x14ac:dyDescent="0.2">
      <c r="A578" s="399">
        <v>569</v>
      </c>
      <c r="B578" s="405"/>
      <c r="C578" s="405"/>
      <c r="D578" s="388">
        <f t="shared" si="125"/>
        <v>63979</v>
      </c>
      <c r="E578" s="389">
        <f t="shared" si="126"/>
        <v>0</v>
      </c>
      <c r="F578" s="390">
        <f t="shared" si="127"/>
        <v>0</v>
      </c>
      <c r="G578" s="390">
        <f t="shared" si="132"/>
        <v>0</v>
      </c>
      <c r="H578" s="391">
        <f t="shared" si="128"/>
        <v>0</v>
      </c>
      <c r="I578" s="389">
        <f t="shared" si="129"/>
        <v>0</v>
      </c>
      <c r="J578" s="390">
        <f t="shared" si="133"/>
        <v>0</v>
      </c>
      <c r="K578" s="390">
        <f t="shared" si="134"/>
        <v>0</v>
      </c>
      <c r="L578" s="391">
        <f t="shared" si="135"/>
        <v>0</v>
      </c>
      <c r="M578" s="392"/>
      <c r="N578" s="393"/>
      <c r="O578" s="372">
        <f t="shared" si="130"/>
        <v>202</v>
      </c>
      <c r="P578" s="360">
        <f t="shared" si="136"/>
        <v>-110.94246575342466</v>
      </c>
      <c r="Q578" s="373">
        <f t="shared" si="131"/>
        <v>0</v>
      </c>
    </row>
    <row r="579" spans="1:17" x14ac:dyDescent="0.2">
      <c r="A579" s="399">
        <v>570</v>
      </c>
      <c r="B579" s="405"/>
      <c r="C579" s="405"/>
      <c r="D579" s="388">
        <f t="shared" si="125"/>
        <v>64010</v>
      </c>
      <c r="E579" s="389">
        <f t="shared" si="126"/>
        <v>0</v>
      </c>
      <c r="F579" s="390">
        <f t="shared" si="127"/>
        <v>0</v>
      </c>
      <c r="G579" s="390">
        <f t="shared" si="132"/>
        <v>0</v>
      </c>
      <c r="H579" s="391">
        <f t="shared" si="128"/>
        <v>0</v>
      </c>
      <c r="I579" s="389">
        <f t="shared" si="129"/>
        <v>0</v>
      </c>
      <c r="J579" s="390">
        <f t="shared" si="133"/>
        <v>0</v>
      </c>
      <c r="K579" s="390">
        <f t="shared" si="134"/>
        <v>0</v>
      </c>
      <c r="L579" s="391">
        <f t="shared" si="135"/>
        <v>0</v>
      </c>
      <c r="M579" s="392"/>
      <c r="N579" s="393"/>
      <c r="O579" s="372">
        <f t="shared" si="130"/>
        <v>202</v>
      </c>
      <c r="P579" s="360">
        <f t="shared" si="136"/>
        <v>-110.94246575342466</v>
      </c>
      <c r="Q579" s="373">
        <f t="shared" si="131"/>
        <v>0</v>
      </c>
    </row>
    <row r="580" spans="1:17" x14ac:dyDescent="0.2">
      <c r="A580" s="399">
        <v>571</v>
      </c>
      <c r="B580" s="405"/>
      <c r="C580" s="405"/>
      <c r="D580" s="388">
        <f t="shared" si="125"/>
        <v>64040</v>
      </c>
      <c r="E580" s="389">
        <f t="shared" si="126"/>
        <v>0</v>
      </c>
      <c r="F580" s="390">
        <f t="shared" si="127"/>
        <v>0</v>
      </c>
      <c r="G580" s="390">
        <f t="shared" si="132"/>
        <v>0</v>
      </c>
      <c r="H580" s="391">
        <f t="shared" si="128"/>
        <v>0</v>
      </c>
      <c r="I580" s="389">
        <f t="shared" si="129"/>
        <v>0</v>
      </c>
      <c r="J580" s="390">
        <f t="shared" si="133"/>
        <v>0</v>
      </c>
      <c r="K580" s="390">
        <f t="shared" si="134"/>
        <v>0</v>
      </c>
      <c r="L580" s="391">
        <f t="shared" si="135"/>
        <v>0</v>
      </c>
      <c r="M580" s="392"/>
      <c r="N580" s="393"/>
      <c r="O580" s="372">
        <f t="shared" si="130"/>
        <v>202</v>
      </c>
      <c r="P580" s="360">
        <f t="shared" si="136"/>
        <v>-110.94246575342466</v>
      </c>
      <c r="Q580" s="373">
        <f t="shared" si="131"/>
        <v>0</v>
      </c>
    </row>
    <row r="581" spans="1:17" x14ac:dyDescent="0.2">
      <c r="A581" s="399">
        <v>572</v>
      </c>
      <c r="B581" s="405"/>
      <c r="C581" s="405"/>
      <c r="D581" s="388">
        <f t="shared" si="125"/>
        <v>64071</v>
      </c>
      <c r="E581" s="389">
        <f t="shared" si="126"/>
        <v>0</v>
      </c>
      <c r="F581" s="390">
        <f t="shared" si="127"/>
        <v>0</v>
      </c>
      <c r="G581" s="390">
        <f t="shared" si="132"/>
        <v>0</v>
      </c>
      <c r="H581" s="391">
        <f t="shared" si="128"/>
        <v>0</v>
      </c>
      <c r="I581" s="389">
        <f t="shared" si="129"/>
        <v>0</v>
      </c>
      <c r="J581" s="390">
        <f t="shared" si="133"/>
        <v>0</v>
      </c>
      <c r="K581" s="390">
        <f t="shared" si="134"/>
        <v>0</v>
      </c>
      <c r="L581" s="391">
        <f t="shared" si="135"/>
        <v>0</v>
      </c>
      <c r="M581" s="392"/>
      <c r="N581" s="393"/>
      <c r="O581" s="372">
        <f t="shared" si="130"/>
        <v>202</v>
      </c>
      <c r="P581" s="360">
        <f t="shared" si="136"/>
        <v>-110.94246575342466</v>
      </c>
      <c r="Q581" s="373">
        <f t="shared" si="131"/>
        <v>0</v>
      </c>
    </row>
    <row r="582" spans="1:17" x14ac:dyDescent="0.2">
      <c r="A582" s="399">
        <v>573</v>
      </c>
      <c r="B582" s="405"/>
      <c r="C582" s="405"/>
      <c r="D582" s="388">
        <f t="shared" si="125"/>
        <v>64101</v>
      </c>
      <c r="E582" s="389">
        <f t="shared" si="126"/>
        <v>0</v>
      </c>
      <c r="F582" s="390">
        <f t="shared" si="127"/>
        <v>0</v>
      </c>
      <c r="G582" s="390">
        <f t="shared" si="132"/>
        <v>0</v>
      </c>
      <c r="H582" s="391">
        <f t="shared" si="128"/>
        <v>0</v>
      </c>
      <c r="I582" s="389">
        <f t="shared" si="129"/>
        <v>0</v>
      </c>
      <c r="J582" s="390">
        <f t="shared" si="133"/>
        <v>0</v>
      </c>
      <c r="K582" s="390">
        <f t="shared" si="134"/>
        <v>0</v>
      </c>
      <c r="L582" s="391">
        <f t="shared" si="135"/>
        <v>0</v>
      </c>
      <c r="M582" s="392"/>
      <c r="N582" s="393"/>
      <c r="O582" s="372">
        <f t="shared" si="130"/>
        <v>202</v>
      </c>
      <c r="P582" s="360">
        <f t="shared" si="136"/>
        <v>-110.94246575342466</v>
      </c>
      <c r="Q582" s="373">
        <f t="shared" si="131"/>
        <v>0</v>
      </c>
    </row>
    <row r="583" spans="1:17" x14ac:dyDescent="0.2">
      <c r="A583" s="399">
        <v>574</v>
      </c>
      <c r="B583" s="405"/>
      <c r="C583" s="405"/>
      <c r="D583" s="388">
        <f t="shared" si="125"/>
        <v>64132</v>
      </c>
      <c r="E583" s="389">
        <f t="shared" si="126"/>
        <v>0</v>
      </c>
      <c r="F583" s="390">
        <f t="shared" si="127"/>
        <v>0</v>
      </c>
      <c r="G583" s="390">
        <f t="shared" si="132"/>
        <v>0</v>
      </c>
      <c r="H583" s="391">
        <f t="shared" si="128"/>
        <v>0</v>
      </c>
      <c r="I583" s="389">
        <f t="shared" si="129"/>
        <v>0</v>
      </c>
      <c r="J583" s="390">
        <f t="shared" si="133"/>
        <v>0</v>
      </c>
      <c r="K583" s="390">
        <f t="shared" si="134"/>
        <v>0</v>
      </c>
      <c r="L583" s="391">
        <f t="shared" si="135"/>
        <v>0</v>
      </c>
      <c r="M583" s="392"/>
      <c r="N583" s="393"/>
      <c r="O583" s="372">
        <f t="shared" si="130"/>
        <v>202</v>
      </c>
      <c r="P583" s="360">
        <f t="shared" si="136"/>
        <v>-110.94246575342466</v>
      </c>
      <c r="Q583" s="373">
        <f t="shared" si="131"/>
        <v>0</v>
      </c>
    </row>
    <row r="584" spans="1:17" x14ac:dyDescent="0.2">
      <c r="A584" s="399">
        <v>575</v>
      </c>
      <c r="B584" s="405"/>
      <c r="C584" s="405"/>
      <c r="D584" s="388">
        <f t="shared" si="125"/>
        <v>64163</v>
      </c>
      <c r="E584" s="389">
        <f t="shared" si="126"/>
        <v>0</v>
      </c>
      <c r="F584" s="390">
        <f t="shared" si="127"/>
        <v>0</v>
      </c>
      <c r="G584" s="390">
        <f t="shared" si="132"/>
        <v>0</v>
      </c>
      <c r="H584" s="391">
        <f t="shared" si="128"/>
        <v>0</v>
      </c>
      <c r="I584" s="389">
        <f t="shared" si="129"/>
        <v>0</v>
      </c>
      <c r="J584" s="390">
        <f t="shared" si="133"/>
        <v>0</v>
      </c>
      <c r="K584" s="390">
        <f t="shared" si="134"/>
        <v>0</v>
      </c>
      <c r="L584" s="391">
        <f t="shared" si="135"/>
        <v>0</v>
      </c>
      <c r="M584" s="392"/>
      <c r="N584" s="393"/>
      <c r="O584" s="372">
        <f t="shared" si="130"/>
        <v>202</v>
      </c>
      <c r="P584" s="360">
        <f t="shared" si="136"/>
        <v>-110.94246575342466</v>
      </c>
      <c r="Q584" s="373">
        <f t="shared" si="131"/>
        <v>0</v>
      </c>
    </row>
    <row r="585" spans="1:17" x14ac:dyDescent="0.2">
      <c r="A585" s="400">
        <v>576</v>
      </c>
      <c r="B585" s="405"/>
      <c r="C585" s="405"/>
      <c r="D585" s="388">
        <f t="shared" si="125"/>
        <v>64193</v>
      </c>
      <c r="E585" s="389">
        <f t="shared" si="126"/>
        <v>0</v>
      </c>
      <c r="F585" s="401">
        <f t="shared" si="127"/>
        <v>0</v>
      </c>
      <c r="G585" s="390">
        <f t="shared" si="132"/>
        <v>0</v>
      </c>
      <c r="H585" s="402">
        <f t="shared" si="128"/>
        <v>0</v>
      </c>
      <c r="I585" s="389">
        <f t="shared" si="129"/>
        <v>0</v>
      </c>
      <c r="J585" s="401">
        <f t="shared" si="133"/>
        <v>0</v>
      </c>
      <c r="K585" s="390">
        <f t="shared" si="134"/>
        <v>0</v>
      </c>
      <c r="L585" s="402">
        <f t="shared" si="135"/>
        <v>0</v>
      </c>
      <c r="M585" s="403"/>
      <c r="N585" s="404"/>
      <c r="O585" s="372">
        <f t="shared" si="130"/>
        <v>202</v>
      </c>
      <c r="P585" s="360">
        <f t="shared" si="136"/>
        <v>-110.94246575342466</v>
      </c>
      <c r="Q585" s="373">
        <f t="shared" si="131"/>
        <v>0</v>
      </c>
    </row>
    <row r="586" spans="1:17" x14ac:dyDescent="0.2">
      <c r="A586" s="386">
        <v>577</v>
      </c>
      <c r="B586" s="387"/>
      <c r="C586" s="387"/>
      <c r="D586" s="388">
        <f t="shared" ref="D586:D609" si="137">DATE(YEAR(D585),MONTH(D585)+1,DAY(D585))</f>
        <v>64224</v>
      </c>
      <c r="E586" s="389">
        <f t="shared" ref="E586:E609" si="138">IF(Q586*$N$4/100/12/(1-(1+$N$4/100/12)^(-P586))&lt;H585,ROUNDUP(Q586*$N$4/100/12/(1-(1+$N$4/100/12)^(-P586)),0),H585+G586)</f>
        <v>0</v>
      </c>
      <c r="F586" s="390">
        <f t="shared" ref="F586:F609" si="139">E586-G586</f>
        <v>0</v>
      </c>
      <c r="G586" s="390">
        <f t="shared" si="132"/>
        <v>0</v>
      </c>
      <c r="H586" s="391">
        <f t="shared" ref="H586:H609" si="140">H585-F586-M586-N586</f>
        <v>0</v>
      </c>
      <c r="I586" s="389">
        <f t="shared" ref="I586:I609" si="141">J586+K586</f>
        <v>0</v>
      </c>
      <c r="J586" s="390">
        <f t="shared" si="133"/>
        <v>0</v>
      </c>
      <c r="K586" s="390">
        <f t="shared" si="134"/>
        <v>0</v>
      </c>
      <c r="L586" s="391">
        <f t="shared" si="135"/>
        <v>0</v>
      </c>
      <c r="M586" s="392"/>
      <c r="N586" s="393"/>
      <c r="O586" s="372">
        <f t="shared" ref="O586:O609" si="142">IF(ISBLANK(M585),VALUE(O585),ROW(M585))</f>
        <v>202</v>
      </c>
      <c r="P586" s="360">
        <f t="shared" si="136"/>
        <v>-110.94246575342466</v>
      </c>
      <c r="Q586" s="373">
        <f t="shared" ref="Q586:Q609" si="143">INDEX(H:H,O586,1)</f>
        <v>0</v>
      </c>
    </row>
    <row r="587" spans="1:17" x14ac:dyDescent="0.2">
      <c r="A587" s="386">
        <v>578</v>
      </c>
      <c r="B587" s="387"/>
      <c r="C587" s="387"/>
      <c r="D587" s="388">
        <f t="shared" si="137"/>
        <v>64254</v>
      </c>
      <c r="E587" s="389">
        <f t="shared" si="138"/>
        <v>0</v>
      </c>
      <c r="F587" s="390">
        <f t="shared" si="139"/>
        <v>0</v>
      </c>
      <c r="G587" s="390">
        <f t="shared" ref="G587:G609" si="144">H586*$N$4*(D587-D586)/(DATE(YEAR(D587)+1,1,1)-DATE(YEAR(D587),1,1))/100</f>
        <v>0</v>
      </c>
      <c r="H587" s="391">
        <f t="shared" si="140"/>
        <v>0</v>
      </c>
      <c r="I587" s="389">
        <f t="shared" si="141"/>
        <v>0</v>
      </c>
      <c r="J587" s="390">
        <f t="shared" ref="J587:J609" si="145">IF($N$3/$N$5&lt;L586,$N$3/$N$5,L586)</f>
        <v>0</v>
      </c>
      <c r="K587" s="390">
        <f t="shared" ref="K587:K609" si="146">L586*$N$4/12/100</f>
        <v>0</v>
      </c>
      <c r="L587" s="391">
        <f t="shared" ref="L587:L609" si="147">L586-J587-M587-N587</f>
        <v>0</v>
      </c>
      <c r="M587" s="392"/>
      <c r="N587" s="393"/>
      <c r="O587" s="372">
        <f t="shared" si="142"/>
        <v>202</v>
      </c>
      <c r="P587" s="360">
        <f t="shared" ref="P587:P609" si="148">P586+O586-O587</f>
        <v>-110.94246575342466</v>
      </c>
      <c r="Q587" s="373">
        <f t="shared" si="143"/>
        <v>0</v>
      </c>
    </row>
    <row r="588" spans="1:17" x14ac:dyDescent="0.2">
      <c r="A588" s="386">
        <v>579</v>
      </c>
      <c r="B588" s="387"/>
      <c r="C588" s="387"/>
      <c r="D588" s="388">
        <f t="shared" si="137"/>
        <v>64285</v>
      </c>
      <c r="E588" s="389">
        <f t="shared" si="138"/>
        <v>0</v>
      </c>
      <c r="F588" s="390">
        <f t="shared" si="139"/>
        <v>0</v>
      </c>
      <c r="G588" s="390">
        <f t="shared" si="144"/>
        <v>0</v>
      </c>
      <c r="H588" s="391">
        <f t="shared" si="140"/>
        <v>0</v>
      </c>
      <c r="I588" s="389">
        <f t="shared" si="141"/>
        <v>0</v>
      </c>
      <c r="J588" s="390">
        <f t="shared" si="145"/>
        <v>0</v>
      </c>
      <c r="K588" s="390">
        <f t="shared" si="146"/>
        <v>0</v>
      </c>
      <c r="L588" s="391">
        <f t="shared" si="147"/>
        <v>0</v>
      </c>
      <c r="M588" s="392"/>
      <c r="N588" s="393"/>
      <c r="O588" s="372">
        <f t="shared" si="142"/>
        <v>202</v>
      </c>
      <c r="P588" s="360">
        <f t="shared" si="148"/>
        <v>-110.94246575342466</v>
      </c>
      <c r="Q588" s="373">
        <f t="shared" si="143"/>
        <v>0</v>
      </c>
    </row>
    <row r="589" spans="1:17" x14ac:dyDescent="0.2">
      <c r="A589" s="386">
        <v>580</v>
      </c>
      <c r="B589" s="387"/>
      <c r="C589" s="387"/>
      <c r="D589" s="388">
        <f t="shared" si="137"/>
        <v>64316</v>
      </c>
      <c r="E589" s="389">
        <f t="shared" si="138"/>
        <v>0</v>
      </c>
      <c r="F589" s="390">
        <f t="shared" si="139"/>
        <v>0</v>
      </c>
      <c r="G589" s="390">
        <f t="shared" si="144"/>
        <v>0</v>
      </c>
      <c r="H589" s="391">
        <f t="shared" si="140"/>
        <v>0</v>
      </c>
      <c r="I589" s="389">
        <f t="shared" si="141"/>
        <v>0</v>
      </c>
      <c r="J589" s="390">
        <f t="shared" si="145"/>
        <v>0</v>
      </c>
      <c r="K589" s="390">
        <f t="shared" si="146"/>
        <v>0</v>
      </c>
      <c r="L589" s="391">
        <f t="shared" si="147"/>
        <v>0</v>
      </c>
      <c r="M589" s="392"/>
      <c r="N589" s="393"/>
      <c r="O589" s="372">
        <f t="shared" si="142"/>
        <v>202</v>
      </c>
      <c r="P589" s="360">
        <f t="shared" si="148"/>
        <v>-110.94246575342466</v>
      </c>
      <c r="Q589" s="373">
        <f t="shared" si="143"/>
        <v>0</v>
      </c>
    </row>
    <row r="590" spans="1:17" x14ac:dyDescent="0.2">
      <c r="A590" s="386">
        <v>581</v>
      </c>
      <c r="B590" s="387"/>
      <c r="C590" s="387"/>
      <c r="D590" s="388">
        <f t="shared" si="137"/>
        <v>64345</v>
      </c>
      <c r="E590" s="389">
        <f t="shared" si="138"/>
        <v>0</v>
      </c>
      <c r="F590" s="390">
        <f t="shared" si="139"/>
        <v>0</v>
      </c>
      <c r="G590" s="390">
        <f t="shared" si="144"/>
        <v>0</v>
      </c>
      <c r="H590" s="391">
        <f t="shared" si="140"/>
        <v>0</v>
      </c>
      <c r="I590" s="389">
        <f t="shared" si="141"/>
        <v>0</v>
      </c>
      <c r="J590" s="390">
        <f t="shared" si="145"/>
        <v>0</v>
      </c>
      <c r="K590" s="390">
        <f t="shared" si="146"/>
        <v>0</v>
      </c>
      <c r="L590" s="391">
        <f t="shared" si="147"/>
        <v>0</v>
      </c>
      <c r="M590" s="392"/>
      <c r="N590" s="393"/>
      <c r="O590" s="372">
        <f t="shared" si="142"/>
        <v>202</v>
      </c>
      <c r="P590" s="360">
        <f t="shared" si="148"/>
        <v>-110.94246575342466</v>
      </c>
      <c r="Q590" s="373">
        <f t="shared" si="143"/>
        <v>0</v>
      </c>
    </row>
    <row r="591" spans="1:17" x14ac:dyDescent="0.2">
      <c r="A591" s="386">
        <v>582</v>
      </c>
      <c r="B591" s="387"/>
      <c r="C591" s="387"/>
      <c r="D591" s="388">
        <f t="shared" si="137"/>
        <v>64376</v>
      </c>
      <c r="E591" s="389">
        <f t="shared" si="138"/>
        <v>0</v>
      </c>
      <c r="F591" s="390">
        <f t="shared" si="139"/>
        <v>0</v>
      </c>
      <c r="G591" s="390">
        <f t="shared" si="144"/>
        <v>0</v>
      </c>
      <c r="H591" s="391">
        <f t="shared" si="140"/>
        <v>0</v>
      </c>
      <c r="I591" s="389">
        <f t="shared" si="141"/>
        <v>0</v>
      </c>
      <c r="J591" s="390">
        <f t="shared" si="145"/>
        <v>0</v>
      </c>
      <c r="K591" s="390">
        <f t="shared" si="146"/>
        <v>0</v>
      </c>
      <c r="L591" s="391">
        <f t="shared" si="147"/>
        <v>0</v>
      </c>
      <c r="M591" s="392"/>
      <c r="N591" s="393"/>
      <c r="O591" s="372">
        <f t="shared" si="142"/>
        <v>202</v>
      </c>
      <c r="P591" s="360">
        <f t="shared" si="148"/>
        <v>-110.94246575342466</v>
      </c>
      <c r="Q591" s="373">
        <f t="shared" si="143"/>
        <v>0</v>
      </c>
    </row>
    <row r="592" spans="1:17" x14ac:dyDescent="0.2">
      <c r="A592" s="386">
        <v>583</v>
      </c>
      <c r="B592" s="387"/>
      <c r="C592" s="387"/>
      <c r="D592" s="388">
        <f t="shared" si="137"/>
        <v>64406</v>
      </c>
      <c r="E592" s="389">
        <f t="shared" si="138"/>
        <v>0</v>
      </c>
      <c r="F592" s="390">
        <f t="shared" si="139"/>
        <v>0</v>
      </c>
      <c r="G592" s="390">
        <f t="shared" si="144"/>
        <v>0</v>
      </c>
      <c r="H592" s="391">
        <f t="shared" si="140"/>
        <v>0</v>
      </c>
      <c r="I592" s="389">
        <f t="shared" si="141"/>
        <v>0</v>
      </c>
      <c r="J592" s="390">
        <f t="shared" si="145"/>
        <v>0</v>
      </c>
      <c r="K592" s="390">
        <f t="shared" si="146"/>
        <v>0</v>
      </c>
      <c r="L592" s="391">
        <f t="shared" si="147"/>
        <v>0</v>
      </c>
      <c r="M592" s="392"/>
      <c r="N592" s="393"/>
      <c r="O592" s="372">
        <f t="shared" si="142"/>
        <v>202</v>
      </c>
      <c r="P592" s="360">
        <f t="shared" si="148"/>
        <v>-110.94246575342466</v>
      </c>
      <c r="Q592" s="373">
        <f t="shared" si="143"/>
        <v>0</v>
      </c>
    </row>
    <row r="593" spans="1:17" x14ac:dyDescent="0.2">
      <c r="A593" s="386">
        <v>584</v>
      </c>
      <c r="B593" s="387"/>
      <c r="C593" s="387"/>
      <c r="D593" s="388">
        <f t="shared" si="137"/>
        <v>64437</v>
      </c>
      <c r="E593" s="389">
        <f t="shared" si="138"/>
        <v>0</v>
      </c>
      <c r="F593" s="390">
        <f t="shared" si="139"/>
        <v>0</v>
      </c>
      <c r="G593" s="390">
        <f t="shared" si="144"/>
        <v>0</v>
      </c>
      <c r="H593" s="391">
        <f t="shared" si="140"/>
        <v>0</v>
      </c>
      <c r="I593" s="389">
        <f t="shared" si="141"/>
        <v>0</v>
      </c>
      <c r="J593" s="390">
        <f t="shared" si="145"/>
        <v>0</v>
      </c>
      <c r="K593" s="390">
        <f t="shared" si="146"/>
        <v>0</v>
      </c>
      <c r="L593" s="391">
        <f t="shared" si="147"/>
        <v>0</v>
      </c>
      <c r="M593" s="392"/>
      <c r="N593" s="393"/>
      <c r="O593" s="372">
        <f t="shared" si="142"/>
        <v>202</v>
      </c>
      <c r="P593" s="360">
        <f t="shared" si="148"/>
        <v>-110.94246575342466</v>
      </c>
      <c r="Q593" s="373">
        <f t="shared" si="143"/>
        <v>0</v>
      </c>
    </row>
    <row r="594" spans="1:17" x14ac:dyDescent="0.2">
      <c r="A594" s="386">
        <v>585</v>
      </c>
      <c r="B594" s="387"/>
      <c r="C594" s="387"/>
      <c r="D594" s="388">
        <f t="shared" si="137"/>
        <v>64467</v>
      </c>
      <c r="E594" s="389">
        <f t="shared" si="138"/>
        <v>0</v>
      </c>
      <c r="F594" s="390">
        <f t="shared" si="139"/>
        <v>0</v>
      </c>
      <c r="G594" s="390">
        <f t="shared" si="144"/>
        <v>0</v>
      </c>
      <c r="H594" s="391">
        <f t="shared" si="140"/>
        <v>0</v>
      </c>
      <c r="I594" s="389">
        <f t="shared" si="141"/>
        <v>0</v>
      </c>
      <c r="J594" s="390">
        <f t="shared" si="145"/>
        <v>0</v>
      </c>
      <c r="K594" s="390">
        <f t="shared" si="146"/>
        <v>0</v>
      </c>
      <c r="L594" s="391">
        <f t="shared" si="147"/>
        <v>0</v>
      </c>
      <c r="M594" s="392"/>
      <c r="N594" s="393"/>
      <c r="O594" s="372">
        <f t="shared" si="142"/>
        <v>202</v>
      </c>
      <c r="P594" s="360">
        <f t="shared" si="148"/>
        <v>-110.94246575342466</v>
      </c>
      <c r="Q594" s="373">
        <f t="shared" si="143"/>
        <v>0</v>
      </c>
    </row>
    <row r="595" spans="1:17" x14ac:dyDescent="0.2">
      <c r="A595" s="386">
        <v>586</v>
      </c>
      <c r="B595" s="387"/>
      <c r="C595" s="387"/>
      <c r="D595" s="388">
        <f t="shared" si="137"/>
        <v>64498</v>
      </c>
      <c r="E595" s="389">
        <f t="shared" si="138"/>
        <v>0</v>
      </c>
      <c r="F595" s="390">
        <f t="shared" si="139"/>
        <v>0</v>
      </c>
      <c r="G595" s="390">
        <f t="shared" si="144"/>
        <v>0</v>
      </c>
      <c r="H595" s="391">
        <f t="shared" si="140"/>
        <v>0</v>
      </c>
      <c r="I595" s="389">
        <f t="shared" si="141"/>
        <v>0</v>
      </c>
      <c r="J595" s="390">
        <f t="shared" si="145"/>
        <v>0</v>
      </c>
      <c r="K595" s="390">
        <f t="shared" si="146"/>
        <v>0</v>
      </c>
      <c r="L595" s="391">
        <f t="shared" si="147"/>
        <v>0</v>
      </c>
      <c r="M595" s="392"/>
      <c r="N595" s="393"/>
      <c r="O595" s="372">
        <f t="shared" si="142"/>
        <v>202</v>
      </c>
      <c r="P595" s="360">
        <f t="shared" si="148"/>
        <v>-110.94246575342466</v>
      </c>
      <c r="Q595" s="373">
        <f t="shared" si="143"/>
        <v>0</v>
      </c>
    </row>
    <row r="596" spans="1:17" x14ac:dyDescent="0.2">
      <c r="A596" s="386">
        <v>587</v>
      </c>
      <c r="B596" s="387"/>
      <c r="C596" s="387"/>
      <c r="D596" s="388">
        <f t="shared" si="137"/>
        <v>64529</v>
      </c>
      <c r="E596" s="389">
        <f t="shared" si="138"/>
        <v>0</v>
      </c>
      <c r="F596" s="390">
        <f t="shared" si="139"/>
        <v>0</v>
      </c>
      <c r="G596" s="390">
        <f t="shared" si="144"/>
        <v>0</v>
      </c>
      <c r="H596" s="391">
        <f t="shared" si="140"/>
        <v>0</v>
      </c>
      <c r="I596" s="389">
        <f t="shared" si="141"/>
        <v>0</v>
      </c>
      <c r="J596" s="390">
        <f t="shared" si="145"/>
        <v>0</v>
      </c>
      <c r="K596" s="390">
        <f t="shared" si="146"/>
        <v>0</v>
      </c>
      <c r="L596" s="391">
        <f t="shared" si="147"/>
        <v>0</v>
      </c>
      <c r="M596" s="392"/>
      <c r="N596" s="393"/>
      <c r="O596" s="372">
        <f t="shared" si="142"/>
        <v>202</v>
      </c>
      <c r="P596" s="360">
        <f t="shared" si="148"/>
        <v>-110.94246575342466</v>
      </c>
      <c r="Q596" s="373">
        <f t="shared" si="143"/>
        <v>0</v>
      </c>
    </row>
    <row r="597" spans="1:17" x14ac:dyDescent="0.2">
      <c r="A597" s="386">
        <v>588</v>
      </c>
      <c r="B597" s="387"/>
      <c r="C597" s="387"/>
      <c r="D597" s="388">
        <f t="shared" si="137"/>
        <v>64559</v>
      </c>
      <c r="E597" s="389">
        <f t="shared" si="138"/>
        <v>0</v>
      </c>
      <c r="F597" s="390">
        <f t="shared" si="139"/>
        <v>0</v>
      </c>
      <c r="G597" s="390">
        <f t="shared" si="144"/>
        <v>0</v>
      </c>
      <c r="H597" s="391">
        <f t="shared" si="140"/>
        <v>0</v>
      </c>
      <c r="I597" s="389">
        <f t="shared" si="141"/>
        <v>0</v>
      </c>
      <c r="J597" s="390">
        <f t="shared" si="145"/>
        <v>0</v>
      </c>
      <c r="K597" s="390">
        <f t="shared" si="146"/>
        <v>0</v>
      </c>
      <c r="L597" s="391">
        <f t="shared" si="147"/>
        <v>0</v>
      </c>
      <c r="M597" s="392"/>
      <c r="N597" s="393"/>
      <c r="O597" s="372">
        <f t="shared" si="142"/>
        <v>202</v>
      </c>
      <c r="P597" s="360">
        <f t="shared" si="148"/>
        <v>-110.94246575342466</v>
      </c>
      <c r="Q597" s="373">
        <f t="shared" si="143"/>
        <v>0</v>
      </c>
    </row>
    <row r="598" spans="1:17" x14ac:dyDescent="0.2">
      <c r="A598" s="394">
        <v>589</v>
      </c>
      <c r="B598" s="405"/>
      <c r="C598" s="405"/>
      <c r="D598" s="388">
        <f t="shared" si="137"/>
        <v>64590</v>
      </c>
      <c r="E598" s="389">
        <f t="shared" si="138"/>
        <v>0</v>
      </c>
      <c r="F598" s="395">
        <f t="shared" si="139"/>
        <v>0</v>
      </c>
      <c r="G598" s="390">
        <f t="shared" si="144"/>
        <v>0</v>
      </c>
      <c r="H598" s="396">
        <f t="shared" si="140"/>
        <v>0</v>
      </c>
      <c r="I598" s="389">
        <f t="shared" si="141"/>
        <v>0</v>
      </c>
      <c r="J598" s="395">
        <f t="shared" si="145"/>
        <v>0</v>
      </c>
      <c r="K598" s="390">
        <f t="shared" si="146"/>
        <v>0</v>
      </c>
      <c r="L598" s="396">
        <f t="shared" si="147"/>
        <v>0</v>
      </c>
      <c r="M598" s="397"/>
      <c r="N598" s="398"/>
      <c r="O598" s="372">
        <f t="shared" si="142"/>
        <v>202</v>
      </c>
      <c r="P598" s="360">
        <f t="shared" si="148"/>
        <v>-110.94246575342466</v>
      </c>
      <c r="Q598" s="373">
        <f t="shared" si="143"/>
        <v>0</v>
      </c>
    </row>
    <row r="599" spans="1:17" x14ac:dyDescent="0.2">
      <c r="A599" s="399">
        <v>590</v>
      </c>
      <c r="B599" s="405"/>
      <c r="C599" s="405"/>
      <c r="D599" s="388">
        <f t="shared" si="137"/>
        <v>64620</v>
      </c>
      <c r="E599" s="389">
        <f t="shared" si="138"/>
        <v>0</v>
      </c>
      <c r="F599" s="390">
        <f t="shared" si="139"/>
        <v>0</v>
      </c>
      <c r="G599" s="390">
        <f t="shared" si="144"/>
        <v>0</v>
      </c>
      <c r="H599" s="391">
        <f t="shared" si="140"/>
        <v>0</v>
      </c>
      <c r="I599" s="389">
        <f t="shared" si="141"/>
        <v>0</v>
      </c>
      <c r="J599" s="390">
        <f t="shared" si="145"/>
        <v>0</v>
      </c>
      <c r="K599" s="390">
        <f t="shared" si="146"/>
        <v>0</v>
      </c>
      <c r="L599" s="391">
        <f t="shared" si="147"/>
        <v>0</v>
      </c>
      <c r="M599" s="392"/>
      <c r="N599" s="393"/>
      <c r="O599" s="372">
        <f t="shared" si="142"/>
        <v>202</v>
      </c>
      <c r="P599" s="360">
        <f t="shared" si="148"/>
        <v>-110.94246575342466</v>
      </c>
      <c r="Q599" s="373">
        <f t="shared" si="143"/>
        <v>0</v>
      </c>
    </row>
    <row r="600" spans="1:17" x14ac:dyDescent="0.2">
      <c r="A600" s="399">
        <v>591</v>
      </c>
      <c r="B600" s="405"/>
      <c r="C600" s="405"/>
      <c r="D600" s="388">
        <f t="shared" si="137"/>
        <v>64651</v>
      </c>
      <c r="E600" s="389">
        <f t="shared" si="138"/>
        <v>0</v>
      </c>
      <c r="F600" s="390">
        <f t="shared" si="139"/>
        <v>0</v>
      </c>
      <c r="G600" s="390">
        <f t="shared" si="144"/>
        <v>0</v>
      </c>
      <c r="H600" s="391">
        <f t="shared" si="140"/>
        <v>0</v>
      </c>
      <c r="I600" s="389">
        <f t="shared" si="141"/>
        <v>0</v>
      </c>
      <c r="J600" s="390">
        <f t="shared" si="145"/>
        <v>0</v>
      </c>
      <c r="K600" s="390">
        <f t="shared" si="146"/>
        <v>0</v>
      </c>
      <c r="L600" s="391">
        <f t="shared" si="147"/>
        <v>0</v>
      </c>
      <c r="M600" s="392"/>
      <c r="N600" s="393"/>
      <c r="O600" s="372">
        <f t="shared" si="142"/>
        <v>202</v>
      </c>
      <c r="P600" s="360">
        <f t="shared" si="148"/>
        <v>-110.94246575342466</v>
      </c>
      <c r="Q600" s="373">
        <f t="shared" si="143"/>
        <v>0</v>
      </c>
    </row>
    <row r="601" spans="1:17" x14ac:dyDescent="0.2">
      <c r="A601" s="399">
        <v>592</v>
      </c>
      <c r="B601" s="405"/>
      <c r="C601" s="405"/>
      <c r="D601" s="388">
        <f t="shared" si="137"/>
        <v>64682</v>
      </c>
      <c r="E601" s="389">
        <f t="shared" si="138"/>
        <v>0</v>
      </c>
      <c r="F601" s="390">
        <f t="shared" si="139"/>
        <v>0</v>
      </c>
      <c r="G601" s="390">
        <f t="shared" si="144"/>
        <v>0</v>
      </c>
      <c r="H601" s="391">
        <f t="shared" si="140"/>
        <v>0</v>
      </c>
      <c r="I601" s="389">
        <f t="shared" si="141"/>
        <v>0</v>
      </c>
      <c r="J601" s="390">
        <f t="shared" si="145"/>
        <v>0</v>
      </c>
      <c r="K601" s="390">
        <f t="shared" si="146"/>
        <v>0</v>
      </c>
      <c r="L601" s="391">
        <f t="shared" si="147"/>
        <v>0</v>
      </c>
      <c r="M601" s="392"/>
      <c r="N601" s="393"/>
      <c r="O601" s="372">
        <f t="shared" si="142"/>
        <v>202</v>
      </c>
      <c r="P601" s="360">
        <f t="shared" si="148"/>
        <v>-110.94246575342466</v>
      </c>
      <c r="Q601" s="373">
        <f t="shared" si="143"/>
        <v>0</v>
      </c>
    </row>
    <row r="602" spans="1:17" x14ac:dyDescent="0.2">
      <c r="A602" s="399">
        <v>593</v>
      </c>
      <c r="B602" s="405"/>
      <c r="C602" s="405"/>
      <c r="D602" s="388">
        <f t="shared" si="137"/>
        <v>64710</v>
      </c>
      <c r="E602" s="389">
        <f t="shared" si="138"/>
        <v>0</v>
      </c>
      <c r="F602" s="390">
        <f t="shared" si="139"/>
        <v>0</v>
      </c>
      <c r="G602" s="390">
        <f t="shared" si="144"/>
        <v>0</v>
      </c>
      <c r="H602" s="391">
        <f t="shared" si="140"/>
        <v>0</v>
      </c>
      <c r="I602" s="389">
        <f t="shared" si="141"/>
        <v>0</v>
      </c>
      <c r="J602" s="390">
        <f t="shared" si="145"/>
        <v>0</v>
      </c>
      <c r="K602" s="390">
        <f t="shared" si="146"/>
        <v>0</v>
      </c>
      <c r="L602" s="391">
        <f t="shared" si="147"/>
        <v>0</v>
      </c>
      <c r="M602" s="392"/>
      <c r="N602" s="393"/>
      <c r="O602" s="372">
        <f t="shared" si="142"/>
        <v>202</v>
      </c>
      <c r="P602" s="360">
        <f t="shared" si="148"/>
        <v>-110.94246575342466</v>
      </c>
      <c r="Q602" s="373">
        <f t="shared" si="143"/>
        <v>0</v>
      </c>
    </row>
    <row r="603" spans="1:17" x14ac:dyDescent="0.2">
      <c r="A603" s="399">
        <v>594</v>
      </c>
      <c r="B603" s="405"/>
      <c r="C603" s="405"/>
      <c r="D603" s="388">
        <f t="shared" si="137"/>
        <v>64741</v>
      </c>
      <c r="E603" s="389">
        <f t="shared" si="138"/>
        <v>0</v>
      </c>
      <c r="F603" s="390">
        <f t="shared" si="139"/>
        <v>0</v>
      </c>
      <c r="G603" s="390">
        <f t="shared" si="144"/>
        <v>0</v>
      </c>
      <c r="H603" s="391">
        <f t="shared" si="140"/>
        <v>0</v>
      </c>
      <c r="I603" s="389">
        <f t="shared" si="141"/>
        <v>0</v>
      </c>
      <c r="J603" s="390">
        <f t="shared" si="145"/>
        <v>0</v>
      </c>
      <c r="K603" s="390">
        <f t="shared" si="146"/>
        <v>0</v>
      </c>
      <c r="L603" s="391">
        <f t="shared" si="147"/>
        <v>0</v>
      </c>
      <c r="M603" s="392"/>
      <c r="N603" s="393"/>
      <c r="O603" s="372">
        <f t="shared" si="142"/>
        <v>202</v>
      </c>
      <c r="P603" s="360">
        <f t="shared" si="148"/>
        <v>-110.94246575342466</v>
      </c>
      <c r="Q603" s="373">
        <f t="shared" si="143"/>
        <v>0</v>
      </c>
    </row>
    <row r="604" spans="1:17" x14ac:dyDescent="0.2">
      <c r="A604" s="399">
        <v>595</v>
      </c>
      <c r="B604" s="405"/>
      <c r="C604" s="405"/>
      <c r="D604" s="388">
        <f t="shared" si="137"/>
        <v>64771</v>
      </c>
      <c r="E604" s="389">
        <f t="shared" si="138"/>
        <v>0</v>
      </c>
      <c r="F604" s="390">
        <f t="shared" si="139"/>
        <v>0</v>
      </c>
      <c r="G604" s="390">
        <f t="shared" si="144"/>
        <v>0</v>
      </c>
      <c r="H604" s="391">
        <f t="shared" si="140"/>
        <v>0</v>
      </c>
      <c r="I604" s="389">
        <f t="shared" si="141"/>
        <v>0</v>
      </c>
      <c r="J604" s="390">
        <f t="shared" si="145"/>
        <v>0</v>
      </c>
      <c r="K604" s="390">
        <f t="shared" si="146"/>
        <v>0</v>
      </c>
      <c r="L604" s="391">
        <f t="shared" si="147"/>
        <v>0</v>
      </c>
      <c r="M604" s="392"/>
      <c r="N604" s="393"/>
      <c r="O604" s="372">
        <f t="shared" si="142"/>
        <v>202</v>
      </c>
      <c r="P604" s="360">
        <f t="shared" si="148"/>
        <v>-110.94246575342466</v>
      </c>
      <c r="Q604" s="373">
        <f t="shared" si="143"/>
        <v>0</v>
      </c>
    </row>
    <row r="605" spans="1:17" x14ac:dyDescent="0.2">
      <c r="A605" s="399">
        <v>596</v>
      </c>
      <c r="B605" s="405"/>
      <c r="C605" s="405"/>
      <c r="D605" s="388">
        <f t="shared" si="137"/>
        <v>64802</v>
      </c>
      <c r="E605" s="389">
        <f t="shared" si="138"/>
        <v>0</v>
      </c>
      <c r="F605" s="390">
        <f t="shared" si="139"/>
        <v>0</v>
      </c>
      <c r="G605" s="390">
        <f t="shared" si="144"/>
        <v>0</v>
      </c>
      <c r="H605" s="391">
        <f t="shared" si="140"/>
        <v>0</v>
      </c>
      <c r="I605" s="389">
        <f t="shared" si="141"/>
        <v>0</v>
      </c>
      <c r="J605" s="390">
        <f t="shared" si="145"/>
        <v>0</v>
      </c>
      <c r="K605" s="390">
        <f t="shared" si="146"/>
        <v>0</v>
      </c>
      <c r="L605" s="391">
        <f t="shared" si="147"/>
        <v>0</v>
      </c>
      <c r="M605" s="392"/>
      <c r="N605" s="393"/>
      <c r="O605" s="372">
        <f t="shared" si="142"/>
        <v>202</v>
      </c>
      <c r="P605" s="360">
        <f t="shared" si="148"/>
        <v>-110.94246575342466</v>
      </c>
      <c r="Q605" s="373">
        <f t="shared" si="143"/>
        <v>0</v>
      </c>
    </row>
    <row r="606" spans="1:17" x14ac:dyDescent="0.2">
      <c r="A606" s="399">
        <v>597</v>
      </c>
      <c r="B606" s="405"/>
      <c r="C606" s="405"/>
      <c r="D606" s="388">
        <f t="shared" si="137"/>
        <v>64832</v>
      </c>
      <c r="E606" s="389">
        <f t="shared" si="138"/>
        <v>0</v>
      </c>
      <c r="F606" s="390">
        <f t="shared" si="139"/>
        <v>0</v>
      </c>
      <c r="G606" s="390">
        <f t="shared" si="144"/>
        <v>0</v>
      </c>
      <c r="H606" s="391">
        <f t="shared" si="140"/>
        <v>0</v>
      </c>
      <c r="I606" s="389">
        <f t="shared" si="141"/>
        <v>0</v>
      </c>
      <c r="J606" s="390">
        <f t="shared" si="145"/>
        <v>0</v>
      </c>
      <c r="K606" s="390">
        <f t="shared" si="146"/>
        <v>0</v>
      </c>
      <c r="L606" s="391">
        <f t="shared" si="147"/>
        <v>0</v>
      </c>
      <c r="M606" s="392"/>
      <c r="N606" s="393"/>
      <c r="O606" s="372">
        <f t="shared" si="142"/>
        <v>202</v>
      </c>
      <c r="P606" s="360">
        <f t="shared" si="148"/>
        <v>-110.94246575342466</v>
      </c>
      <c r="Q606" s="373">
        <f t="shared" si="143"/>
        <v>0</v>
      </c>
    </row>
    <row r="607" spans="1:17" x14ac:dyDescent="0.2">
      <c r="A607" s="399">
        <v>598</v>
      </c>
      <c r="B607" s="405"/>
      <c r="C607" s="405"/>
      <c r="D607" s="388">
        <f t="shared" si="137"/>
        <v>64863</v>
      </c>
      <c r="E607" s="389">
        <f t="shared" si="138"/>
        <v>0</v>
      </c>
      <c r="F607" s="390">
        <f t="shared" si="139"/>
        <v>0</v>
      </c>
      <c r="G607" s="390">
        <f t="shared" si="144"/>
        <v>0</v>
      </c>
      <c r="H607" s="391">
        <f t="shared" si="140"/>
        <v>0</v>
      </c>
      <c r="I607" s="389">
        <f t="shared" si="141"/>
        <v>0</v>
      </c>
      <c r="J607" s="390">
        <f t="shared" si="145"/>
        <v>0</v>
      </c>
      <c r="K607" s="390">
        <f t="shared" si="146"/>
        <v>0</v>
      </c>
      <c r="L607" s="391">
        <f t="shared" si="147"/>
        <v>0</v>
      </c>
      <c r="M607" s="392"/>
      <c r="N607" s="393"/>
      <c r="O607" s="372">
        <f t="shared" si="142"/>
        <v>202</v>
      </c>
      <c r="P607" s="360">
        <f t="shared" si="148"/>
        <v>-110.94246575342466</v>
      </c>
      <c r="Q607" s="373">
        <f t="shared" si="143"/>
        <v>0</v>
      </c>
    </row>
    <row r="608" spans="1:17" x14ac:dyDescent="0.2">
      <c r="A608" s="399">
        <v>599</v>
      </c>
      <c r="B608" s="405"/>
      <c r="C608" s="405"/>
      <c r="D608" s="388">
        <f t="shared" si="137"/>
        <v>64894</v>
      </c>
      <c r="E608" s="389">
        <f t="shared" si="138"/>
        <v>0</v>
      </c>
      <c r="F608" s="390">
        <f t="shared" si="139"/>
        <v>0</v>
      </c>
      <c r="G608" s="390">
        <f t="shared" si="144"/>
        <v>0</v>
      </c>
      <c r="H608" s="391">
        <f t="shared" si="140"/>
        <v>0</v>
      </c>
      <c r="I608" s="389">
        <f t="shared" si="141"/>
        <v>0</v>
      </c>
      <c r="J608" s="390">
        <f t="shared" si="145"/>
        <v>0</v>
      </c>
      <c r="K608" s="390">
        <f t="shared" si="146"/>
        <v>0</v>
      </c>
      <c r="L608" s="391">
        <f t="shared" si="147"/>
        <v>0</v>
      </c>
      <c r="M608" s="392"/>
      <c r="N608" s="393"/>
      <c r="O608" s="372">
        <f t="shared" si="142"/>
        <v>202</v>
      </c>
      <c r="P608" s="360">
        <f t="shared" si="148"/>
        <v>-110.94246575342466</v>
      </c>
      <c r="Q608" s="373">
        <f t="shared" si="143"/>
        <v>0</v>
      </c>
    </row>
    <row r="609" spans="1:17" ht="13.5" thickBot="1" x14ac:dyDescent="0.25">
      <c r="A609" s="400">
        <v>600</v>
      </c>
      <c r="B609" s="405"/>
      <c r="C609" s="405"/>
      <c r="D609" s="388">
        <f t="shared" si="137"/>
        <v>64924</v>
      </c>
      <c r="E609" s="389">
        <f t="shared" si="138"/>
        <v>0</v>
      </c>
      <c r="F609" s="401">
        <f t="shared" si="139"/>
        <v>0</v>
      </c>
      <c r="G609" s="390">
        <f t="shared" si="144"/>
        <v>0</v>
      </c>
      <c r="H609" s="402">
        <f t="shared" si="140"/>
        <v>0</v>
      </c>
      <c r="I609" s="389">
        <f t="shared" si="141"/>
        <v>0</v>
      </c>
      <c r="J609" s="401">
        <f t="shared" si="145"/>
        <v>0</v>
      </c>
      <c r="K609" s="390">
        <f t="shared" si="146"/>
        <v>0</v>
      </c>
      <c r="L609" s="402">
        <f t="shared" si="147"/>
        <v>0</v>
      </c>
      <c r="M609" s="406"/>
      <c r="N609" s="407"/>
      <c r="O609" s="372">
        <f t="shared" si="142"/>
        <v>202</v>
      </c>
      <c r="P609" s="360">
        <f t="shared" si="148"/>
        <v>-110.94246575342466</v>
      </c>
      <c r="Q609" s="373">
        <f t="shared" si="143"/>
        <v>0</v>
      </c>
    </row>
    <row r="610" spans="1:17" x14ac:dyDescent="0.2">
      <c r="G610" s="87">
        <f t="shared" ref="G610:G650" si="149">H609*$N$4*(D610-D609)/(DATE(YEAR(D610)+1,1,1)-DATE(YEAR(D610),1,1))/100</f>
        <v>0</v>
      </c>
      <c r="K610" s="87"/>
    </row>
    <row r="611" spans="1:17" x14ac:dyDescent="0.2">
      <c r="A611" s="65"/>
      <c r="B611" s="59"/>
      <c r="C611" s="59"/>
      <c r="E611" s="65"/>
      <c r="F611" s="65"/>
      <c r="G611" s="87">
        <f t="shared" si="149"/>
        <v>0</v>
      </c>
      <c r="H611" s="65"/>
      <c r="I611" s="65"/>
      <c r="J611" s="65"/>
      <c r="K611" s="87"/>
      <c r="L611" s="65"/>
      <c r="M611" s="65"/>
      <c r="N611" s="65"/>
      <c r="O611" s="65"/>
      <c r="P611" s="65"/>
      <c r="Q611" s="65"/>
    </row>
    <row r="612" spans="1:17" x14ac:dyDescent="0.2">
      <c r="A612" s="65"/>
      <c r="B612" s="59"/>
      <c r="C612" s="59"/>
      <c r="E612" s="65"/>
      <c r="F612" s="65"/>
      <c r="G612" s="87">
        <f t="shared" si="149"/>
        <v>0</v>
      </c>
      <c r="H612" s="65"/>
      <c r="I612" s="65"/>
      <c r="J612" s="65"/>
      <c r="K612" s="87"/>
      <c r="L612" s="65"/>
      <c r="M612" s="65"/>
      <c r="N612" s="65"/>
      <c r="O612" s="65"/>
      <c r="P612" s="65"/>
      <c r="Q612" s="65"/>
    </row>
    <row r="613" spans="1:17" x14ac:dyDescent="0.2">
      <c r="A613" s="65"/>
      <c r="B613" s="59"/>
      <c r="C613" s="59"/>
      <c r="E613" s="65"/>
      <c r="F613" s="65"/>
      <c r="G613" s="87">
        <f t="shared" si="149"/>
        <v>0</v>
      </c>
      <c r="H613" s="65"/>
      <c r="I613" s="65"/>
      <c r="J613" s="65"/>
      <c r="K613" s="87"/>
      <c r="L613" s="65"/>
      <c r="M613" s="65"/>
      <c r="N613" s="65"/>
      <c r="O613" s="65"/>
      <c r="P613" s="65"/>
      <c r="Q613" s="65"/>
    </row>
    <row r="614" spans="1:17" x14ac:dyDescent="0.2">
      <c r="A614" s="65"/>
      <c r="B614" s="59"/>
      <c r="C614" s="59"/>
      <c r="E614" s="65"/>
      <c r="F614" s="65"/>
      <c r="G614" s="87">
        <f t="shared" si="149"/>
        <v>0</v>
      </c>
      <c r="H614" s="65"/>
      <c r="I614" s="65"/>
      <c r="J614" s="65"/>
      <c r="K614" s="87"/>
      <c r="L614" s="65"/>
      <c r="M614" s="65"/>
      <c r="N614" s="65"/>
      <c r="O614" s="65"/>
      <c r="P614" s="65"/>
      <c r="Q614" s="65"/>
    </row>
    <row r="615" spans="1:17" x14ac:dyDescent="0.2">
      <c r="A615" s="65"/>
      <c r="B615" s="59"/>
      <c r="C615" s="59"/>
      <c r="E615" s="65"/>
      <c r="F615" s="65"/>
      <c r="G615" s="87">
        <f t="shared" si="149"/>
        <v>0</v>
      </c>
      <c r="H615" s="65"/>
      <c r="I615" s="65"/>
      <c r="J615" s="65"/>
      <c r="K615" s="87"/>
      <c r="L615" s="65"/>
      <c r="M615" s="65"/>
      <c r="N615" s="65"/>
      <c r="O615" s="65"/>
      <c r="P615" s="65"/>
      <c r="Q615" s="65"/>
    </row>
    <row r="616" spans="1:17" x14ac:dyDescent="0.2">
      <c r="A616" s="65"/>
      <c r="B616" s="59"/>
      <c r="C616" s="59"/>
      <c r="E616" s="65"/>
      <c r="F616" s="65"/>
      <c r="G616" s="87">
        <f t="shared" si="149"/>
        <v>0</v>
      </c>
      <c r="H616" s="65"/>
      <c r="I616" s="65"/>
      <c r="J616" s="65"/>
      <c r="K616" s="87"/>
      <c r="L616" s="65"/>
      <c r="M616" s="65"/>
      <c r="N616" s="65"/>
      <c r="O616" s="65"/>
      <c r="P616" s="65"/>
      <c r="Q616" s="65"/>
    </row>
    <row r="617" spans="1:17" x14ac:dyDescent="0.2">
      <c r="A617" s="65"/>
      <c r="B617" s="59"/>
      <c r="C617" s="59"/>
      <c r="E617" s="65"/>
      <c r="F617" s="65"/>
      <c r="G617" s="87">
        <f t="shared" si="149"/>
        <v>0</v>
      </c>
      <c r="H617" s="65"/>
      <c r="I617" s="65"/>
      <c r="J617" s="65"/>
      <c r="K617" s="87"/>
      <c r="L617" s="65"/>
      <c r="M617" s="65"/>
      <c r="N617" s="65"/>
      <c r="O617" s="65"/>
      <c r="P617" s="65"/>
      <c r="Q617" s="65"/>
    </row>
    <row r="618" spans="1:17" x14ac:dyDescent="0.2">
      <c r="A618" s="65"/>
      <c r="B618" s="59"/>
      <c r="C618" s="59"/>
      <c r="E618" s="65"/>
      <c r="F618" s="65"/>
      <c r="G618" s="87">
        <f t="shared" si="149"/>
        <v>0</v>
      </c>
      <c r="H618" s="65"/>
      <c r="I618" s="65"/>
      <c r="J618" s="65"/>
      <c r="K618" s="87"/>
      <c r="L618" s="65"/>
      <c r="M618" s="65"/>
      <c r="N618" s="65"/>
      <c r="O618" s="65"/>
      <c r="P618" s="65"/>
      <c r="Q618" s="65"/>
    </row>
    <row r="619" spans="1:17" x14ac:dyDescent="0.2">
      <c r="A619" s="65"/>
      <c r="B619" s="59"/>
      <c r="C619" s="59"/>
      <c r="E619" s="65"/>
      <c r="F619" s="65"/>
      <c r="G619" s="87">
        <f t="shared" si="149"/>
        <v>0</v>
      </c>
      <c r="H619" s="65"/>
      <c r="I619" s="65"/>
      <c r="J619" s="65"/>
      <c r="K619" s="87"/>
      <c r="L619" s="65"/>
      <c r="M619" s="65"/>
      <c r="N619" s="65"/>
      <c r="O619" s="65"/>
      <c r="P619" s="65"/>
      <c r="Q619" s="65"/>
    </row>
    <row r="620" spans="1:17" x14ac:dyDescent="0.2">
      <c r="A620" s="65"/>
      <c r="B620" s="59"/>
      <c r="C620" s="59"/>
      <c r="E620" s="65"/>
      <c r="F620" s="65"/>
      <c r="G620" s="87">
        <f t="shared" si="149"/>
        <v>0</v>
      </c>
      <c r="H620" s="65"/>
      <c r="I620" s="65"/>
      <c r="J620" s="65"/>
      <c r="K620" s="87"/>
      <c r="L620" s="65"/>
      <c r="M620" s="65"/>
      <c r="N620" s="65"/>
      <c r="O620" s="65"/>
      <c r="P620" s="65"/>
      <c r="Q620" s="65"/>
    </row>
    <row r="621" spans="1:17" x14ac:dyDescent="0.2">
      <c r="A621" s="65"/>
      <c r="B621" s="59"/>
      <c r="C621" s="59"/>
      <c r="E621" s="65"/>
      <c r="F621" s="65"/>
      <c r="G621" s="87">
        <f t="shared" si="149"/>
        <v>0</v>
      </c>
      <c r="H621" s="65"/>
      <c r="I621" s="65"/>
      <c r="J621" s="65"/>
      <c r="K621" s="87"/>
      <c r="L621" s="65"/>
      <c r="M621" s="65"/>
      <c r="N621" s="65"/>
      <c r="O621" s="65"/>
      <c r="P621" s="65"/>
      <c r="Q621" s="65"/>
    </row>
    <row r="622" spans="1:17" x14ac:dyDescent="0.2">
      <c r="A622" s="65"/>
      <c r="B622" s="59"/>
      <c r="C622" s="59"/>
      <c r="E622" s="65"/>
      <c r="F622" s="65"/>
      <c r="G622" s="87">
        <f t="shared" si="149"/>
        <v>0</v>
      </c>
      <c r="H622" s="65"/>
      <c r="I622" s="65"/>
      <c r="J622" s="65"/>
      <c r="K622" s="87"/>
      <c r="L622" s="65"/>
      <c r="M622" s="65"/>
      <c r="N622" s="65"/>
      <c r="O622" s="65"/>
      <c r="P622" s="65"/>
      <c r="Q622" s="65"/>
    </row>
    <row r="623" spans="1:17" x14ac:dyDescent="0.2">
      <c r="A623" s="65"/>
      <c r="B623" s="59"/>
      <c r="C623" s="59"/>
      <c r="E623" s="65"/>
      <c r="F623" s="65"/>
      <c r="G623" s="87">
        <f t="shared" si="149"/>
        <v>0</v>
      </c>
      <c r="H623" s="65"/>
      <c r="I623" s="65"/>
      <c r="J623" s="65"/>
      <c r="K623" s="87"/>
      <c r="L623" s="65"/>
      <c r="M623" s="65"/>
      <c r="N623" s="65"/>
      <c r="O623" s="65"/>
      <c r="P623" s="65"/>
      <c r="Q623" s="65"/>
    </row>
    <row r="624" spans="1:17" x14ac:dyDescent="0.2">
      <c r="A624" s="65"/>
      <c r="B624" s="59"/>
      <c r="C624" s="59"/>
      <c r="E624" s="65"/>
      <c r="F624" s="65"/>
      <c r="G624" s="87">
        <f t="shared" si="149"/>
        <v>0</v>
      </c>
      <c r="H624" s="65"/>
      <c r="I624" s="65"/>
      <c r="J624" s="65"/>
      <c r="K624" s="87"/>
      <c r="L624" s="65"/>
      <c r="M624" s="65"/>
      <c r="N624" s="65"/>
      <c r="O624" s="65"/>
      <c r="P624" s="65"/>
      <c r="Q624" s="65"/>
    </row>
    <row r="625" spans="2:19" s="65" customFormat="1" x14ac:dyDescent="0.2">
      <c r="B625" s="59"/>
      <c r="C625" s="59"/>
      <c r="D625" s="59"/>
      <c r="G625" s="87">
        <f t="shared" si="149"/>
        <v>0</v>
      </c>
      <c r="K625" s="87"/>
      <c r="S625" s="66"/>
    </row>
    <row r="626" spans="2:19" s="65" customFormat="1" x14ac:dyDescent="0.2">
      <c r="B626" s="59"/>
      <c r="C626" s="59"/>
      <c r="D626" s="59"/>
      <c r="G626" s="87">
        <f t="shared" si="149"/>
        <v>0</v>
      </c>
      <c r="K626" s="87"/>
      <c r="S626" s="66"/>
    </row>
    <row r="627" spans="2:19" s="65" customFormat="1" x14ac:dyDescent="0.2">
      <c r="B627" s="59"/>
      <c r="C627" s="59"/>
      <c r="D627" s="59"/>
      <c r="G627" s="87">
        <f t="shared" si="149"/>
        <v>0</v>
      </c>
      <c r="K627" s="87"/>
      <c r="S627" s="66"/>
    </row>
    <row r="628" spans="2:19" s="65" customFormat="1" x14ac:dyDescent="0.2">
      <c r="B628" s="59"/>
      <c r="C628" s="59"/>
      <c r="D628" s="59"/>
      <c r="G628" s="87">
        <f t="shared" si="149"/>
        <v>0</v>
      </c>
      <c r="K628" s="87"/>
      <c r="S628" s="66"/>
    </row>
    <row r="629" spans="2:19" s="65" customFormat="1" x14ac:dyDescent="0.2">
      <c r="B629" s="59"/>
      <c r="C629" s="59"/>
      <c r="D629" s="59"/>
      <c r="G629" s="87">
        <f t="shared" si="149"/>
        <v>0</v>
      </c>
      <c r="K629" s="87"/>
      <c r="S629" s="66"/>
    </row>
    <row r="630" spans="2:19" s="65" customFormat="1" x14ac:dyDescent="0.2">
      <c r="B630" s="59"/>
      <c r="C630" s="59"/>
      <c r="D630" s="59"/>
      <c r="G630" s="87">
        <f t="shared" si="149"/>
        <v>0</v>
      </c>
      <c r="K630" s="87"/>
      <c r="S630" s="66"/>
    </row>
    <row r="631" spans="2:19" s="65" customFormat="1" x14ac:dyDescent="0.2">
      <c r="B631" s="59"/>
      <c r="C631" s="59"/>
      <c r="D631" s="59"/>
      <c r="G631" s="87">
        <f t="shared" si="149"/>
        <v>0</v>
      </c>
      <c r="K631" s="87"/>
      <c r="S631" s="66"/>
    </row>
    <row r="632" spans="2:19" s="65" customFormat="1" x14ac:dyDescent="0.2">
      <c r="B632" s="59"/>
      <c r="C632" s="59"/>
      <c r="D632" s="59"/>
      <c r="G632" s="87">
        <f t="shared" si="149"/>
        <v>0</v>
      </c>
      <c r="K632" s="87"/>
      <c r="S632" s="66"/>
    </row>
    <row r="633" spans="2:19" s="65" customFormat="1" x14ac:dyDescent="0.2">
      <c r="B633" s="59"/>
      <c r="C633" s="59"/>
      <c r="D633" s="59"/>
      <c r="G633" s="87">
        <f t="shared" si="149"/>
        <v>0</v>
      </c>
      <c r="K633" s="87"/>
      <c r="S633" s="66"/>
    </row>
    <row r="634" spans="2:19" s="65" customFormat="1" x14ac:dyDescent="0.2">
      <c r="B634" s="59"/>
      <c r="C634" s="59"/>
      <c r="D634" s="59"/>
      <c r="G634" s="87">
        <f t="shared" si="149"/>
        <v>0</v>
      </c>
      <c r="K634" s="87"/>
      <c r="S634" s="66"/>
    </row>
    <row r="635" spans="2:19" s="65" customFormat="1" x14ac:dyDescent="0.2">
      <c r="B635" s="59"/>
      <c r="C635" s="59"/>
      <c r="D635" s="59"/>
      <c r="G635" s="87">
        <f t="shared" si="149"/>
        <v>0</v>
      </c>
      <c r="K635" s="87"/>
      <c r="S635" s="66"/>
    </row>
    <row r="636" spans="2:19" s="65" customFormat="1" x14ac:dyDescent="0.2">
      <c r="B636" s="59"/>
      <c r="C636" s="59"/>
      <c r="D636" s="59"/>
      <c r="G636" s="87">
        <f t="shared" si="149"/>
        <v>0</v>
      </c>
      <c r="K636" s="87"/>
      <c r="S636" s="66"/>
    </row>
    <row r="637" spans="2:19" s="65" customFormat="1" x14ac:dyDescent="0.2">
      <c r="B637" s="59"/>
      <c r="C637" s="59"/>
      <c r="D637" s="59"/>
      <c r="G637" s="87">
        <f t="shared" si="149"/>
        <v>0</v>
      </c>
      <c r="K637" s="87"/>
      <c r="S637" s="66"/>
    </row>
    <row r="638" spans="2:19" s="65" customFormat="1" x14ac:dyDescent="0.2">
      <c r="B638" s="59"/>
      <c r="C638" s="59"/>
      <c r="D638" s="59"/>
      <c r="G638" s="87">
        <f t="shared" si="149"/>
        <v>0</v>
      </c>
      <c r="K638" s="87"/>
      <c r="S638" s="66"/>
    </row>
    <row r="639" spans="2:19" s="65" customFormat="1" x14ac:dyDescent="0.2">
      <c r="B639" s="59"/>
      <c r="C639" s="59"/>
      <c r="D639" s="59"/>
      <c r="G639" s="87">
        <f t="shared" si="149"/>
        <v>0</v>
      </c>
      <c r="K639" s="87"/>
      <c r="S639" s="66"/>
    </row>
    <row r="640" spans="2:19" s="65" customFormat="1" x14ac:dyDescent="0.2">
      <c r="B640" s="59"/>
      <c r="C640" s="59"/>
      <c r="D640" s="59"/>
      <c r="G640" s="87">
        <f t="shared" si="149"/>
        <v>0</v>
      </c>
      <c r="K640" s="87"/>
      <c r="S640" s="66"/>
    </row>
    <row r="641" spans="2:19" s="65" customFormat="1" x14ac:dyDescent="0.2">
      <c r="B641" s="59"/>
      <c r="C641" s="59"/>
      <c r="D641" s="59"/>
      <c r="G641" s="87">
        <f t="shared" si="149"/>
        <v>0</v>
      </c>
      <c r="K641" s="87"/>
      <c r="S641" s="66"/>
    </row>
    <row r="642" spans="2:19" s="65" customFormat="1" x14ac:dyDescent="0.2">
      <c r="B642" s="59"/>
      <c r="C642" s="59"/>
      <c r="D642" s="59"/>
      <c r="G642" s="87">
        <f t="shared" si="149"/>
        <v>0</v>
      </c>
      <c r="K642" s="87"/>
      <c r="S642" s="66"/>
    </row>
    <row r="643" spans="2:19" s="65" customFormat="1" x14ac:dyDescent="0.2">
      <c r="B643" s="59"/>
      <c r="C643" s="59"/>
      <c r="D643" s="59"/>
      <c r="G643" s="87">
        <f t="shared" si="149"/>
        <v>0</v>
      </c>
      <c r="K643" s="87"/>
      <c r="S643" s="66"/>
    </row>
    <row r="644" spans="2:19" s="65" customFormat="1" x14ac:dyDescent="0.2">
      <c r="B644" s="59"/>
      <c r="C644" s="59"/>
      <c r="D644" s="59"/>
      <c r="G644" s="87">
        <f t="shared" si="149"/>
        <v>0</v>
      </c>
      <c r="K644" s="87"/>
      <c r="S644" s="66"/>
    </row>
    <row r="645" spans="2:19" s="65" customFormat="1" x14ac:dyDescent="0.2">
      <c r="B645" s="59"/>
      <c r="C645" s="59"/>
      <c r="D645" s="59"/>
      <c r="G645" s="87">
        <f t="shared" si="149"/>
        <v>0</v>
      </c>
      <c r="K645" s="87"/>
      <c r="S645" s="66"/>
    </row>
    <row r="646" spans="2:19" s="65" customFormat="1" x14ac:dyDescent="0.2">
      <c r="B646" s="59"/>
      <c r="C646" s="59"/>
      <c r="D646" s="59"/>
      <c r="G646" s="87">
        <f t="shared" si="149"/>
        <v>0</v>
      </c>
      <c r="K646" s="87"/>
      <c r="S646" s="66"/>
    </row>
    <row r="647" spans="2:19" s="65" customFormat="1" x14ac:dyDescent="0.2">
      <c r="B647" s="59"/>
      <c r="C647" s="59"/>
      <c r="D647" s="59"/>
      <c r="G647" s="87">
        <f t="shared" si="149"/>
        <v>0</v>
      </c>
      <c r="K647" s="87"/>
      <c r="S647" s="66"/>
    </row>
    <row r="648" spans="2:19" s="65" customFormat="1" x14ac:dyDescent="0.2">
      <c r="B648" s="59"/>
      <c r="C648" s="59"/>
      <c r="D648" s="59"/>
      <c r="G648" s="87">
        <f t="shared" si="149"/>
        <v>0</v>
      </c>
      <c r="K648" s="87"/>
      <c r="S648" s="66"/>
    </row>
    <row r="649" spans="2:19" s="65" customFormat="1" x14ac:dyDescent="0.2">
      <c r="B649" s="59"/>
      <c r="C649" s="59"/>
      <c r="D649" s="59"/>
      <c r="G649" s="87">
        <f t="shared" si="149"/>
        <v>0</v>
      </c>
      <c r="K649" s="87"/>
      <c r="S649" s="66"/>
    </row>
    <row r="650" spans="2:19" s="65" customFormat="1" x14ac:dyDescent="0.2">
      <c r="B650" s="59"/>
      <c r="C650" s="59"/>
      <c r="D650" s="59"/>
      <c r="G650" s="87">
        <f t="shared" si="149"/>
        <v>0</v>
      </c>
      <c r="K650" s="87"/>
      <c r="S650" s="66"/>
    </row>
    <row r="651" spans="2:19" s="65" customFormat="1" x14ac:dyDescent="0.2">
      <c r="B651" s="59"/>
      <c r="C651" s="59"/>
      <c r="D651" s="59"/>
      <c r="G651" s="87">
        <f t="shared" ref="G651:G706" si="150">H650*$N$4*(D651-D650)/(DATE(YEAR(D651)+1,1,1)-DATE(YEAR(D651),1,1))/100</f>
        <v>0</v>
      </c>
      <c r="K651" s="87"/>
      <c r="S651" s="66"/>
    </row>
    <row r="652" spans="2:19" s="65" customFormat="1" x14ac:dyDescent="0.2">
      <c r="B652" s="59"/>
      <c r="C652" s="59"/>
      <c r="D652" s="59"/>
      <c r="G652" s="87">
        <f t="shared" si="150"/>
        <v>0</v>
      </c>
      <c r="K652" s="87"/>
      <c r="S652" s="66"/>
    </row>
    <row r="653" spans="2:19" s="65" customFormat="1" x14ac:dyDescent="0.2">
      <c r="B653" s="59"/>
      <c r="C653" s="59"/>
      <c r="D653" s="59"/>
      <c r="G653" s="87">
        <f t="shared" si="150"/>
        <v>0</v>
      </c>
      <c r="K653" s="87"/>
      <c r="S653" s="66"/>
    </row>
    <row r="654" spans="2:19" s="65" customFormat="1" x14ac:dyDescent="0.2">
      <c r="B654" s="59"/>
      <c r="C654" s="59"/>
      <c r="D654" s="59"/>
      <c r="G654" s="87">
        <f t="shared" si="150"/>
        <v>0</v>
      </c>
      <c r="K654" s="87"/>
      <c r="S654" s="66"/>
    </row>
    <row r="655" spans="2:19" s="65" customFormat="1" x14ac:dyDescent="0.2">
      <c r="B655" s="59"/>
      <c r="C655" s="59"/>
      <c r="D655" s="59"/>
      <c r="G655" s="87">
        <f t="shared" si="150"/>
        <v>0</v>
      </c>
      <c r="K655" s="87"/>
      <c r="S655" s="66"/>
    </row>
    <row r="656" spans="2:19" s="65" customFormat="1" x14ac:dyDescent="0.2">
      <c r="B656" s="59"/>
      <c r="C656" s="59"/>
      <c r="D656" s="59"/>
      <c r="G656" s="87">
        <f t="shared" si="150"/>
        <v>0</v>
      </c>
      <c r="K656" s="87"/>
      <c r="S656" s="66"/>
    </row>
    <row r="657" spans="2:19" s="65" customFormat="1" x14ac:dyDescent="0.2">
      <c r="B657" s="59"/>
      <c r="C657" s="59"/>
      <c r="D657" s="59"/>
      <c r="G657" s="87">
        <f t="shared" si="150"/>
        <v>0</v>
      </c>
      <c r="K657" s="87"/>
      <c r="S657" s="66"/>
    </row>
    <row r="658" spans="2:19" s="65" customFormat="1" x14ac:dyDescent="0.2">
      <c r="B658" s="59"/>
      <c r="C658" s="59"/>
      <c r="D658" s="59"/>
      <c r="G658" s="87">
        <f t="shared" si="150"/>
        <v>0</v>
      </c>
      <c r="K658" s="87"/>
      <c r="S658" s="66"/>
    </row>
    <row r="659" spans="2:19" s="65" customFormat="1" x14ac:dyDescent="0.2">
      <c r="B659" s="59"/>
      <c r="C659" s="59"/>
      <c r="D659" s="59"/>
      <c r="G659" s="87">
        <f t="shared" si="150"/>
        <v>0</v>
      </c>
      <c r="K659" s="87"/>
      <c r="S659" s="66"/>
    </row>
    <row r="660" spans="2:19" s="65" customFormat="1" x14ac:dyDescent="0.2">
      <c r="B660" s="59"/>
      <c r="C660" s="59"/>
      <c r="D660" s="59"/>
      <c r="G660" s="87">
        <f t="shared" si="150"/>
        <v>0</v>
      </c>
      <c r="K660" s="87"/>
      <c r="S660" s="66"/>
    </row>
    <row r="661" spans="2:19" s="65" customFormat="1" x14ac:dyDescent="0.2">
      <c r="B661" s="59"/>
      <c r="C661" s="59"/>
      <c r="D661" s="59"/>
      <c r="G661" s="87">
        <f t="shared" si="150"/>
        <v>0</v>
      </c>
      <c r="K661" s="87"/>
      <c r="S661" s="66"/>
    </row>
    <row r="662" spans="2:19" s="65" customFormat="1" x14ac:dyDescent="0.2">
      <c r="B662" s="59"/>
      <c r="C662" s="59"/>
      <c r="D662" s="59"/>
      <c r="G662" s="87">
        <f t="shared" si="150"/>
        <v>0</v>
      </c>
      <c r="K662" s="87"/>
      <c r="S662" s="66"/>
    </row>
    <row r="663" spans="2:19" s="65" customFormat="1" x14ac:dyDescent="0.2">
      <c r="B663" s="59"/>
      <c r="C663" s="59"/>
      <c r="D663" s="59"/>
      <c r="G663" s="87">
        <f t="shared" si="150"/>
        <v>0</v>
      </c>
      <c r="K663" s="87"/>
      <c r="S663" s="66"/>
    </row>
    <row r="664" spans="2:19" s="65" customFormat="1" x14ac:dyDescent="0.2">
      <c r="B664" s="59"/>
      <c r="C664" s="59"/>
      <c r="D664" s="59"/>
      <c r="G664" s="87">
        <f t="shared" si="150"/>
        <v>0</v>
      </c>
      <c r="K664" s="87"/>
      <c r="S664" s="66"/>
    </row>
    <row r="665" spans="2:19" s="65" customFormat="1" x14ac:dyDescent="0.2">
      <c r="B665" s="59"/>
      <c r="C665" s="59"/>
      <c r="D665" s="59"/>
      <c r="G665" s="87">
        <f t="shared" si="150"/>
        <v>0</v>
      </c>
      <c r="K665" s="87"/>
      <c r="S665" s="66"/>
    </row>
    <row r="666" spans="2:19" s="65" customFormat="1" x14ac:dyDescent="0.2">
      <c r="B666" s="59"/>
      <c r="C666" s="59"/>
      <c r="D666" s="59"/>
      <c r="G666" s="87">
        <f t="shared" si="150"/>
        <v>0</v>
      </c>
      <c r="K666" s="87"/>
      <c r="S666" s="66"/>
    </row>
    <row r="667" spans="2:19" s="65" customFormat="1" x14ac:dyDescent="0.2">
      <c r="B667" s="59"/>
      <c r="C667" s="59"/>
      <c r="D667" s="59"/>
      <c r="G667" s="87">
        <f t="shared" si="150"/>
        <v>0</v>
      </c>
      <c r="K667" s="87"/>
      <c r="S667" s="66"/>
    </row>
    <row r="668" spans="2:19" s="65" customFormat="1" x14ac:dyDescent="0.2">
      <c r="B668" s="59"/>
      <c r="C668" s="59"/>
      <c r="D668" s="59"/>
      <c r="G668" s="87">
        <f t="shared" si="150"/>
        <v>0</v>
      </c>
      <c r="K668" s="87"/>
      <c r="S668" s="66"/>
    </row>
    <row r="669" spans="2:19" s="65" customFormat="1" x14ac:dyDescent="0.2">
      <c r="B669" s="59"/>
      <c r="C669" s="59"/>
      <c r="D669" s="59"/>
      <c r="G669" s="87">
        <f t="shared" si="150"/>
        <v>0</v>
      </c>
      <c r="K669" s="87"/>
      <c r="S669" s="66"/>
    </row>
    <row r="670" spans="2:19" s="65" customFormat="1" x14ac:dyDescent="0.2">
      <c r="B670" s="59"/>
      <c r="C670" s="59"/>
      <c r="D670" s="59"/>
      <c r="G670" s="87">
        <f t="shared" si="150"/>
        <v>0</v>
      </c>
      <c r="K670" s="87"/>
      <c r="S670" s="66"/>
    </row>
    <row r="671" spans="2:19" s="65" customFormat="1" x14ac:dyDescent="0.2">
      <c r="B671" s="59"/>
      <c r="C671" s="59"/>
      <c r="D671" s="59"/>
      <c r="G671" s="87">
        <f t="shared" si="150"/>
        <v>0</v>
      </c>
      <c r="K671" s="87"/>
      <c r="S671" s="66"/>
    </row>
    <row r="672" spans="2:19" s="65" customFormat="1" x14ac:dyDescent="0.2">
      <c r="B672" s="59"/>
      <c r="C672" s="59"/>
      <c r="D672" s="59"/>
      <c r="G672" s="87">
        <f t="shared" si="150"/>
        <v>0</v>
      </c>
      <c r="K672" s="87"/>
      <c r="S672" s="66"/>
    </row>
    <row r="673" spans="2:19" s="65" customFormat="1" x14ac:dyDescent="0.2">
      <c r="B673" s="59"/>
      <c r="C673" s="59"/>
      <c r="D673" s="59"/>
      <c r="G673" s="87">
        <f t="shared" si="150"/>
        <v>0</v>
      </c>
      <c r="K673" s="87"/>
      <c r="S673" s="66"/>
    </row>
    <row r="674" spans="2:19" s="65" customFormat="1" x14ac:dyDescent="0.2">
      <c r="B674" s="59"/>
      <c r="C674" s="59"/>
      <c r="D674" s="59"/>
      <c r="G674" s="87">
        <f t="shared" si="150"/>
        <v>0</v>
      </c>
      <c r="K674" s="87"/>
      <c r="S674" s="66"/>
    </row>
    <row r="675" spans="2:19" s="65" customFormat="1" x14ac:dyDescent="0.2">
      <c r="B675" s="59"/>
      <c r="C675" s="59"/>
      <c r="D675" s="59"/>
      <c r="G675" s="87">
        <f t="shared" si="150"/>
        <v>0</v>
      </c>
      <c r="K675" s="87"/>
      <c r="S675" s="66"/>
    </row>
    <row r="676" spans="2:19" s="65" customFormat="1" x14ac:dyDescent="0.2">
      <c r="B676" s="59"/>
      <c r="C676" s="59"/>
      <c r="D676" s="59"/>
      <c r="G676" s="87">
        <f t="shared" si="150"/>
        <v>0</v>
      </c>
      <c r="K676" s="87"/>
      <c r="S676" s="66"/>
    </row>
    <row r="677" spans="2:19" s="65" customFormat="1" x14ac:dyDescent="0.2">
      <c r="B677" s="59"/>
      <c r="C677" s="59"/>
      <c r="D677" s="59"/>
      <c r="G677" s="87">
        <f t="shared" si="150"/>
        <v>0</v>
      </c>
      <c r="K677" s="87"/>
      <c r="S677" s="66"/>
    </row>
    <row r="678" spans="2:19" s="65" customFormat="1" x14ac:dyDescent="0.2">
      <c r="B678" s="59"/>
      <c r="C678" s="59"/>
      <c r="D678" s="59"/>
      <c r="G678" s="87">
        <f t="shared" si="150"/>
        <v>0</v>
      </c>
      <c r="K678" s="87"/>
      <c r="S678" s="66"/>
    </row>
    <row r="679" spans="2:19" s="65" customFormat="1" x14ac:dyDescent="0.2">
      <c r="B679" s="59"/>
      <c r="C679" s="59"/>
      <c r="D679" s="59"/>
      <c r="G679" s="87">
        <f t="shared" si="150"/>
        <v>0</v>
      </c>
      <c r="K679" s="87"/>
      <c r="S679" s="66"/>
    </row>
    <row r="680" spans="2:19" s="65" customFormat="1" x14ac:dyDescent="0.2">
      <c r="B680" s="59"/>
      <c r="C680" s="59"/>
      <c r="D680" s="59"/>
      <c r="G680" s="87">
        <f t="shared" si="150"/>
        <v>0</v>
      </c>
      <c r="K680" s="87"/>
      <c r="S680" s="66"/>
    </row>
    <row r="681" spans="2:19" s="65" customFormat="1" x14ac:dyDescent="0.2">
      <c r="B681" s="59"/>
      <c r="C681" s="59"/>
      <c r="D681" s="59"/>
      <c r="G681" s="87">
        <f t="shared" si="150"/>
        <v>0</v>
      </c>
      <c r="K681" s="87"/>
      <c r="S681" s="66"/>
    </row>
    <row r="682" spans="2:19" s="65" customFormat="1" x14ac:dyDescent="0.2">
      <c r="B682" s="59"/>
      <c r="C682" s="59"/>
      <c r="D682" s="59"/>
      <c r="G682" s="87">
        <f t="shared" si="150"/>
        <v>0</v>
      </c>
      <c r="K682" s="87"/>
      <c r="S682" s="66"/>
    </row>
    <row r="683" spans="2:19" s="65" customFormat="1" x14ac:dyDescent="0.2">
      <c r="B683" s="59"/>
      <c r="C683" s="59"/>
      <c r="D683" s="59"/>
      <c r="G683" s="87">
        <f t="shared" si="150"/>
        <v>0</v>
      </c>
      <c r="K683" s="87"/>
      <c r="S683" s="66"/>
    </row>
    <row r="684" spans="2:19" s="65" customFormat="1" x14ac:dyDescent="0.2">
      <c r="B684" s="59"/>
      <c r="C684" s="59"/>
      <c r="D684" s="59"/>
      <c r="G684" s="87">
        <f t="shared" si="150"/>
        <v>0</v>
      </c>
      <c r="K684" s="87"/>
      <c r="S684" s="66"/>
    </row>
    <row r="685" spans="2:19" s="65" customFormat="1" x14ac:dyDescent="0.2">
      <c r="B685" s="59"/>
      <c r="C685" s="59"/>
      <c r="D685" s="59"/>
      <c r="G685" s="87">
        <f t="shared" si="150"/>
        <v>0</v>
      </c>
      <c r="K685" s="87"/>
      <c r="S685" s="66"/>
    </row>
    <row r="686" spans="2:19" s="65" customFormat="1" x14ac:dyDescent="0.2">
      <c r="B686" s="59"/>
      <c r="C686" s="59"/>
      <c r="D686" s="59"/>
      <c r="G686" s="87">
        <f t="shared" si="150"/>
        <v>0</v>
      </c>
      <c r="K686" s="87"/>
      <c r="S686" s="66"/>
    </row>
    <row r="687" spans="2:19" s="65" customFormat="1" x14ac:dyDescent="0.2">
      <c r="B687" s="59"/>
      <c r="C687" s="59"/>
      <c r="D687" s="59"/>
      <c r="G687" s="87">
        <f t="shared" si="150"/>
        <v>0</v>
      </c>
      <c r="K687" s="87"/>
      <c r="S687" s="66"/>
    </row>
    <row r="688" spans="2:19" s="65" customFormat="1" x14ac:dyDescent="0.2">
      <c r="B688" s="59"/>
      <c r="C688" s="59"/>
      <c r="D688" s="59"/>
      <c r="G688" s="87">
        <f t="shared" si="150"/>
        <v>0</v>
      </c>
      <c r="K688" s="87"/>
      <c r="S688" s="66"/>
    </row>
    <row r="689" spans="2:19" s="65" customFormat="1" x14ac:dyDescent="0.2">
      <c r="B689" s="59"/>
      <c r="C689" s="59"/>
      <c r="D689" s="59"/>
      <c r="G689" s="87">
        <f t="shared" si="150"/>
        <v>0</v>
      </c>
      <c r="K689" s="87"/>
      <c r="S689" s="66"/>
    </row>
    <row r="690" spans="2:19" s="65" customFormat="1" x14ac:dyDescent="0.2">
      <c r="B690" s="59"/>
      <c r="C690" s="59"/>
      <c r="D690" s="59"/>
      <c r="G690" s="87">
        <f t="shared" si="150"/>
        <v>0</v>
      </c>
      <c r="K690" s="87"/>
      <c r="S690" s="66"/>
    </row>
    <row r="691" spans="2:19" s="65" customFormat="1" x14ac:dyDescent="0.2">
      <c r="B691" s="59"/>
      <c r="C691" s="59"/>
      <c r="D691" s="59"/>
      <c r="G691" s="87">
        <f t="shared" si="150"/>
        <v>0</v>
      </c>
      <c r="K691" s="87"/>
      <c r="S691" s="66"/>
    </row>
    <row r="692" spans="2:19" s="65" customFormat="1" x14ac:dyDescent="0.2">
      <c r="B692" s="59"/>
      <c r="C692" s="59"/>
      <c r="D692" s="59"/>
      <c r="G692" s="87">
        <f t="shared" si="150"/>
        <v>0</v>
      </c>
      <c r="K692" s="87"/>
      <c r="S692" s="66"/>
    </row>
    <row r="693" spans="2:19" s="65" customFormat="1" x14ac:dyDescent="0.2">
      <c r="B693" s="59"/>
      <c r="C693" s="59"/>
      <c r="D693" s="59"/>
      <c r="G693" s="87">
        <f t="shared" si="150"/>
        <v>0</v>
      </c>
      <c r="K693" s="87"/>
      <c r="S693" s="66"/>
    </row>
    <row r="694" spans="2:19" s="65" customFormat="1" x14ac:dyDescent="0.2">
      <c r="B694" s="59"/>
      <c r="C694" s="59"/>
      <c r="D694" s="59"/>
      <c r="G694" s="87">
        <f t="shared" si="150"/>
        <v>0</v>
      </c>
      <c r="K694" s="87"/>
      <c r="S694" s="66"/>
    </row>
    <row r="695" spans="2:19" s="65" customFormat="1" x14ac:dyDescent="0.2">
      <c r="B695" s="59"/>
      <c r="C695" s="59"/>
      <c r="D695" s="59"/>
      <c r="G695" s="87">
        <f t="shared" si="150"/>
        <v>0</v>
      </c>
      <c r="K695" s="87"/>
      <c r="S695" s="66"/>
    </row>
    <row r="696" spans="2:19" s="65" customFormat="1" x14ac:dyDescent="0.2">
      <c r="B696" s="59"/>
      <c r="C696" s="59"/>
      <c r="D696" s="59"/>
      <c r="G696" s="87">
        <f t="shared" si="150"/>
        <v>0</v>
      </c>
      <c r="K696" s="87"/>
      <c r="S696" s="66"/>
    </row>
    <row r="697" spans="2:19" s="65" customFormat="1" x14ac:dyDescent="0.2">
      <c r="B697" s="59"/>
      <c r="C697" s="59"/>
      <c r="D697" s="59"/>
      <c r="G697" s="87">
        <f t="shared" si="150"/>
        <v>0</v>
      </c>
      <c r="K697" s="87"/>
      <c r="S697" s="66"/>
    </row>
    <row r="698" spans="2:19" s="65" customFormat="1" x14ac:dyDescent="0.2">
      <c r="B698" s="59"/>
      <c r="C698" s="59"/>
      <c r="D698" s="59"/>
      <c r="G698" s="87">
        <f t="shared" si="150"/>
        <v>0</v>
      </c>
      <c r="K698" s="87"/>
      <c r="S698" s="66"/>
    </row>
    <row r="699" spans="2:19" s="65" customFormat="1" x14ac:dyDescent="0.2">
      <c r="B699" s="59"/>
      <c r="C699" s="59"/>
      <c r="D699" s="59"/>
      <c r="G699" s="87">
        <f t="shared" si="150"/>
        <v>0</v>
      </c>
      <c r="K699" s="87"/>
      <c r="S699" s="66"/>
    </row>
    <row r="700" spans="2:19" s="65" customFormat="1" x14ac:dyDescent="0.2">
      <c r="B700" s="59"/>
      <c r="C700" s="59"/>
      <c r="D700" s="59"/>
      <c r="G700" s="87">
        <f t="shared" si="150"/>
        <v>0</v>
      </c>
      <c r="K700" s="87"/>
      <c r="S700" s="66"/>
    </row>
    <row r="701" spans="2:19" s="65" customFormat="1" x14ac:dyDescent="0.2">
      <c r="B701" s="59"/>
      <c r="C701" s="59"/>
      <c r="D701" s="59"/>
      <c r="G701" s="87">
        <f t="shared" si="150"/>
        <v>0</v>
      </c>
      <c r="K701" s="87"/>
      <c r="S701" s="66"/>
    </row>
    <row r="702" spans="2:19" s="65" customFormat="1" x14ac:dyDescent="0.2">
      <c r="B702" s="59"/>
      <c r="C702" s="59"/>
      <c r="D702" s="59"/>
      <c r="G702" s="87">
        <f t="shared" si="150"/>
        <v>0</v>
      </c>
      <c r="K702" s="87"/>
      <c r="S702" s="66"/>
    </row>
    <row r="703" spans="2:19" s="65" customFormat="1" x14ac:dyDescent="0.2">
      <c r="B703" s="59"/>
      <c r="C703" s="59"/>
      <c r="D703" s="59"/>
      <c r="G703" s="87">
        <f t="shared" si="150"/>
        <v>0</v>
      </c>
      <c r="K703" s="87"/>
      <c r="S703" s="66"/>
    </row>
    <row r="704" spans="2:19" s="65" customFormat="1" x14ac:dyDescent="0.2">
      <c r="B704" s="59"/>
      <c r="C704" s="59"/>
      <c r="D704" s="59"/>
      <c r="G704" s="87">
        <f t="shared" si="150"/>
        <v>0</v>
      </c>
      <c r="K704" s="87"/>
      <c r="S704" s="66"/>
    </row>
    <row r="705" spans="2:19" s="65" customFormat="1" x14ac:dyDescent="0.2">
      <c r="B705" s="59"/>
      <c r="C705" s="59"/>
      <c r="D705" s="59"/>
      <c r="G705" s="87">
        <f t="shared" si="150"/>
        <v>0</v>
      </c>
      <c r="K705" s="87"/>
      <c r="S705" s="66"/>
    </row>
    <row r="706" spans="2:19" s="65" customFormat="1" x14ac:dyDescent="0.2">
      <c r="B706" s="59"/>
      <c r="C706" s="59"/>
      <c r="D706" s="59"/>
      <c r="G706" s="87">
        <f t="shared" si="150"/>
        <v>0</v>
      </c>
      <c r="K706" s="87"/>
      <c r="S706" s="66"/>
    </row>
  </sheetData>
  <mergeCells count="12">
    <mergeCell ref="M7:N7"/>
    <mergeCell ref="C7:C8"/>
    <mergeCell ref="A2:N2"/>
    <mergeCell ref="A3:M3"/>
    <mergeCell ref="A4:M4"/>
    <mergeCell ref="A5:M5"/>
    <mergeCell ref="A6:M6"/>
    <mergeCell ref="A7:A8"/>
    <mergeCell ref="B7:B8"/>
    <mergeCell ref="D7:D8"/>
    <mergeCell ref="E7:H7"/>
    <mergeCell ref="I7:L7"/>
  </mergeCells>
  <conditionalFormatting sqref="K610:K706">
    <cfRule type="expression" dxfId="7" priority="13" stopIfTrue="1">
      <formula>IF($E610+$I610=0,1,0)</formula>
    </cfRule>
  </conditionalFormatting>
  <conditionalFormatting sqref="G610:G706">
    <cfRule type="expression" dxfId="6" priority="14" stopIfTrue="1">
      <formula>IF($E610+$I610=0,1,0)</formula>
    </cfRule>
  </conditionalFormatting>
  <conditionalFormatting sqref="G203:G609">
    <cfRule type="expression" dxfId="5" priority="6" stopIfTrue="1">
      <formula>IF($E203+$I203=0,1,0)</formula>
    </cfRule>
  </conditionalFormatting>
  <conditionalFormatting sqref="A203:F609 H203:O609 A113:B202 D113:O202">
    <cfRule type="expression" dxfId="4" priority="5" stopIfTrue="1">
      <formula>IF($E113+$I113=0,1,0)</formula>
    </cfRule>
  </conditionalFormatting>
  <conditionalFormatting sqref="C113:C186">
    <cfRule type="expression" dxfId="3" priority="4" stopIfTrue="1">
      <formula>IF($E113+$I113=0,1,0)</formula>
    </cfRule>
  </conditionalFormatting>
  <conditionalFormatting sqref="C187:C202">
    <cfRule type="expression" dxfId="2" priority="3" stopIfTrue="1">
      <formula>IF($E187+$I187=0,1,0)</formula>
    </cfRule>
  </conditionalFormatting>
  <conditionalFormatting sqref="A10:B112 D10:O112">
    <cfRule type="expression" dxfId="1" priority="2" stopIfTrue="1">
      <formula>IF($E10+$I10=0,1,0)</formula>
    </cfRule>
  </conditionalFormatting>
  <conditionalFormatting sqref="C10:C112">
    <cfRule type="expression" dxfId="0" priority="1" stopIfTrue="1">
      <formula>IF($E10+$I10=0,1,0)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FFFF00"/>
  </sheetPr>
  <dimension ref="A1:M217"/>
  <sheetViews>
    <sheetView workbookViewId="0">
      <pane xSplit="2" ySplit="1" topLeftCell="C35" activePane="bottomRight" state="frozen"/>
      <selection activeCell="U7" sqref="U7"/>
      <selection pane="topRight" activeCell="U7" sqref="U7"/>
      <selection pane="bottomLeft" activeCell="U7" sqref="U7"/>
      <selection pane="bottomRight" activeCell="U7" sqref="U7"/>
    </sheetView>
  </sheetViews>
  <sheetFormatPr defaultColWidth="9.140625" defaultRowHeight="15.75" x14ac:dyDescent="0.25"/>
  <cols>
    <col min="1" max="1" width="17.28515625" style="117" customWidth="1"/>
    <col min="2" max="2" width="9.140625" style="118" hidden="1" customWidth="1"/>
    <col min="3" max="8" width="16.85546875" style="118" customWidth="1"/>
    <col min="9" max="16384" width="9.140625" style="116"/>
  </cols>
  <sheetData>
    <row r="1" spans="1:8" s="117" customFormat="1" ht="32.25" thickBot="1" x14ac:dyDescent="0.3">
      <c r="A1" s="120" t="s">
        <v>130</v>
      </c>
      <c r="B1" s="122"/>
      <c r="C1" s="124" t="s">
        <v>221</v>
      </c>
      <c r="D1" s="123" t="s">
        <v>218</v>
      </c>
      <c r="E1" s="125" t="s">
        <v>223</v>
      </c>
      <c r="F1" s="121" t="s">
        <v>222</v>
      </c>
      <c r="G1" s="123" t="s">
        <v>220</v>
      </c>
      <c r="H1" s="124" t="s">
        <v>219</v>
      </c>
    </row>
    <row r="2" spans="1:8" x14ac:dyDescent="0.25">
      <c r="A2" s="126">
        <v>44927</v>
      </c>
      <c r="B2" s="127">
        <f>ROUND(A2/12,0)</f>
        <v>3744</v>
      </c>
      <c r="C2" s="128">
        <v>0</v>
      </c>
      <c r="D2" s="129">
        <f>IF(ROUND(B2/3,0)=ROUND('ВК аванс оборуд.'!N$6/36,0),'ВК аванс оборуд.'!N$3,0)</f>
        <v>0</v>
      </c>
      <c r="E2" s="130">
        <f>SUMIF('ВК аванс оборуд.'!C:C,B2,'ВК аванс оборуд.'!J:J)</f>
        <v>0</v>
      </c>
      <c r="F2" s="131">
        <f>SUMIF('ВК аванс оборуд.'!C:C,B2,'ВК аванс оборуд.'!M:M)</f>
        <v>0</v>
      </c>
      <c r="G2" s="129">
        <f>C2+D2-E2-F2</f>
        <v>0</v>
      </c>
      <c r="H2" s="128">
        <f>SUMIF('ВК аванс оборуд.'!C:C,B2,'ВК аванс оборуд.'!K:K)</f>
        <v>0</v>
      </c>
    </row>
    <row r="3" spans="1:8" x14ac:dyDescent="0.25">
      <c r="A3" s="132">
        <v>44958</v>
      </c>
      <c r="B3" s="133">
        <f t="shared" ref="B3:B66" si="0">ROUND(A3/12,0)</f>
        <v>3747</v>
      </c>
      <c r="C3" s="134">
        <f>G2</f>
        <v>0</v>
      </c>
      <c r="D3" s="135">
        <f>IF(ROUND(B3/3,0)=ROUND('ВК аванс оборуд.'!N$6/36,0),'ВК аванс оборуд.'!N$3,0)</f>
        <v>0</v>
      </c>
      <c r="E3" s="136">
        <f>SUMIF('ВК аванс оборуд.'!C:C,B3,'ВК аванс оборуд.'!J:J)</f>
        <v>0</v>
      </c>
      <c r="F3" s="137">
        <f>SUMIF('ВК аванс оборуд.'!C:C,B3,'ВК аванс оборуд.'!M:M)</f>
        <v>0</v>
      </c>
      <c r="G3" s="135">
        <f t="shared" ref="G3:G66" si="1">C3+D3-E3-F3</f>
        <v>0</v>
      </c>
      <c r="H3" s="134">
        <f>SUMIF('ВК аванс оборуд.'!C:C,B3,'ВК аванс оборуд.'!K:K)</f>
        <v>0</v>
      </c>
    </row>
    <row r="4" spans="1:8" x14ac:dyDescent="0.25">
      <c r="A4" s="132">
        <v>44986</v>
      </c>
      <c r="B4" s="133">
        <f t="shared" si="0"/>
        <v>3749</v>
      </c>
      <c r="C4" s="134">
        <f t="shared" ref="C4:C67" si="2">G3</f>
        <v>0</v>
      </c>
      <c r="D4" s="135">
        <f>IF(ROUND(B4/3,0)=ROUND('ВК аванс оборуд.'!N$6/36,0),'ВК аванс оборуд.'!N$3,0)</f>
        <v>0</v>
      </c>
      <c r="E4" s="136">
        <f>SUMIF('ВК аванс оборуд.'!C:C,B4,'ВК аванс оборуд.'!J:J)</f>
        <v>0</v>
      </c>
      <c r="F4" s="137">
        <f>SUMIF('ВК аванс оборуд.'!C:C,B4,'ВК аванс оборуд.'!M:M)</f>
        <v>0</v>
      </c>
      <c r="G4" s="135">
        <f t="shared" si="1"/>
        <v>0</v>
      </c>
      <c r="H4" s="134">
        <f>SUMIF('ВК аванс оборуд.'!C:C,B4,'ВК аванс оборуд.'!K:K)</f>
        <v>0</v>
      </c>
    </row>
    <row r="5" spans="1:8" x14ac:dyDescent="0.25">
      <c r="A5" s="132">
        <v>45017</v>
      </c>
      <c r="B5" s="133">
        <f t="shared" si="0"/>
        <v>3751</v>
      </c>
      <c r="C5" s="134">
        <f t="shared" si="2"/>
        <v>0</v>
      </c>
      <c r="D5" s="135">
        <f>IF(ROUND(B5/3,0)=ROUND('ВК аванс оборуд.'!N$6/36,0),'ВК аванс оборуд.'!N$3,0)</f>
        <v>0</v>
      </c>
      <c r="E5" s="136">
        <f>SUMIF('ВК аванс оборуд.'!C:C,B5,'ВК аванс оборуд.'!J:J)</f>
        <v>0</v>
      </c>
      <c r="F5" s="137">
        <f>SUMIF('ВК аванс оборуд.'!C:C,B5,'ВК аванс оборуд.'!M:M)</f>
        <v>0</v>
      </c>
      <c r="G5" s="135">
        <f t="shared" si="1"/>
        <v>0</v>
      </c>
      <c r="H5" s="134">
        <f>SUMIF('ВК аванс оборуд.'!C:C,B5,'ВК аванс оборуд.'!K:K)</f>
        <v>0</v>
      </c>
    </row>
    <row r="6" spans="1:8" x14ac:dyDescent="0.25">
      <c r="A6" s="132">
        <v>45047</v>
      </c>
      <c r="B6" s="133">
        <f t="shared" si="0"/>
        <v>3754</v>
      </c>
      <c r="C6" s="134">
        <f t="shared" si="2"/>
        <v>0</v>
      </c>
      <c r="D6" s="135">
        <f>IF(ROUND(B6/3,0)=ROUND('ВК аванс оборуд.'!N$6/36,0),'ВК аванс оборуд.'!N$3,0)</f>
        <v>0</v>
      </c>
      <c r="E6" s="136">
        <f>SUMIF('ВК аванс оборуд.'!C:C,B6,'ВК аванс оборуд.'!J:J)</f>
        <v>0</v>
      </c>
      <c r="F6" s="137">
        <f>SUMIF('ВК аванс оборуд.'!C:C,B6,'ВК аванс оборуд.'!M:M)</f>
        <v>0</v>
      </c>
      <c r="G6" s="135">
        <f t="shared" si="1"/>
        <v>0</v>
      </c>
      <c r="H6" s="134">
        <f>SUMIF('ВК аванс оборуд.'!C:C,B6,'ВК аванс оборуд.'!K:K)</f>
        <v>0</v>
      </c>
    </row>
    <row r="7" spans="1:8" x14ac:dyDescent="0.25">
      <c r="A7" s="132">
        <v>45078</v>
      </c>
      <c r="B7" s="133">
        <f t="shared" si="0"/>
        <v>3757</v>
      </c>
      <c r="C7" s="134">
        <f t="shared" si="2"/>
        <v>0</v>
      </c>
      <c r="D7" s="135">
        <f>IF(ROUND(B7/3,0)=ROUND('ВК аванс оборуд.'!N$6/36,0),'ВК аванс оборуд.'!N$3,0)</f>
        <v>0</v>
      </c>
      <c r="E7" s="136">
        <f>SUMIF('ВК аванс оборуд.'!C:C,B7,'ВК аванс оборуд.'!J:J)</f>
        <v>0</v>
      </c>
      <c r="F7" s="137">
        <f>SUMIF('ВК аванс оборуд.'!C:C,B7,'ВК аванс оборуд.'!M:M)</f>
        <v>0</v>
      </c>
      <c r="G7" s="135">
        <f t="shared" si="1"/>
        <v>0</v>
      </c>
      <c r="H7" s="134">
        <f>SUMIF('ВК аванс оборуд.'!C:C,B7,'ВК аванс оборуд.'!K:K)</f>
        <v>0</v>
      </c>
    </row>
    <row r="8" spans="1:8" x14ac:dyDescent="0.25">
      <c r="A8" s="132">
        <v>45108</v>
      </c>
      <c r="B8" s="133">
        <f t="shared" si="0"/>
        <v>3759</v>
      </c>
      <c r="C8" s="134">
        <f t="shared" si="2"/>
        <v>0</v>
      </c>
      <c r="D8" s="135">
        <f>IF(ROUND(B8/3,0)=ROUND('ВК аванс оборуд.'!N$6/36,0),'ВК аванс оборуд.'!N$3,0)</f>
        <v>0</v>
      </c>
      <c r="E8" s="136">
        <f>SUMIF('ВК аванс оборуд.'!C:C,B8,'ВК аванс оборуд.'!J:J)</f>
        <v>0</v>
      </c>
      <c r="F8" s="137">
        <f>SUMIF('ВК аванс оборуд.'!C:C,B8,'ВК аванс оборуд.'!M:M)</f>
        <v>0</v>
      </c>
      <c r="G8" s="135">
        <f t="shared" si="1"/>
        <v>0</v>
      </c>
      <c r="H8" s="134">
        <f>SUMIF('ВК аванс оборуд.'!C:C,B8,'ВК аванс оборуд.'!K:K)</f>
        <v>0</v>
      </c>
    </row>
    <row r="9" spans="1:8" x14ac:dyDescent="0.25">
      <c r="A9" s="132">
        <v>45139</v>
      </c>
      <c r="B9" s="133">
        <f t="shared" si="0"/>
        <v>3762</v>
      </c>
      <c r="C9" s="134">
        <f t="shared" si="2"/>
        <v>0</v>
      </c>
      <c r="D9" s="135">
        <f>IF(ROUND(B9/3,0)=ROUND('ВК аванс оборуд.'!N$6/36,0),'ВК аванс оборуд.'!N$3,0)</f>
        <v>0</v>
      </c>
      <c r="E9" s="136">
        <f>SUMIF('ВК аванс оборуд.'!C:C,B9,'ВК аванс оборуд.'!J:J)</f>
        <v>0</v>
      </c>
      <c r="F9" s="137">
        <f>SUMIF('ВК аванс оборуд.'!C:C,B9,'ВК аванс оборуд.'!M:M)</f>
        <v>0</v>
      </c>
      <c r="G9" s="135">
        <f t="shared" si="1"/>
        <v>0</v>
      </c>
      <c r="H9" s="134">
        <f>SUMIF('ВК аванс оборуд.'!C:C,B9,'ВК аванс оборуд.'!K:K)</f>
        <v>0</v>
      </c>
    </row>
    <row r="10" spans="1:8" x14ac:dyDescent="0.25">
      <c r="A10" s="132">
        <v>45170</v>
      </c>
      <c r="B10" s="133">
        <f t="shared" si="0"/>
        <v>3764</v>
      </c>
      <c r="C10" s="134">
        <f t="shared" si="2"/>
        <v>0</v>
      </c>
      <c r="D10" s="135">
        <f>IF(ROUND(B10/3,0)=ROUND('ВК аванс оборуд.'!N$6/36,0),'ВК аванс оборуд.'!N$3,0)</f>
        <v>0</v>
      </c>
      <c r="E10" s="136">
        <f>SUMIF('ВК аванс оборуд.'!C:C,B10,'ВК аванс оборуд.'!J:J)</f>
        <v>0</v>
      </c>
      <c r="F10" s="137">
        <f>SUMIF('ВК аванс оборуд.'!C:C,B10,'ВК аванс оборуд.'!M:M)</f>
        <v>0</v>
      </c>
      <c r="G10" s="135">
        <f t="shared" si="1"/>
        <v>0</v>
      </c>
      <c r="H10" s="134">
        <f>SUMIF('ВК аванс оборуд.'!C:C,B10,'ВК аванс оборуд.'!K:K)</f>
        <v>0</v>
      </c>
    </row>
    <row r="11" spans="1:8" x14ac:dyDescent="0.25">
      <c r="A11" s="132">
        <v>45200</v>
      </c>
      <c r="B11" s="133">
        <f t="shared" si="0"/>
        <v>3767</v>
      </c>
      <c r="C11" s="134">
        <f t="shared" si="2"/>
        <v>0</v>
      </c>
      <c r="D11" s="135">
        <f>IF(ROUND(B11/3,0)=ROUND('ВК аванс оборуд.'!N$6/36,0),'ВК аванс оборуд.'!N$3,0)</f>
        <v>0</v>
      </c>
      <c r="E11" s="136">
        <f>SUMIF('ВК аванс оборуд.'!C:C,B11,'ВК аванс оборуд.'!J:J)</f>
        <v>0</v>
      </c>
      <c r="F11" s="137">
        <f>SUMIF('ВК аванс оборуд.'!C:C,B11,'ВК аванс оборуд.'!M:M)</f>
        <v>0</v>
      </c>
      <c r="G11" s="135">
        <f t="shared" si="1"/>
        <v>0</v>
      </c>
      <c r="H11" s="134">
        <f>SUMIF('ВК аванс оборуд.'!C:C,B11,'ВК аванс оборуд.'!K:K)</f>
        <v>0</v>
      </c>
    </row>
    <row r="12" spans="1:8" x14ac:dyDescent="0.25">
      <c r="A12" s="132">
        <v>45231</v>
      </c>
      <c r="B12" s="133">
        <f t="shared" si="0"/>
        <v>3769</v>
      </c>
      <c r="C12" s="134">
        <f t="shared" si="2"/>
        <v>0</v>
      </c>
      <c r="D12" s="135">
        <f>IF(ROUND(B12/3,0)=ROUND('ВК аванс оборуд.'!N$6/36,0),'ВК аванс оборуд.'!N$3,0)</f>
        <v>0</v>
      </c>
      <c r="E12" s="136">
        <f>SUMIF('ВК аванс оборуд.'!C:C,B12,'ВК аванс оборуд.'!J:J)</f>
        <v>0</v>
      </c>
      <c r="F12" s="137">
        <f>SUMIF('ВК аванс оборуд.'!C:C,B12,'ВК аванс оборуд.'!M:M)</f>
        <v>0</v>
      </c>
      <c r="G12" s="135">
        <f t="shared" si="1"/>
        <v>0</v>
      </c>
      <c r="H12" s="134">
        <f>SUMIF('ВК аванс оборуд.'!C:C,B12,'ВК аванс оборуд.'!K:K)</f>
        <v>0</v>
      </c>
    </row>
    <row r="13" spans="1:8" x14ac:dyDescent="0.25">
      <c r="A13" s="132">
        <v>45261</v>
      </c>
      <c r="B13" s="133">
        <f t="shared" si="0"/>
        <v>3772</v>
      </c>
      <c r="C13" s="134">
        <f t="shared" si="2"/>
        <v>0</v>
      </c>
      <c r="D13" s="135">
        <f>IF(ROUND(B13/3,0)=ROUND('ВК аванс оборуд.'!N$6/36,0),'ВК аванс оборуд.'!N$3,0)</f>
        <v>0</v>
      </c>
      <c r="E13" s="136">
        <f>SUMIF('ВК аванс оборуд.'!C:C,B13,'ВК аванс оборуд.'!J:J)</f>
        <v>0</v>
      </c>
      <c r="F13" s="137">
        <f>SUMIF('ВК аванс оборуд.'!C:C,B13,'ВК аванс оборуд.'!M:M)</f>
        <v>0</v>
      </c>
      <c r="G13" s="135">
        <f t="shared" si="1"/>
        <v>0</v>
      </c>
      <c r="H13" s="134">
        <f>SUMIF('ВК аванс оборуд.'!C:C,B13,'ВК аванс оборуд.'!K:K)</f>
        <v>0</v>
      </c>
    </row>
    <row r="14" spans="1:8" x14ac:dyDescent="0.25">
      <c r="A14" s="132">
        <v>45292</v>
      </c>
      <c r="B14" s="133">
        <f t="shared" si="0"/>
        <v>3774</v>
      </c>
      <c r="C14" s="134">
        <f t="shared" si="2"/>
        <v>0</v>
      </c>
      <c r="D14" s="135">
        <f>IF(ROUND(B14/3,0)=ROUND('ВК аванс оборуд.'!N$6/36,0),'ВК аванс оборуд.'!N$3,0)</f>
        <v>0</v>
      </c>
      <c r="E14" s="136">
        <f>SUMIF('ВК аванс оборуд.'!C:C,B14,'ВК аванс оборуд.'!J:J)</f>
        <v>0</v>
      </c>
      <c r="F14" s="137">
        <f>SUMIF('ВК аванс оборуд.'!C:C,B14,'ВК аванс оборуд.'!M:M)</f>
        <v>0</v>
      </c>
      <c r="G14" s="135">
        <f t="shared" si="1"/>
        <v>0</v>
      </c>
      <c r="H14" s="134">
        <f>SUMIF('ВК аванс оборуд.'!C:C,B14,'ВК аванс оборуд.'!K:K)</f>
        <v>0</v>
      </c>
    </row>
    <row r="15" spans="1:8" x14ac:dyDescent="0.25">
      <c r="A15" s="132">
        <v>45323</v>
      </c>
      <c r="B15" s="133">
        <f t="shared" si="0"/>
        <v>3777</v>
      </c>
      <c r="C15" s="134">
        <f t="shared" si="2"/>
        <v>0</v>
      </c>
      <c r="D15" s="135">
        <f>IF(ROUND(B15/3,0)=ROUND('ВК аванс оборуд.'!N$6/36,0),'ВК аванс оборуд.'!N$3,0)</f>
        <v>0</v>
      </c>
      <c r="E15" s="136">
        <f>SUMIF('ВК аванс оборуд.'!C:C,B15,'ВК аванс оборуд.'!J:J)</f>
        <v>0</v>
      </c>
      <c r="F15" s="137">
        <f>SUMIF('ВК аванс оборуд.'!C:C,B15,'ВК аванс оборуд.'!M:M)</f>
        <v>0</v>
      </c>
      <c r="G15" s="135">
        <f t="shared" si="1"/>
        <v>0</v>
      </c>
      <c r="H15" s="134">
        <f>SUMIF('ВК аванс оборуд.'!C:C,B15,'ВК аванс оборуд.'!K:K)</f>
        <v>0</v>
      </c>
    </row>
    <row r="16" spans="1:8" x14ac:dyDescent="0.25">
      <c r="A16" s="132">
        <v>45352</v>
      </c>
      <c r="B16" s="133">
        <f t="shared" si="0"/>
        <v>3779</v>
      </c>
      <c r="C16" s="134">
        <f t="shared" si="2"/>
        <v>0</v>
      </c>
      <c r="D16" s="135">
        <f>IF(ROUND(B16/3,0)=ROUND('ВК аванс оборуд.'!N$6/36,0),'ВК аванс оборуд.'!N$3,0)</f>
        <v>0</v>
      </c>
      <c r="E16" s="136">
        <f>SUMIF('ВК аванс оборуд.'!C:C,B16,'ВК аванс оборуд.'!J:J)</f>
        <v>0</v>
      </c>
      <c r="F16" s="137">
        <f>SUMIF('ВК аванс оборуд.'!C:C,B16,'ВК аванс оборуд.'!M:M)</f>
        <v>0</v>
      </c>
      <c r="G16" s="135">
        <f t="shared" si="1"/>
        <v>0</v>
      </c>
      <c r="H16" s="134">
        <f>SUMIF('ВК аванс оборуд.'!C:C,B16,'ВК аванс оборуд.'!K:K)</f>
        <v>0</v>
      </c>
    </row>
    <row r="17" spans="1:8" x14ac:dyDescent="0.25">
      <c r="A17" s="132">
        <v>45383</v>
      </c>
      <c r="B17" s="133">
        <f t="shared" si="0"/>
        <v>3782</v>
      </c>
      <c r="C17" s="134">
        <f t="shared" si="2"/>
        <v>0</v>
      </c>
      <c r="D17" s="135">
        <f>IF(ROUND(B17/3,0)=ROUND('ВК аванс оборуд.'!N$6/36,0),'ВК аванс оборуд.'!N$3,0)</f>
        <v>0</v>
      </c>
      <c r="E17" s="136">
        <f>SUMIF('ВК аванс оборуд.'!C:C,B17,'ВК аванс оборуд.'!J:J)</f>
        <v>0</v>
      </c>
      <c r="F17" s="137">
        <f>SUMIF('ВК аванс оборуд.'!C:C,B17,'ВК аванс оборуд.'!M:M)</f>
        <v>0</v>
      </c>
      <c r="G17" s="135">
        <f t="shared" si="1"/>
        <v>0</v>
      </c>
      <c r="H17" s="134">
        <f>SUMIF('ВК аванс оборуд.'!C:C,B17,'ВК аванс оборуд.'!K:K)</f>
        <v>0</v>
      </c>
    </row>
    <row r="18" spans="1:8" x14ac:dyDescent="0.25">
      <c r="A18" s="132">
        <v>45413</v>
      </c>
      <c r="B18" s="133">
        <f t="shared" si="0"/>
        <v>3784</v>
      </c>
      <c r="C18" s="134">
        <f t="shared" si="2"/>
        <v>0</v>
      </c>
      <c r="D18" s="135">
        <f>IF(ROUND(B18/3,0)=ROUND('ВК аванс оборуд.'!N$6/36,0),'ВК аванс оборуд.'!N$3,0)</f>
        <v>0</v>
      </c>
      <c r="E18" s="136">
        <f>SUMIF('ВК аванс оборуд.'!C:C,B18,'ВК аванс оборуд.'!J:J)</f>
        <v>0</v>
      </c>
      <c r="F18" s="137">
        <f>SUMIF('ВК аванс оборуд.'!C:C,B18,'ВК аванс оборуд.'!M:M)</f>
        <v>0</v>
      </c>
      <c r="G18" s="135">
        <f t="shared" si="1"/>
        <v>0</v>
      </c>
      <c r="H18" s="134">
        <f>SUMIF('ВК аванс оборуд.'!C:C,B18,'ВК аванс оборуд.'!K:K)</f>
        <v>0</v>
      </c>
    </row>
    <row r="19" spans="1:8" x14ac:dyDescent="0.25">
      <c r="A19" s="132">
        <v>45444</v>
      </c>
      <c r="B19" s="133">
        <f t="shared" si="0"/>
        <v>3787</v>
      </c>
      <c r="C19" s="134">
        <f t="shared" si="2"/>
        <v>0</v>
      </c>
      <c r="D19" s="135">
        <f>IF(ROUND(B19/3,0)=ROUND('ВК аванс оборуд.'!N$6/36,0),'ВК аванс оборуд.'!N$3,0)</f>
        <v>0</v>
      </c>
      <c r="E19" s="136">
        <f>SUMIF('ВК аванс оборуд.'!C:C,B19,'ВК аванс оборуд.'!J:J)</f>
        <v>0</v>
      </c>
      <c r="F19" s="137">
        <f>SUMIF('ВК аванс оборуд.'!C:C,B19,'ВК аванс оборуд.'!M:M)</f>
        <v>0</v>
      </c>
      <c r="G19" s="135">
        <f t="shared" si="1"/>
        <v>0</v>
      </c>
      <c r="H19" s="134">
        <f>SUMIF('ВК аванс оборуд.'!C:C,B19,'ВК аванс оборуд.'!K:K)</f>
        <v>0</v>
      </c>
    </row>
    <row r="20" spans="1:8" x14ac:dyDescent="0.25">
      <c r="A20" s="132">
        <v>45474</v>
      </c>
      <c r="B20" s="133">
        <f t="shared" si="0"/>
        <v>3790</v>
      </c>
      <c r="C20" s="134">
        <f t="shared" si="2"/>
        <v>0</v>
      </c>
      <c r="D20" s="135">
        <f>IF(ROUND(B20/3,0)=ROUND('ВК аванс оборуд.'!N$6/36,0),'ВК аванс оборуд.'!N$3,0)</f>
        <v>0</v>
      </c>
      <c r="E20" s="136">
        <f>SUMIF('ВК аванс оборуд.'!C:C,B20,'ВК аванс оборуд.'!J:J)</f>
        <v>0</v>
      </c>
      <c r="F20" s="137">
        <f>SUMIF('ВК аванс оборуд.'!C:C,B20,'ВК аванс оборуд.'!M:M)</f>
        <v>0</v>
      </c>
      <c r="G20" s="135">
        <f t="shared" si="1"/>
        <v>0</v>
      </c>
      <c r="H20" s="134">
        <f>SUMIF('ВК аванс оборуд.'!C:C,B20,'ВК аванс оборуд.'!K:K)</f>
        <v>0</v>
      </c>
    </row>
    <row r="21" spans="1:8" x14ac:dyDescent="0.25">
      <c r="A21" s="132">
        <v>45505</v>
      </c>
      <c r="B21" s="133">
        <f t="shared" si="0"/>
        <v>3792</v>
      </c>
      <c r="C21" s="134">
        <f t="shared" si="2"/>
        <v>0</v>
      </c>
      <c r="D21" s="135">
        <f>IF(ROUND(B21/3,0)=ROUND('ВК аванс оборуд.'!N$6/36,0),'ВК аванс оборуд.'!N$3,0)</f>
        <v>0</v>
      </c>
      <c r="E21" s="136">
        <f>SUMIF('ВК аванс оборуд.'!C:C,B21,'ВК аванс оборуд.'!J:J)</f>
        <v>0</v>
      </c>
      <c r="F21" s="137">
        <f>SUMIF('ВК аванс оборуд.'!C:C,B21,'ВК аванс оборуд.'!M:M)</f>
        <v>0</v>
      </c>
      <c r="G21" s="135">
        <f t="shared" si="1"/>
        <v>0</v>
      </c>
      <c r="H21" s="134">
        <f>SUMIF('ВК аванс оборуд.'!C:C,B21,'ВК аванс оборуд.'!K:K)</f>
        <v>0</v>
      </c>
    </row>
    <row r="22" spans="1:8" x14ac:dyDescent="0.25">
      <c r="A22" s="132">
        <v>45536</v>
      </c>
      <c r="B22" s="133">
        <f t="shared" si="0"/>
        <v>3795</v>
      </c>
      <c r="C22" s="134">
        <f t="shared" si="2"/>
        <v>0</v>
      </c>
      <c r="D22" s="135">
        <f>IF(ROUND(B22/3,0)=ROUND('ВК аванс оборуд.'!N$6/36,0),'ВК аванс оборуд.'!N$3,0)</f>
        <v>0</v>
      </c>
      <c r="E22" s="136">
        <f>SUMIF('ВК аванс оборуд.'!C:C,B22,'ВК аванс оборуд.'!J:J)</f>
        <v>0</v>
      </c>
      <c r="F22" s="137">
        <f>SUMIF('ВК аванс оборуд.'!C:C,B22,'ВК аванс оборуд.'!M:M)</f>
        <v>0</v>
      </c>
      <c r="G22" s="135">
        <f t="shared" si="1"/>
        <v>0</v>
      </c>
      <c r="H22" s="134">
        <f>SUMIF('ВК аванс оборуд.'!C:C,B22,'ВК аванс оборуд.'!K:K)</f>
        <v>0</v>
      </c>
    </row>
    <row r="23" spans="1:8" x14ac:dyDescent="0.25">
      <c r="A23" s="132">
        <v>45566</v>
      </c>
      <c r="B23" s="133">
        <f t="shared" si="0"/>
        <v>3797</v>
      </c>
      <c r="C23" s="134">
        <f t="shared" si="2"/>
        <v>0</v>
      </c>
      <c r="D23" s="135">
        <f>IF(ROUND(B23/3,0)=ROUND('ВК аванс оборуд.'!N$6/36,0),'ВК аванс оборуд.'!N$3,0)</f>
        <v>0</v>
      </c>
      <c r="E23" s="136">
        <f>SUMIF('ВК аванс оборуд.'!C:C,B23,'ВК аванс оборуд.'!J:J)</f>
        <v>0</v>
      </c>
      <c r="F23" s="137">
        <f>SUMIF('ВК аванс оборуд.'!C:C,B23,'ВК аванс оборуд.'!M:M)</f>
        <v>0</v>
      </c>
      <c r="G23" s="135">
        <f t="shared" si="1"/>
        <v>0</v>
      </c>
      <c r="H23" s="134">
        <f>SUMIF('ВК аванс оборуд.'!C:C,B23,'ВК аванс оборуд.'!K:K)</f>
        <v>0</v>
      </c>
    </row>
    <row r="24" spans="1:8" x14ac:dyDescent="0.25">
      <c r="A24" s="132">
        <v>45597</v>
      </c>
      <c r="B24" s="133">
        <f t="shared" si="0"/>
        <v>3800</v>
      </c>
      <c r="C24" s="134">
        <f t="shared" si="2"/>
        <v>0</v>
      </c>
      <c r="D24" s="135">
        <f>IF(ROUND(B24/3,0)=ROUND('ВК аванс оборуд.'!N$6/36,0),'ВК аванс оборуд.'!N$3,0)</f>
        <v>0</v>
      </c>
      <c r="E24" s="136">
        <f>SUMIF('ВК аванс оборуд.'!C:C,B24,'ВК аванс оборуд.'!J:J)</f>
        <v>0</v>
      </c>
      <c r="F24" s="137">
        <f>SUMIF('ВК аванс оборуд.'!C:C,B24,'ВК аванс оборуд.'!M:M)</f>
        <v>0</v>
      </c>
      <c r="G24" s="135">
        <f t="shared" si="1"/>
        <v>0</v>
      </c>
      <c r="H24" s="134">
        <f>SUMIF('ВК аванс оборуд.'!C:C,B24,'ВК аванс оборуд.'!K:K)</f>
        <v>0</v>
      </c>
    </row>
    <row r="25" spans="1:8" x14ac:dyDescent="0.25">
      <c r="A25" s="132">
        <v>45627</v>
      </c>
      <c r="B25" s="133">
        <f t="shared" si="0"/>
        <v>3802</v>
      </c>
      <c r="C25" s="134">
        <f t="shared" si="2"/>
        <v>0</v>
      </c>
      <c r="D25" s="135">
        <f>IF(ROUND(B25/3,0)=ROUND('ВК аванс оборуд.'!N$6/36,0),'ВК аванс оборуд.'!N$3,0)</f>
        <v>0</v>
      </c>
      <c r="E25" s="136">
        <f>SUMIF('ВК аванс оборуд.'!C:C,B25,'ВК аванс оборуд.'!J:J)</f>
        <v>0</v>
      </c>
      <c r="F25" s="137">
        <f>SUMIF('ВК аванс оборуд.'!C:C,B25,'ВК аванс оборуд.'!M:M)</f>
        <v>0</v>
      </c>
      <c r="G25" s="135">
        <f t="shared" si="1"/>
        <v>0</v>
      </c>
      <c r="H25" s="134">
        <f>SUMIF('ВК аванс оборуд.'!C:C,B25,'ВК аванс оборуд.'!K:K)</f>
        <v>0</v>
      </c>
    </row>
    <row r="26" spans="1:8" x14ac:dyDescent="0.25">
      <c r="A26" s="132">
        <v>45658</v>
      </c>
      <c r="B26" s="133">
        <f t="shared" si="0"/>
        <v>3805</v>
      </c>
      <c r="C26" s="134">
        <f t="shared" si="2"/>
        <v>0</v>
      </c>
      <c r="D26" s="135">
        <f>IF(ROUND(B26/3,0)=ROUND('ВК аванс оборуд.'!N$6/36,0),'ВК аванс оборуд.'!N$3,0)</f>
        <v>0</v>
      </c>
      <c r="E26" s="136">
        <f>SUMIF('ВК аванс оборуд.'!C:C,B26,'ВК аванс оборуд.'!J:J)</f>
        <v>0</v>
      </c>
      <c r="F26" s="137">
        <f>SUMIF('ВК аванс оборуд.'!C:C,B26,'ВК аванс оборуд.'!M:M)</f>
        <v>0</v>
      </c>
      <c r="G26" s="135">
        <f t="shared" si="1"/>
        <v>0</v>
      </c>
      <c r="H26" s="134">
        <f>SUMIF('ВК аванс оборуд.'!C:C,B26,'ВК аванс оборуд.'!K:K)</f>
        <v>0</v>
      </c>
    </row>
    <row r="27" spans="1:8" x14ac:dyDescent="0.25">
      <c r="A27" s="132">
        <v>45689</v>
      </c>
      <c r="B27" s="133">
        <f t="shared" si="0"/>
        <v>3807</v>
      </c>
      <c r="C27" s="134">
        <f t="shared" si="2"/>
        <v>0</v>
      </c>
      <c r="D27" s="135">
        <f>IF(ROUND(B27/3,0)=ROUND('ВК аванс оборуд.'!N$6/36,0),'ВК аванс оборуд.'!N$3,0)</f>
        <v>0</v>
      </c>
      <c r="E27" s="136">
        <f>SUMIF('ВК аванс оборуд.'!C:C,B27,'ВК аванс оборуд.'!J:J)</f>
        <v>0</v>
      </c>
      <c r="F27" s="137">
        <f>SUMIF('ВК аванс оборуд.'!C:C,B27,'ВК аванс оборуд.'!M:M)</f>
        <v>0</v>
      </c>
      <c r="G27" s="135">
        <f t="shared" si="1"/>
        <v>0</v>
      </c>
      <c r="H27" s="134">
        <f>SUMIF('ВК аванс оборуд.'!C:C,B27,'ВК аванс оборуд.'!K:K)</f>
        <v>0</v>
      </c>
    </row>
    <row r="28" spans="1:8" x14ac:dyDescent="0.25">
      <c r="A28" s="132">
        <v>45717</v>
      </c>
      <c r="B28" s="133">
        <f t="shared" si="0"/>
        <v>3810</v>
      </c>
      <c r="C28" s="134">
        <f t="shared" si="2"/>
        <v>0</v>
      </c>
      <c r="D28" s="135">
        <f>IF(ROUND(B28/3,0)=ROUND('ВК аванс оборуд.'!N$6/36,0),'ВК аванс оборуд.'!N$3,0)</f>
        <v>0</v>
      </c>
      <c r="E28" s="136">
        <f>SUMIF('ВК аванс оборуд.'!C:C,B28,'ВК аванс оборуд.'!J:J)</f>
        <v>0</v>
      </c>
      <c r="F28" s="137">
        <f>SUMIF('ВК аванс оборуд.'!C:C,B28,'ВК аванс оборуд.'!M:M)</f>
        <v>0</v>
      </c>
      <c r="G28" s="135">
        <f t="shared" si="1"/>
        <v>0</v>
      </c>
      <c r="H28" s="134">
        <f>SUMIF('ВК аванс оборуд.'!C:C,B28,'ВК аванс оборуд.'!K:K)</f>
        <v>0</v>
      </c>
    </row>
    <row r="29" spans="1:8" x14ac:dyDescent="0.25">
      <c r="A29" s="132">
        <v>45748</v>
      </c>
      <c r="B29" s="133">
        <f t="shared" si="0"/>
        <v>3812</v>
      </c>
      <c r="C29" s="134">
        <f t="shared" si="2"/>
        <v>0</v>
      </c>
      <c r="D29" s="135">
        <f>IF(ROUND(B29/3,0)=ROUND('ВК аванс оборуд.'!N$6/36,0),'ВК аванс оборуд.'!N$3,0)</f>
        <v>0</v>
      </c>
      <c r="E29" s="136">
        <f>SUMIF('ВК аванс оборуд.'!C:C,B29,'ВК аванс оборуд.'!J:J)</f>
        <v>0</v>
      </c>
      <c r="F29" s="137">
        <f>SUMIF('ВК аванс оборуд.'!C:C,B29,'ВК аванс оборуд.'!M:M)</f>
        <v>0</v>
      </c>
      <c r="G29" s="135">
        <f t="shared" si="1"/>
        <v>0</v>
      </c>
      <c r="H29" s="134">
        <f>SUMIF('ВК аванс оборуд.'!C:C,B29,'ВК аванс оборуд.'!K:K)</f>
        <v>0</v>
      </c>
    </row>
    <row r="30" spans="1:8" x14ac:dyDescent="0.25">
      <c r="A30" s="132">
        <v>45778</v>
      </c>
      <c r="B30" s="133">
        <f t="shared" si="0"/>
        <v>3815</v>
      </c>
      <c r="C30" s="134">
        <f t="shared" si="2"/>
        <v>0</v>
      </c>
      <c r="D30" s="135">
        <f>IF(ROUND(B30/3,0)=ROUND('ВК аванс оборуд.'!N$6/36,0),'ВК аванс оборуд.'!N$3,0)</f>
        <v>0</v>
      </c>
      <c r="E30" s="136">
        <f>SUMIF('ВК аванс оборуд.'!C:C,B30,'ВК аванс оборуд.'!J:J)</f>
        <v>0</v>
      </c>
      <c r="F30" s="137">
        <f>SUMIF('ВК аванс оборуд.'!C:C,B30,'ВК аванс оборуд.'!M:M)</f>
        <v>0</v>
      </c>
      <c r="G30" s="135">
        <f t="shared" si="1"/>
        <v>0</v>
      </c>
      <c r="H30" s="134">
        <f>SUMIF('ВК аванс оборуд.'!C:C,B30,'ВК аванс оборуд.'!K:K)</f>
        <v>0</v>
      </c>
    </row>
    <row r="31" spans="1:8" x14ac:dyDescent="0.25">
      <c r="A31" s="132">
        <v>45809</v>
      </c>
      <c r="B31" s="133">
        <f t="shared" si="0"/>
        <v>3817</v>
      </c>
      <c r="C31" s="134">
        <f t="shared" si="2"/>
        <v>0</v>
      </c>
      <c r="D31" s="135">
        <f>IF(ROUND(B31/2,0)=ROUND('ВК аванс оборуд.'!N$6/24,0),'ВК аванс оборуд.'!N$3,0)</f>
        <v>0</v>
      </c>
      <c r="E31" s="136">
        <f>SUMIF('ВК аванс оборуд.'!C:C,B31,'ВК аванс оборуд.'!J:J)</f>
        <v>0</v>
      </c>
      <c r="F31" s="137">
        <f>SUMIF('ВК аванс оборуд.'!C:C,B31,'ВК аванс оборуд.'!M:M)</f>
        <v>0</v>
      </c>
      <c r="G31" s="135">
        <f t="shared" si="1"/>
        <v>0</v>
      </c>
      <c r="H31" s="134">
        <f>SUMIF('ВК аванс оборуд.'!C:C,B31,'ВК аванс оборуд.'!K:K)</f>
        <v>0</v>
      </c>
    </row>
    <row r="32" spans="1:8" x14ac:dyDescent="0.25">
      <c r="A32" s="132">
        <v>45839</v>
      </c>
      <c r="B32" s="133">
        <f t="shared" si="0"/>
        <v>3820</v>
      </c>
      <c r="C32" s="134">
        <f t="shared" si="2"/>
        <v>0</v>
      </c>
      <c r="D32" s="135">
        <f>IF(ROUND(B32/2,0)=ROUND('ВК аванс оборуд.'!N$6/24,0),'ВК аванс оборуд.'!N$3,0)</f>
        <v>0</v>
      </c>
      <c r="E32" s="136">
        <f>SUMIF('ВК аванс оборуд.'!C:C,B32,'ВК аванс оборуд.'!J:J)</f>
        <v>0</v>
      </c>
      <c r="F32" s="137">
        <f>SUMIF('ВК аванс оборуд.'!C:C,B32,'ВК аванс оборуд.'!M:M)</f>
        <v>0</v>
      </c>
      <c r="G32" s="135">
        <f t="shared" si="1"/>
        <v>0</v>
      </c>
      <c r="H32" s="134">
        <f>SUMIF('ВК аванс оборуд.'!C:C,B32,'ВК аванс оборуд.'!K:K)</f>
        <v>0</v>
      </c>
    </row>
    <row r="33" spans="1:8" x14ac:dyDescent="0.25">
      <c r="A33" s="132">
        <v>45870</v>
      </c>
      <c r="B33" s="133">
        <f t="shared" si="0"/>
        <v>3823</v>
      </c>
      <c r="C33" s="134">
        <f t="shared" si="2"/>
        <v>0</v>
      </c>
      <c r="D33" s="135">
        <f>IF(ROUND(B33/2,0)=ROUND('ВК аванс оборуд.'!N$6/24,0),'ВК аванс оборуд.'!N$3,0)</f>
        <v>0</v>
      </c>
      <c r="E33" s="136">
        <f>SUMIF('ВК аванс оборуд.'!C:C,B33,'ВК аванс оборуд.'!J:J)</f>
        <v>0</v>
      </c>
      <c r="F33" s="137">
        <f>SUMIF('ВК аванс оборуд.'!C:C,B33,'ВК аванс оборуд.'!M:M)</f>
        <v>0</v>
      </c>
      <c r="G33" s="135">
        <f t="shared" si="1"/>
        <v>0</v>
      </c>
      <c r="H33" s="134">
        <f>SUMIF('ВК аванс оборуд.'!C:C,B33,'ВК аванс оборуд.'!K:K)</f>
        <v>0</v>
      </c>
    </row>
    <row r="34" spans="1:8" x14ac:dyDescent="0.25">
      <c r="A34" s="132">
        <v>45901</v>
      </c>
      <c r="B34" s="133">
        <f t="shared" si="0"/>
        <v>3825</v>
      </c>
      <c r="C34" s="134">
        <f t="shared" si="2"/>
        <v>0</v>
      </c>
      <c r="D34" s="135">
        <f>IF(ROUND(B34/2,0)=ROUND('ВК аванс оборуд.'!N$6/24,0),'ВК аванс оборуд.'!N$3,0)</f>
        <v>0</v>
      </c>
      <c r="E34" s="136">
        <f>SUMIF('ВК аванс оборуд.'!C:C,B34,'ВК аванс оборуд.'!J:J)</f>
        <v>0</v>
      </c>
      <c r="F34" s="137">
        <f>SUMIF('ВК аванс оборуд.'!C:C,B34,'ВК аванс оборуд.'!M:M)</f>
        <v>0</v>
      </c>
      <c r="G34" s="135">
        <f t="shared" si="1"/>
        <v>0</v>
      </c>
      <c r="H34" s="134">
        <f>SUMIF('ВК аванс оборуд.'!C:C,B34,'ВК аванс оборуд.'!K:K)</f>
        <v>0</v>
      </c>
    </row>
    <row r="35" spans="1:8" x14ac:dyDescent="0.25">
      <c r="A35" s="132">
        <v>45931</v>
      </c>
      <c r="B35" s="133">
        <f t="shared" si="0"/>
        <v>3828</v>
      </c>
      <c r="C35" s="134">
        <f t="shared" si="2"/>
        <v>0</v>
      </c>
      <c r="D35" s="135">
        <f>IF(ROUND(B35/2,0)=ROUND('ВК аванс оборуд.'!N$6/24,0),'ВК аванс оборуд.'!N$3,0)</f>
        <v>0</v>
      </c>
      <c r="E35" s="136">
        <f>SUMIF('ВК аванс оборуд.'!C:C,B35,'ВК аванс оборуд.'!J:J)</f>
        <v>0</v>
      </c>
      <c r="F35" s="137">
        <f>SUMIF('ВК аванс оборуд.'!C:C,B35,'ВК аванс оборуд.'!M:M)</f>
        <v>0</v>
      </c>
      <c r="G35" s="135">
        <f t="shared" si="1"/>
        <v>0</v>
      </c>
      <c r="H35" s="134">
        <f>SUMIF('ВК аванс оборуд.'!C:C,B35,'ВК аванс оборуд.'!K:K)</f>
        <v>0</v>
      </c>
    </row>
    <row r="36" spans="1:8" x14ac:dyDescent="0.25">
      <c r="A36" s="132">
        <v>45962</v>
      </c>
      <c r="B36" s="133">
        <f t="shared" si="0"/>
        <v>3830</v>
      </c>
      <c r="C36" s="134">
        <f t="shared" si="2"/>
        <v>0</v>
      </c>
      <c r="D36" s="135">
        <f>IF(ROUND(B36/2,0)=ROUND('ВК аванс оборуд.'!N$6/24,0),'ВК аванс оборуд.'!N$3,0)</f>
        <v>0</v>
      </c>
      <c r="E36" s="136">
        <f>SUMIF('ВК аванс оборуд.'!C:C,B36,'ВК аванс оборуд.'!J:J)</f>
        <v>0</v>
      </c>
      <c r="F36" s="137">
        <f>SUMIF('ВК аванс оборуд.'!C:C,B36,'ВК аванс оборуд.'!M:M)</f>
        <v>0</v>
      </c>
      <c r="G36" s="135">
        <f t="shared" si="1"/>
        <v>0</v>
      </c>
      <c r="H36" s="134">
        <f>SUMIF('ВК аванс оборуд.'!C:C,B36,'ВК аванс оборуд.'!K:K)</f>
        <v>0</v>
      </c>
    </row>
    <row r="37" spans="1:8" x14ac:dyDescent="0.25">
      <c r="A37" s="132">
        <v>45992</v>
      </c>
      <c r="B37" s="133">
        <f t="shared" si="0"/>
        <v>3833</v>
      </c>
      <c r="C37" s="134">
        <f t="shared" si="2"/>
        <v>0</v>
      </c>
      <c r="D37" s="135">
        <f>IF(ROUND(B37/2,0)=ROUND('ВК аванс оборуд.'!N$6/24,0),'ВК аванс оборуд.'!N$3,0)</f>
        <v>0</v>
      </c>
      <c r="E37" s="136">
        <f>SUMIF('ВК аванс оборуд.'!C:C,B37,'ВК аванс оборуд.'!J:J)</f>
        <v>0</v>
      </c>
      <c r="F37" s="137">
        <f>SUMIF('ВК аванс оборуд.'!C:C,B37,'ВК аванс оборуд.'!M:M)</f>
        <v>0</v>
      </c>
      <c r="G37" s="135">
        <f t="shared" si="1"/>
        <v>0</v>
      </c>
      <c r="H37" s="134">
        <f>SUMIF('ВК аванс оборуд.'!C:C,B37,'ВК аванс оборуд.'!K:K)</f>
        <v>0</v>
      </c>
    </row>
    <row r="38" spans="1:8" x14ac:dyDescent="0.25">
      <c r="A38" s="132">
        <v>46023</v>
      </c>
      <c r="B38" s="133">
        <f t="shared" si="0"/>
        <v>3835</v>
      </c>
      <c r="C38" s="134">
        <f t="shared" si="2"/>
        <v>0</v>
      </c>
      <c r="D38" s="135">
        <f>IF(ROUND(B38/2,0)=ROUND('ВК аванс оборуд.'!N$6/24,0),'ВК аванс оборуд.'!N$3,0)</f>
        <v>0</v>
      </c>
      <c r="E38" s="136">
        <f>SUMIF('ВК аванс оборуд.'!C:C,B38,'ВК аванс оборуд.'!J:J)</f>
        <v>0</v>
      </c>
      <c r="F38" s="137">
        <f>SUMIF('ВК аванс оборуд.'!C:C,B38,'ВК аванс оборуд.'!M:M)</f>
        <v>0</v>
      </c>
      <c r="G38" s="135">
        <f t="shared" si="1"/>
        <v>0</v>
      </c>
      <c r="H38" s="134">
        <f>SUMIF('ВК аванс оборуд.'!C:C,B38,'ВК аванс оборуд.'!K:K)</f>
        <v>0</v>
      </c>
    </row>
    <row r="39" spans="1:8" x14ac:dyDescent="0.25">
      <c r="A39" s="132">
        <v>46054</v>
      </c>
      <c r="B39" s="133">
        <f t="shared" si="0"/>
        <v>3838</v>
      </c>
      <c r="C39" s="134">
        <f t="shared" si="2"/>
        <v>0</v>
      </c>
      <c r="D39" s="135">
        <f>IF(ROUND(B39/2,0)=ROUND('ВК аванс оборуд.'!N$6/24,0),'ВК аванс оборуд.'!N$3,0)</f>
        <v>0</v>
      </c>
      <c r="E39" s="136">
        <f>SUMIF('ВК аванс оборуд.'!C:C,B39,'ВК аванс оборуд.'!J:J)</f>
        <v>0</v>
      </c>
      <c r="F39" s="137">
        <f>SUMIF('ВК аванс оборуд.'!C:C,B39,'ВК аванс оборуд.'!M:M)</f>
        <v>0</v>
      </c>
      <c r="G39" s="135">
        <f t="shared" si="1"/>
        <v>0</v>
      </c>
      <c r="H39" s="134">
        <f>SUMIF('ВК аванс оборуд.'!C:C,B39,'ВК аванс оборуд.'!K:K)</f>
        <v>0</v>
      </c>
    </row>
    <row r="40" spans="1:8" x14ac:dyDescent="0.25">
      <c r="A40" s="132">
        <v>46082</v>
      </c>
      <c r="B40" s="133">
        <f t="shared" si="0"/>
        <v>3840</v>
      </c>
      <c r="C40" s="134">
        <f t="shared" si="2"/>
        <v>0</v>
      </c>
      <c r="D40" s="135">
        <f>IF(ROUND(B40/2,0)=ROUND('ВК аванс оборуд.'!N$6/24,0),'ВК аванс оборуд.'!N$3,0)</f>
        <v>0</v>
      </c>
      <c r="E40" s="136">
        <f>SUMIF('ВК аванс оборуд.'!C:C,B40,'ВК аванс оборуд.'!J:J)</f>
        <v>0</v>
      </c>
      <c r="F40" s="137">
        <f>SUMIF('ВК аванс оборуд.'!C:C,B40,'ВК аванс оборуд.'!M:M)</f>
        <v>0</v>
      </c>
      <c r="G40" s="135">
        <f t="shared" si="1"/>
        <v>0</v>
      </c>
      <c r="H40" s="134">
        <f>SUMIF('ВК аванс оборуд.'!C:C,B40,'ВК аванс оборуд.'!K:K)</f>
        <v>0</v>
      </c>
    </row>
    <row r="41" spans="1:8" x14ac:dyDescent="0.25">
      <c r="A41" s="132">
        <v>46113</v>
      </c>
      <c r="B41" s="133">
        <f t="shared" si="0"/>
        <v>3843</v>
      </c>
      <c r="C41" s="134">
        <f t="shared" si="2"/>
        <v>0</v>
      </c>
      <c r="D41" s="135">
        <f>IF(ROUND(B41/2,0)=ROUND('ВК аванс оборуд.'!N$6/24,0),'ВК аванс оборуд.'!N$3,0)</f>
        <v>0</v>
      </c>
      <c r="E41" s="136">
        <f>SUMIF('ВК аванс оборуд.'!C:C,B41,'ВК аванс оборуд.'!J:J)</f>
        <v>0</v>
      </c>
      <c r="F41" s="137">
        <f>SUMIF('ВК аванс оборуд.'!C:C,B41,'ВК аванс оборуд.'!M:M)</f>
        <v>0</v>
      </c>
      <c r="G41" s="135">
        <f t="shared" si="1"/>
        <v>0</v>
      </c>
      <c r="H41" s="134">
        <f>SUMIF('ВК аванс оборуд.'!C:C,B41,'ВК аванс оборуд.'!K:K)</f>
        <v>0</v>
      </c>
    </row>
    <row r="42" spans="1:8" x14ac:dyDescent="0.25">
      <c r="A42" s="132">
        <v>46143</v>
      </c>
      <c r="B42" s="133">
        <f t="shared" si="0"/>
        <v>3845</v>
      </c>
      <c r="C42" s="134">
        <f t="shared" si="2"/>
        <v>0</v>
      </c>
      <c r="D42" s="135">
        <f>IF(ROUND(B42/2,0)=ROUND('ВК аванс оборуд.'!N$6/24,0),'ВК аванс оборуд.'!N$3,0)</f>
        <v>0</v>
      </c>
      <c r="E42" s="136">
        <f>SUMIF('ВК аванс оборуд.'!C:C,B42,'ВК аванс оборуд.'!J:J)</f>
        <v>0</v>
      </c>
      <c r="F42" s="137">
        <f>SUMIF('ВК аванс оборуд.'!C:C,B42,'ВК аванс оборуд.'!M:M)</f>
        <v>0</v>
      </c>
      <c r="G42" s="135">
        <f t="shared" si="1"/>
        <v>0</v>
      </c>
      <c r="H42" s="134">
        <f>SUMIF('ВК аванс оборуд.'!C:C,B42,'ВК аванс оборуд.'!K:K)</f>
        <v>0</v>
      </c>
    </row>
    <row r="43" spans="1:8" x14ac:dyDescent="0.25">
      <c r="A43" s="132">
        <v>46174</v>
      </c>
      <c r="B43" s="133">
        <f t="shared" si="0"/>
        <v>3848</v>
      </c>
      <c r="C43" s="134">
        <f t="shared" si="2"/>
        <v>0</v>
      </c>
      <c r="D43" s="135">
        <f>IF(ROUND(B43/2,0)=ROUND('ВК аванс оборуд.'!N$6/24,0),'ВК аванс оборуд.'!N$3,0)</f>
        <v>0</v>
      </c>
      <c r="E43" s="136">
        <f>SUMIF('ВК аванс оборуд.'!C:C,B43,'ВК аванс оборуд.'!J:J)</f>
        <v>0</v>
      </c>
      <c r="F43" s="137">
        <f>SUMIF('ВК аванс оборуд.'!C:C,B43,'ВК аванс оборуд.'!M:M)</f>
        <v>0</v>
      </c>
      <c r="G43" s="135">
        <f t="shared" si="1"/>
        <v>0</v>
      </c>
      <c r="H43" s="134">
        <f>SUMIF('ВК аванс оборуд.'!C:C,B43,'ВК аванс оборуд.'!K:K)</f>
        <v>0</v>
      </c>
    </row>
    <row r="44" spans="1:8" x14ac:dyDescent="0.25">
      <c r="A44" s="132">
        <v>46204</v>
      </c>
      <c r="B44" s="133">
        <f t="shared" si="0"/>
        <v>3850</v>
      </c>
      <c r="C44" s="134">
        <f t="shared" si="2"/>
        <v>0</v>
      </c>
      <c r="D44" s="135">
        <f>IF(ROUND(B44/2,0)=ROUND('ВК аванс оборуд.'!N$6/24,0),'ВК аванс оборуд.'!N$3,0)</f>
        <v>0</v>
      </c>
      <c r="E44" s="136">
        <f>SUMIF('ВК аванс оборуд.'!C:C,B44,'ВК аванс оборуд.'!J:J)</f>
        <v>0</v>
      </c>
      <c r="F44" s="137">
        <f>SUMIF('ВК аванс оборуд.'!C:C,B44,'ВК аванс оборуд.'!M:M)</f>
        <v>0</v>
      </c>
      <c r="G44" s="135">
        <f t="shared" si="1"/>
        <v>0</v>
      </c>
      <c r="H44" s="134">
        <f>SUMIF('ВК аванс оборуд.'!C:C,B44,'ВК аванс оборуд.'!K:K)</f>
        <v>0</v>
      </c>
    </row>
    <row r="45" spans="1:8" x14ac:dyDescent="0.25">
      <c r="A45" s="132">
        <v>46235</v>
      </c>
      <c r="B45" s="133">
        <f t="shared" si="0"/>
        <v>3853</v>
      </c>
      <c r="C45" s="134">
        <f t="shared" si="2"/>
        <v>0</v>
      </c>
      <c r="D45" s="135">
        <f>IF(ROUND(B45/2,0)=ROUND('ВК аванс оборуд.'!N$6/24,0),'ВК аванс оборуд.'!N$3,0)</f>
        <v>0</v>
      </c>
      <c r="E45" s="136">
        <f>SUMIF('ВК аванс оборуд.'!C:C,B45,'ВК аванс оборуд.'!J:J)</f>
        <v>0</v>
      </c>
      <c r="F45" s="137">
        <f>SUMIF('ВК аванс оборуд.'!C:C,B45,'ВК аванс оборуд.'!M:M)</f>
        <v>0</v>
      </c>
      <c r="G45" s="135">
        <f t="shared" si="1"/>
        <v>0</v>
      </c>
      <c r="H45" s="134">
        <f>SUMIF('ВК аванс оборуд.'!C:C,B45,'ВК аванс оборуд.'!K:K)</f>
        <v>0</v>
      </c>
    </row>
    <row r="46" spans="1:8" x14ac:dyDescent="0.25">
      <c r="A46" s="132">
        <v>46266</v>
      </c>
      <c r="B46" s="133">
        <f t="shared" si="0"/>
        <v>3856</v>
      </c>
      <c r="C46" s="134">
        <f t="shared" si="2"/>
        <v>0</v>
      </c>
      <c r="D46" s="135">
        <f>IF(ROUND(B46/2,0)=ROUND('ВК аванс оборуд.'!N$6/24,0),'ВК аванс оборуд.'!N$3,0)</f>
        <v>0</v>
      </c>
      <c r="E46" s="136">
        <f>SUMIF('ВК аванс оборуд.'!C:C,B46,'ВК аванс оборуд.'!J:J)</f>
        <v>0</v>
      </c>
      <c r="F46" s="137">
        <f>SUMIF('ВК аванс оборуд.'!C:C,B46,'ВК аванс оборуд.'!M:M)</f>
        <v>0</v>
      </c>
      <c r="G46" s="135">
        <f t="shared" si="1"/>
        <v>0</v>
      </c>
      <c r="H46" s="134">
        <f>SUMIF('ВК аванс оборуд.'!C:C,B46,'ВК аванс оборуд.'!K:K)</f>
        <v>0</v>
      </c>
    </row>
    <row r="47" spans="1:8" x14ac:dyDescent="0.25">
      <c r="A47" s="132">
        <v>46296</v>
      </c>
      <c r="B47" s="133">
        <f t="shared" si="0"/>
        <v>3858</v>
      </c>
      <c r="C47" s="134">
        <f t="shared" si="2"/>
        <v>0</v>
      </c>
      <c r="D47" s="135">
        <f>IF(ROUND(B47/2,0)=ROUND('ВК аванс оборуд.'!N$6/24,0),'ВК аванс оборуд.'!N$3,0)</f>
        <v>0</v>
      </c>
      <c r="E47" s="136">
        <f>SUMIF('ВК аванс оборуд.'!C:C,B47,'ВК аванс оборуд.'!J:J)</f>
        <v>0</v>
      </c>
      <c r="F47" s="137">
        <f>SUMIF('ВК аванс оборуд.'!C:C,B47,'ВК аванс оборуд.'!M:M)</f>
        <v>0</v>
      </c>
      <c r="G47" s="135">
        <f t="shared" si="1"/>
        <v>0</v>
      </c>
      <c r="H47" s="134">
        <f>SUMIF('ВК аванс оборуд.'!C:C,B47,'ВК аванс оборуд.'!K:K)</f>
        <v>0</v>
      </c>
    </row>
    <row r="48" spans="1:8" x14ac:dyDescent="0.25">
      <c r="A48" s="132">
        <v>46327</v>
      </c>
      <c r="B48" s="133">
        <f t="shared" si="0"/>
        <v>3861</v>
      </c>
      <c r="C48" s="134">
        <f t="shared" si="2"/>
        <v>0</v>
      </c>
      <c r="D48" s="135">
        <f>IF(ROUND(B48/2,0)=ROUND('ВК аванс оборуд.'!N$6/24,0),'ВК аванс оборуд.'!N$3,0)</f>
        <v>0</v>
      </c>
      <c r="E48" s="136">
        <f>SUMIF('ВК аванс оборуд.'!C:C,B48,'ВК аванс оборуд.'!J:J)</f>
        <v>0</v>
      </c>
      <c r="F48" s="137">
        <f>SUMIF('ВК аванс оборуд.'!C:C,B48,'ВК аванс оборуд.'!M:M)</f>
        <v>0</v>
      </c>
      <c r="G48" s="135">
        <f t="shared" si="1"/>
        <v>0</v>
      </c>
      <c r="H48" s="134">
        <f>SUMIF('ВК аванс оборуд.'!C:C,B48,'ВК аванс оборуд.'!K:K)</f>
        <v>0</v>
      </c>
    </row>
    <row r="49" spans="1:8" x14ac:dyDescent="0.25">
      <c r="A49" s="132">
        <v>46357</v>
      </c>
      <c r="B49" s="133">
        <f t="shared" si="0"/>
        <v>3863</v>
      </c>
      <c r="C49" s="134">
        <f t="shared" si="2"/>
        <v>0</v>
      </c>
      <c r="D49" s="135">
        <f>IF(ROUND(B49/2,0)=ROUND('ВК аванс оборуд.'!N$6/24,0),'ВК аванс оборуд.'!N$3,0)</f>
        <v>0</v>
      </c>
      <c r="E49" s="136">
        <f>SUMIF('ВК аванс оборуд.'!C:C,B49,'ВК аванс оборуд.'!J:J)</f>
        <v>0</v>
      </c>
      <c r="F49" s="137">
        <f>SUMIF('ВК аванс оборуд.'!C:C,B49,'ВК аванс оборуд.'!M:M)</f>
        <v>0</v>
      </c>
      <c r="G49" s="135">
        <f t="shared" si="1"/>
        <v>0</v>
      </c>
      <c r="H49" s="134">
        <f>SUMIF('ВК аванс оборуд.'!C:C,B49,'ВК аванс оборуд.'!K:K)</f>
        <v>0</v>
      </c>
    </row>
    <row r="50" spans="1:8" x14ac:dyDescent="0.25">
      <c r="A50" s="132">
        <v>46388</v>
      </c>
      <c r="B50" s="133">
        <f t="shared" si="0"/>
        <v>3866</v>
      </c>
      <c r="C50" s="134">
        <f t="shared" si="2"/>
        <v>0</v>
      </c>
      <c r="D50" s="135">
        <f>IF(ROUND(B50/2,0)=ROUND('ВК аванс оборуд.'!N$6/24,0),'ВК аванс оборуд.'!N$3,0)</f>
        <v>884444.18164535251</v>
      </c>
      <c r="E50" s="136">
        <f>SUMIF('ВК аванс оборуд.'!C:C,B50,'ВК аванс оборуд.'!J:J)</f>
        <v>0</v>
      </c>
      <c r="F50" s="137">
        <f>SUMIF('ВК аванс оборуд.'!C:C,B50,'ВК аванс оборуд.'!M:M)</f>
        <v>0</v>
      </c>
      <c r="G50" s="135">
        <f t="shared" si="1"/>
        <v>884444.18164535251</v>
      </c>
      <c r="H50" s="134">
        <f>SUMIF('ВК аванс оборуд.'!C:C,B50,'ВК аванс оборуд.'!K:K)</f>
        <v>0</v>
      </c>
    </row>
    <row r="51" spans="1:8" x14ac:dyDescent="0.25">
      <c r="A51" s="132">
        <v>46419</v>
      </c>
      <c r="B51" s="133">
        <f t="shared" si="0"/>
        <v>3868</v>
      </c>
      <c r="C51" s="134">
        <f t="shared" si="2"/>
        <v>884444.18164535251</v>
      </c>
      <c r="D51" s="135">
        <f>IF(ROUND(B51/2,0)=ROUND('ВК аванс оборуд.'!N$6/24,0),'ВК аванс оборуд.'!N$3,0)</f>
        <v>0</v>
      </c>
      <c r="E51" s="136">
        <f>SUMIF('ВК аванс оборуд.'!C:C,B51,'ВК аванс оборуд.'!J:J)</f>
        <v>10524.978035359731</v>
      </c>
      <c r="F51" s="137">
        <f>SUMIF('ВК аванс оборуд.'!C:C,B51,'ВК аванс оборуд.'!M:M)</f>
        <v>0</v>
      </c>
      <c r="G51" s="135">
        <f t="shared" si="1"/>
        <v>873919.20360999275</v>
      </c>
      <c r="H51" s="134">
        <f>SUMIF('ВК аванс оборуд.'!C:C,B51,'ВК аванс оборуд.'!K:K)</f>
        <v>10687.03386154801</v>
      </c>
    </row>
    <row r="52" spans="1:8" x14ac:dyDescent="0.25">
      <c r="A52" s="132">
        <v>46447</v>
      </c>
      <c r="B52" s="133">
        <f t="shared" si="0"/>
        <v>3871</v>
      </c>
      <c r="C52" s="134">
        <f t="shared" si="2"/>
        <v>873919.20360999275</v>
      </c>
      <c r="D52" s="135">
        <f>IF(ROUND(B52/2,0)=ROUND('ВК аванс оборуд.'!N$6/24,0),'ВК аванс оборуд.'!N$3,0)</f>
        <v>0</v>
      </c>
      <c r="E52" s="136">
        <f>SUMIF('ВК аванс оборуд.'!C:C,B52,'ВК аванс оборуд.'!J:J)</f>
        <v>10524.978035359731</v>
      </c>
      <c r="F52" s="137">
        <f>SUMIF('ВК аванс оборуд.'!C:C,B52,'ВК аванс оборуд.'!M:M)</f>
        <v>0</v>
      </c>
      <c r="G52" s="135">
        <f t="shared" si="1"/>
        <v>863394.22557463299</v>
      </c>
      <c r="H52" s="134">
        <f>SUMIF('ВК аванс оборуд.'!C:C,B52,'ВК аванс оборуд.'!K:K)</f>
        <v>10559.857043620746</v>
      </c>
    </row>
    <row r="53" spans="1:8" x14ac:dyDescent="0.25">
      <c r="A53" s="132">
        <v>46478</v>
      </c>
      <c r="B53" s="133">
        <f t="shared" si="0"/>
        <v>3873</v>
      </c>
      <c r="C53" s="134">
        <f t="shared" si="2"/>
        <v>863394.22557463299</v>
      </c>
      <c r="D53" s="135">
        <f>IF(ROUND(B53/2,0)=ROUND('ВК аванс оборуд.'!N$6/24,0),'ВК аванс оборуд.'!N$3,0)</f>
        <v>0</v>
      </c>
      <c r="E53" s="136">
        <f>SUMIF('ВК аванс оборуд.'!C:C,B53,'ВК аванс оборуд.'!J:J)</f>
        <v>10524.978035359731</v>
      </c>
      <c r="F53" s="137">
        <f>SUMIF('ВК аванс оборуд.'!C:C,B53,'ВК аванс оборуд.'!M:M)</f>
        <v>0</v>
      </c>
      <c r="G53" s="135">
        <f t="shared" si="1"/>
        <v>852869.24753927323</v>
      </c>
      <c r="H53" s="134">
        <f>SUMIF('ВК аванс оборуд.'!C:C,B53,'ВК аванс оборуд.'!K:K)</f>
        <v>10432.680225693484</v>
      </c>
    </row>
    <row r="54" spans="1:8" x14ac:dyDescent="0.25">
      <c r="A54" s="132">
        <v>46508</v>
      </c>
      <c r="B54" s="133">
        <f t="shared" si="0"/>
        <v>3876</v>
      </c>
      <c r="C54" s="134">
        <f t="shared" si="2"/>
        <v>852869.24753927323</v>
      </c>
      <c r="D54" s="135">
        <f>IF(ROUND(B54/2,0)=ROUND('ВК аванс оборуд.'!N$6/24,0),'ВК аванс оборуд.'!N$3,0)</f>
        <v>0</v>
      </c>
      <c r="E54" s="136">
        <f>SUMIF('ВК аванс оборуд.'!C:C,B54,'ВК аванс оборуд.'!J:J)</f>
        <v>10524.978035359731</v>
      </c>
      <c r="F54" s="137">
        <f>SUMIF('ВК аванс оборуд.'!C:C,B54,'ВК аванс оборуд.'!M:M)</f>
        <v>0</v>
      </c>
      <c r="G54" s="135">
        <f t="shared" si="1"/>
        <v>842344.26950391347</v>
      </c>
      <c r="H54" s="134">
        <f>SUMIF('ВК аванс оборуд.'!C:C,B54,'ВК аванс оборуд.'!K:K)</f>
        <v>10305.503407766219</v>
      </c>
    </row>
    <row r="55" spans="1:8" x14ac:dyDescent="0.25">
      <c r="A55" s="132">
        <v>46539</v>
      </c>
      <c r="B55" s="133">
        <f t="shared" si="0"/>
        <v>3878</v>
      </c>
      <c r="C55" s="134">
        <f t="shared" si="2"/>
        <v>842344.26950391347</v>
      </c>
      <c r="D55" s="135">
        <f>IF(ROUND(B55/2,0)=ROUND('ВК аванс оборуд.'!N$6/24,0),'ВК аванс оборуд.'!N$3,0)</f>
        <v>0</v>
      </c>
      <c r="E55" s="136">
        <f>SUMIF('ВК аванс оборуд.'!C:C,B55,'ВК аванс оборуд.'!J:J)</f>
        <v>10524.978035359731</v>
      </c>
      <c r="F55" s="137">
        <f>SUMIF('ВК аванс оборуд.'!C:C,B55,'ВК аванс оборуд.'!M:M)</f>
        <v>0</v>
      </c>
      <c r="G55" s="135">
        <f t="shared" si="1"/>
        <v>831819.29146855371</v>
      </c>
      <c r="H55" s="134">
        <f>SUMIF('ВК аванс оборуд.'!C:C,B55,'ВК аванс оборуд.'!K:K)</f>
        <v>10178.326589838956</v>
      </c>
    </row>
    <row r="56" spans="1:8" x14ac:dyDescent="0.25">
      <c r="A56" s="132">
        <v>46569</v>
      </c>
      <c r="B56" s="133">
        <f t="shared" si="0"/>
        <v>3881</v>
      </c>
      <c r="C56" s="134">
        <f t="shared" si="2"/>
        <v>831819.29146855371</v>
      </c>
      <c r="D56" s="135">
        <f>IF(ROUND(B56/2,0)=ROUND('ВК аванс оборуд.'!N$6/24,0),'ВК аванс оборуд.'!N$3,0)</f>
        <v>0</v>
      </c>
      <c r="E56" s="136">
        <f>SUMIF('ВК аванс оборуд.'!C:C,B56,'ВК аванс оборуд.'!J:J)</f>
        <v>10524.978035359731</v>
      </c>
      <c r="F56" s="137">
        <f>SUMIF('ВК аванс оборуд.'!C:C,B56,'ВК аванс оборуд.'!M:M)</f>
        <v>0</v>
      </c>
      <c r="G56" s="135">
        <f t="shared" si="1"/>
        <v>821294.31343319395</v>
      </c>
      <c r="H56" s="134">
        <f>SUMIF('ВК аванс оборуд.'!C:C,B56,'ВК аванс оборуд.'!K:K)</f>
        <v>10051.149771911692</v>
      </c>
    </row>
    <row r="57" spans="1:8" x14ac:dyDescent="0.25">
      <c r="A57" s="132">
        <v>46600</v>
      </c>
      <c r="B57" s="133">
        <f t="shared" si="0"/>
        <v>3883</v>
      </c>
      <c r="C57" s="134">
        <f t="shared" si="2"/>
        <v>821294.31343319395</v>
      </c>
      <c r="D57" s="135">
        <f>IF(ROUND(B57/2,0)=ROUND('ВК аванс оборуд.'!N$6/24,0),'ВК аванс оборуд.'!N$3,0)</f>
        <v>0</v>
      </c>
      <c r="E57" s="136">
        <f>SUMIF('ВК аванс оборуд.'!C:C,B57,'ВК аванс оборуд.'!J:J)</f>
        <v>10524.978035359731</v>
      </c>
      <c r="F57" s="137">
        <f>SUMIF('ВК аванс оборуд.'!C:C,B57,'ВК аванс оборуд.'!M:M)</f>
        <v>0</v>
      </c>
      <c r="G57" s="135">
        <f t="shared" si="1"/>
        <v>810769.33539783419</v>
      </c>
      <c r="H57" s="134">
        <f>SUMIF('ВК аванс оборуд.'!C:C,B57,'ВК аванс оборуд.'!K:K)</f>
        <v>9923.9729539844284</v>
      </c>
    </row>
    <row r="58" spans="1:8" x14ac:dyDescent="0.25">
      <c r="A58" s="132">
        <v>46631</v>
      </c>
      <c r="B58" s="133">
        <f t="shared" si="0"/>
        <v>3886</v>
      </c>
      <c r="C58" s="134">
        <f t="shared" si="2"/>
        <v>810769.33539783419</v>
      </c>
      <c r="D58" s="135">
        <f>IF(ROUND(B58/2,0)=ROUND('ВК аванс оборуд.'!N$6/24,0),'ВК аванс оборуд.'!N$3,0)</f>
        <v>0</v>
      </c>
      <c r="E58" s="136">
        <f>SUMIF('ВК аванс оборуд.'!C:C,B58,'ВК аванс оборуд.'!J:J)</f>
        <v>10524.978035359731</v>
      </c>
      <c r="F58" s="137">
        <f>SUMIF('ВК аванс оборуд.'!C:C,B58,'ВК аванс оборуд.'!M:M)</f>
        <v>0</v>
      </c>
      <c r="G58" s="135">
        <f t="shared" si="1"/>
        <v>800244.35736247443</v>
      </c>
      <c r="H58" s="134">
        <f>SUMIF('ВК аванс оборуд.'!C:C,B58,'ВК аванс оборуд.'!K:K)</f>
        <v>9796.7961360571644</v>
      </c>
    </row>
    <row r="59" spans="1:8" x14ac:dyDescent="0.25">
      <c r="A59" s="132">
        <v>46661</v>
      </c>
      <c r="B59" s="133">
        <f t="shared" si="0"/>
        <v>3888</v>
      </c>
      <c r="C59" s="134">
        <f t="shared" si="2"/>
        <v>800244.35736247443</v>
      </c>
      <c r="D59" s="135">
        <f>IF(ROUND(B59/2,0)=ROUND('ВК аванс оборуд.'!N$6/24,0),'ВК аванс оборуд.'!N$3,0)</f>
        <v>0</v>
      </c>
      <c r="E59" s="136">
        <f>SUMIF('ВК аванс оборуд.'!C:C,B59,'ВК аванс оборуд.'!J:J)</f>
        <v>10524.978035359731</v>
      </c>
      <c r="F59" s="137">
        <f>SUMIF('ВК аванс оборуд.'!C:C,B59,'ВК аванс оборуд.'!M:M)</f>
        <v>0</v>
      </c>
      <c r="G59" s="135">
        <f t="shared" si="1"/>
        <v>789719.37932711467</v>
      </c>
      <c r="H59" s="134">
        <f>SUMIF('ВК аванс оборуд.'!C:C,B59,'ВК аванс оборуд.'!K:K)</f>
        <v>9669.6193181299004</v>
      </c>
    </row>
    <row r="60" spans="1:8" x14ac:dyDescent="0.25">
      <c r="A60" s="132">
        <v>46692</v>
      </c>
      <c r="B60" s="133">
        <f t="shared" si="0"/>
        <v>3891</v>
      </c>
      <c r="C60" s="134">
        <f t="shared" si="2"/>
        <v>789719.37932711467</v>
      </c>
      <c r="D60" s="135">
        <f>IF(ROUND(B60/2,0)=ROUND('ВК аванс оборуд.'!N$6/24,0),'ВК аванс оборуд.'!N$3,0)</f>
        <v>0</v>
      </c>
      <c r="E60" s="136">
        <f>SUMIF('ВК аванс оборуд.'!C:C,B60,'ВК аванс оборуд.'!J:J)</f>
        <v>10524.978035359731</v>
      </c>
      <c r="F60" s="137">
        <f>SUMIF('ВК аванс оборуд.'!C:C,B60,'ВК аванс оборуд.'!M:M)</f>
        <v>0</v>
      </c>
      <c r="G60" s="135">
        <f t="shared" si="1"/>
        <v>779194.40129175491</v>
      </c>
      <c r="H60" s="134">
        <f>SUMIF('ВК аванс оборуд.'!C:C,B60,'ВК аванс оборуд.'!K:K)</f>
        <v>9542.4425002026364</v>
      </c>
    </row>
    <row r="61" spans="1:8" x14ac:dyDescent="0.25">
      <c r="A61" s="132">
        <v>46722</v>
      </c>
      <c r="B61" s="133">
        <f t="shared" si="0"/>
        <v>3894</v>
      </c>
      <c r="C61" s="134">
        <f t="shared" si="2"/>
        <v>779194.40129175491</v>
      </c>
      <c r="D61" s="135">
        <f>IF(ROUND(B61/2,0)=ROUND('ВК аванс оборуд.'!N$6/24,0),'ВК аванс оборуд.'!N$3,0)</f>
        <v>0</v>
      </c>
      <c r="E61" s="136">
        <f>SUMIF('ВК аванс оборуд.'!C:C,B61,'ВК аванс оборуд.'!J:J)</f>
        <v>10524.978035359731</v>
      </c>
      <c r="F61" s="137">
        <f>SUMIF('ВК аванс оборуд.'!C:C,B61,'ВК аванс оборуд.'!M:M)</f>
        <v>0</v>
      </c>
      <c r="G61" s="135">
        <f t="shared" si="1"/>
        <v>768669.42325639515</v>
      </c>
      <c r="H61" s="134">
        <f>SUMIF('ВК аванс оборуд.'!C:C,B61,'ВК аванс оборуд.'!K:K)</f>
        <v>9415.2656822753725</v>
      </c>
    </row>
    <row r="62" spans="1:8" x14ac:dyDescent="0.25">
      <c r="A62" s="132">
        <v>46753</v>
      </c>
      <c r="B62" s="133">
        <f t="shared" si="0"/>
        <v>3896</v>
      </c>
      <c r="C62" s="134">
        <f t="shared" si="2"/>
        <v>768669.42325639515</v>
      </c>
      <c r="D62" s="135">
        <f>IF(ROUND(B62/2,0)=ROUND('ВК аванс оборуд.'!N$6/24,0),'ВК аванс оборуд.'!N$3,0)</f>
        <v>0</v>
      </c>
      <c r="E62" s="136">
        <f>SUMIF('ВК аванс оборуд.'!C:C,B62,'ВК аванс оборуд.'!J:J)</f>
        <v>10524.978035359731</v>
      </c>
      <c r="F62" s="137">
        <f>SUMIF('ВК аванс оборуд.'!C:C,B62,'ВК аванс оборуд.'!M:M)</f>
        <v>0</v>
      </c>
      <c r="G62" s="135">
        <f t="shared" si="1"/>
        <v>758144.44522103539</v>
      </c>
      <c r="H62" s="134">
        <f>SUMIF('ВК аванс оборуд.'!C:C,B62,'ВК аванс оборуд.'!K:K)</f>
        <v>7686.6942325639529</v>
      </c>
    </row>
    <row r="63" spans="1:8" x14ac:dyDescent="0.25">
      <c r="A63" s="132">
        <v>46784</v>
      </c>
      <c r="B63" s="133">
        <f t="shared" si="0"/>
        <v>3899</v>
      </c>
      <c r="C63" s="134">
        <f t="shared" si="2"/>
        <v>758144.44522103539</v>
      </c>
      <c r="D63" s="135">
        <f>IF(ROUND(B63/2,0)=ROUND('ВК аванс оборуд.'!N$6/24,0),'ВК аванс оборуд.'!N$3,0)</f>
        <v>0</v>
      </c>
      <c r="E63" s="136">
        <f>SUMIF('ВК аванс оборуд.'!C:C,B63,'ВК аванс оборуд.'!J:J)</f>
        <v>10524.978035359731</v>
      </c>
      <c r="F63" s="137">
        <f>SUMIF('ВК аванс оборуд.'!C:C,B63,'ВК аванс оборуд.'!M:M)</f>
        <v>0</v>
      </c>
      <c r="G63" s="135">
        <f t="shared" si="1"/>
        <v>747619.46718567563</v>
      </c>
      <c r="H63" s="134">
        <f>SUMIF('ВК аванс оборуд.'!C:C,B63,'ВК аванс оборуд.'!K:K)</f>
        <v>7581.4444522103549</v>
      </c>
    </row>
    <row r="64" spans="1:8" x14ac:dyDescent="0.25">
      <c r="A64" s="132">
        <v>46813</v>
      </c>
      <c r="B64" s="133">
        <f t="shared" si="0"/>
        <v>3901</v>
      </c>
      <c r="C64" s="134">
        <f t="shared" si="2"/>
        <v>747619.46718567563</v>
      </c>
      <c r="D64" s="135">
        <f>IF(ROUND(B64/2,0)=ROUND('ВК аванс оборуд.'!N$6/24,0),'ВК аванс оборуд.'!N$3,0)</f>
        <v>0</v>
      </c>
      <c r="E64" s="136">
        <f>SUMIF('ВК аванс оборуд.'!C:C,B64,'ВК аванс оборуд.'!J:J)</f>
        <v>10524.978035359731</v>
      </c>
      <c r="F64" s="137">
        <f>SUMIF('ВК аванс оборуд.'!C:C,B64,'ВК аванс оборуд.'!M:M)</f>
        <v>0</v>
      </c>
      <c r="G64" s="135">
        <f t="shared" si="1"/>
        <v>737094.48915031587</v>
      </c>
      <c r="H64" s="134">
        <f>SUMIF('ВК аванс оборуд.'!C:C,B64,'ВК аванс оборуд.'!K:K)</f>
        <v>7476.1946718567569</v>
      </c>
    </row>
    <row r="65" spans="1:8" x14ac:dyDescent="0.25">
      <c r="A65" s="132">
        <v>46844</v>
      </c>
      <c r="B65" s="133">
        <f t="shared" si="0"/>
        <v>3904</v>
      </c>
      <c r="C65" s="134">
        <f t="shared" si="2"/>
        <v>737094.48915031587</v>
      </c>
      <c r="D65" s="135">
        <f>IF(ROUND(B65/2,0)=ROUND('ВК аванс оборуд.'!N$6/24,0),'ВК аванс оборуд.'!N$3,0)</f>
        <v>0</v>
      </c>
      <c r="E65" s="136">
        <f>SUMIF('ВК аванс оборуд.'!C:C,B65,'ВК аванс оборуд.'!J:J)</f>
        <v>10524.978035359731</v>
      </c>
      <c r="F65" s="137">
        <f>SUMIF('ВК аванс оборуд.'!C:C,B65,'ВК аванс оборуд.'!M:M)</f>
        <v>0</v>
      </c>
      <c r="G65" s="135">
        <f t="shared" si="1"/>
        <v>726569.51111495611</v>
      </c>
      <c r="H65" s="134">
        <f>SUMIF('ВК аванс оборуд.'!C:C,B65,'ВК аванс оборуд.'!K:K)</f>
        <v>7370.9448915031599</v>
      </c>
    </row>
    <row r="66" spans="1:8" x14ac:dyDescent="0.25">
      <c r="A66" s="132">
        <v>46874</v>
      </c>
      <c r="B66" s="133">
        <f t="shared" si="0"/>
        <v>3906</v>
      </c>
      <c r="C66" s="134">
        <f t="shared" si="2"/>
        <v>726569.51111495611</v>
      </c>
      <c r="D66" s="135">
        <f>IF(ROUND(B66/2,0)=ROUND('ВК аванс оборуд.'!N$6/24,0),'ВК аванс оборуд.'!N$3,0)</f>
        <v>0</v>
      </c>
      <c r="E66" s="136">
        <f>SUMIF('ВК аванс оборуд.'!C:C,B66,'ВК аванс оборуд.'!J:J)</f>
        <v>10524.978035359731</v>
      </c>
      <c r="F66" s="137">
        <f>SUMIF('ВК аванс оборуд.'!C:C,B66,'ВК аванс оборуд.'!M:M)</f>
        <v>0</v>
      </c>
      <c r="G66" s="135">
        <f t="shared" si="1"/>
        <v>716044.53307959635</v>
      </c>
      <c r="H66" s="134">
        <f>SUMIF('ВК аванс оборуд.'!C:C,B66,'ВК аванс оборуд.'!K:K)</f>
        <v>7265.6951111495619</v>
      </c>
    </row>
    <row r="67" spans="1:8" x14ac:dyDescent="0.25">
      <c r="A67" s="132">
        <v>46905</v>
      </c>
      <c r="B67" s="133">
        <f t="shared" ref="B67:B130" si="3">ROUND(A67/12,0)</f>
        <v>3909</v>
      </c>
      <c r="C67" s="134">
        <f t="shared" si="2"/>
        <v>716044.53307959635</v>
      </c>
      <c r="D67" s="135">
        <f>IF(ROUND(B67/2,0)=ROUND('ВК аванс оборуд.'!N$6/24,0),'ВК аванс оборуд.'!N$3,0)</f>
        <v>0</v>
      </c>
      <c r="E67" s="136">
        <f>SUMIF('ВК аванс оборуд.'!C:C,B67,'ВК аванс оборуд.'!J:J)</f>
        <v>10524.978035359731</v>
      </c>
      <c r="F67" s="137">
        <f>SUMIF('ВК аванс оборуд.'!C:C,B67,'ВК аванс оборуд.'!M:M)</f>
        <v>0</v>
      </c>
      <c r="G67" s="135">
        <f t="shared" ref="G67:G130" si="4">C67+D67-E67-F67</f>
        <v>705519.55504423659</v>
      </c>
      <c r="H67" s="134">
        <f>SUMIF('ВК аванс оборуд.'!C:C,B67,'ВК аванс оборуд.'!K:K)</f>
        <v>7160.4453307959639</v>
      </c>
    </row>
    <row r="68" spans="1:8" x14ac:dyDescent="0.25">
      <c r="A68" s="132">
        <v>46935</v>
      </c>
      <c r="B68" s="133">
        <f t="shared" si="3"/>
        <v>3911</v>
      </c>
      <c r="C68" s="134">
        <f t="shared" ref="C68:C131" si="5">G67</f>
        <v>705519.55504423659</v>
      </c>
      <c r="D68" s="135">
        <f>IF(ROUND(B68/2,0)=ROUND('ВК аванс оборуд.'!N$6/24,0),'ВК аванс оборуд.'!N$3,0)</f>
        <v>0</v>
      </c>
      <c r="E68" s="136">
        <f>SUMIF('ВК аванс оборуд.'!C:C,B68,'ВК аванс оборуд.'!J:J)</f>
        <v>10524.978035359731</v>
      </c>
      <c r="F68" s="137">
        <f>SUMIF('ВК аванс оборуд.'!C:C,B68,'ВК аванс оборуд.'!M:M)</f>
        <v>159489.93439506352</v>
      </c>
      <c r="G68" s="135">
        <f t="shared" si="4"/>
        <v>535504.64261381328</v>
      </c>
      <c r="H68" s="134">
        <f>SUMIF('ВК аванс оборуд.'!C:C,B68,'ВК аванс оборуд.'!K:K)</f>
        <v>7055.1955504423668</v>
      </c>
    </row>
    <row r="69" spans="1:8" x14ac:dyDescent="0.25">
      <c r="A69" s="132">
        <v>46966</v>
      </c>
      <c r="B69" s="133">
        <f t="shared" si="3"/>
        <v>3914</v>
      </c>
      <c r="C69" s="134">
        <f t="shared" si="5"/>
        <v>535504.64261381328</v>
      </c>
      <c r="D69" s="135">
        <f>IF(ROUND(B69/2,0)=ROUND('ВК аванс оборуд.'!N$6/24,0),'ВК аванс оборуд.'!N$3,0)</f>
        <v>0</v>
      </c>
      <c r="E69" s="136">
        <f>SUMIF('ВК аванс оборуд.'!C:C,B69,'ВК аванс оборуд.'!J:J)</f>
        <v>10524.978035359731</v>
      </c>
      <c r="F69" s="137">
        <f>SUMIF('ВК аванс оборуд.'!C:C,B69,'ВК аванс оборуд.'!M:M)</f>
        <v>0</v>
      </c>
      <c r="G69" s="135">
        <f t="shared" si="4"/>
        <v>524979.66457845352</v>
      </c>
      <c r="H69" s="134">
        <f>SUMIF('ВК аванс оборуд.'!C:C,B69,'ВК аванс оборуд.'!K:K)</f>
        <v>5355.046426138133</v>
      </c>
    </row>
    <row r="70" spans="1:8" x14ac:dyDescent="0.25">
      <c r="A70" s="132">
        <v>46997</v>
      </c>
      <c r="B70" s="133">
        <f t="shared" si="3"/>
        <v>3916</v>
      </c>
      <c r="C70" s="134">
        <f t="shared" si="5"/>
        <v>524979.66457845352</v>
      </c>
      <c r="D70" s="135">
        <f>IF(ROUND(B70/2,0)=ROUND('ВК аванс оборуд.'!N$6/24,0),'ВК аванс оборуд.'!N$3,0)</f>
        <v>0</v>
      </c>
      <c r="E70" s="136">
        <f>SUMIF('ВК аванс оборуд.'!C:C,B70,'ВК аванс оборуд.'!J:J)</f>
        <v>10524.978035359731</v>
      </c>
      <c r="F70" s="137">
        <f>SUMIF('ВК аванс оборуд.'!C:C,B70,'ВК аванс оборуд.'!M:M)</f>
        <v>0</v>
      </c>
      <c r="G70" s="135">
        <f t="shared" si="4"/>
        <v>514454.68654309376</v>
      </c>
      <c r="H70" s="134">
        <f>SUMIF('ВК аванс оборуд.'!C:C,B70,'ВК аванс оборуд.'!K:K)</f>
        <v>5249.796645784535</v>
      </c>
    </row>
    <row r="71" spans="1:8" x14ac:dyDescent="0.25">
      <c r="A71" s="132">
        <v>47027</v>
      </c>
      <c r="B71" s="133">
        <f t="shared" si="3"/>
        <v>3919</v>
      </c>
      <c r="C71" s="134">
        <f t="shared" si="5"/>
        <v>514454.68654309376</v>
      </c>
      <c r="D71" s="135">
        <f>IF(ROUND(B71/2,0)=ROUND('ВК аванс оборуд.'!N$6/24,0),'ВК аванс оборуд.'!N$3,0)</f>
        <v>0</v>
      </c>
      <c r="E71" s="136">
        <f>SUMIF('ВК аванс оборуд.'!C:C,B71,'ВК аванс оборуд.'!J:J)</f>
        <v>10524.978035359731</v>
      </c>
      <c r="F71" s="137">
        <f>SUMIF('ВК аванс оборуд.'!C:C,B71,'ВК аванс оборуд.'!M:M)</f>
        <v>0</v>
      </c>
      <c r="G71" s="135">
        <f t="shared" si="4"/>
        <v>503929.708507734</v>
      </c>
      <c r="H71" s="134">
        <f>SUMIF('ВК аванс оборуд.'!C:C,B71,'ВК аванс оборуд.'!K:K)</f>
        <v>5144.5468654309379</v>
      </c>
    </row>
    <row r="72" spans="1:8" x14ac:dyDescent="0.25">
      <c r="A72" s="132">
        <v>47058</v>
      </c>
      <c r="B72" s="133">
        <f t="shared" si="3"/>
        <v>3922</v>
      </c>
      <c r="C72" s="134">
        <f t="shared" si="5"/>
        <v>503929.708507734</v>
      </c>
      <c r="D72" s="135">
        <f>IF(ROUND(B72/2,0)=ROUND('ВК аванс оборуд.'!N$6/24,0),'ВК аванс оборуд.'!N$3,0)</f>
        <v>0</v>
      </c>
      <c r="E72" s="136">
        <f>SUMIF('ВК аванс оборуд.'!C:C,B72,'ВК аванс оборуд.'!J:J)</f>
        <v>10524.978035359731</v>
      </c>
      <c r="F72" s="137">
        <f>SUMIF('ВК аванс оборуд.'!C:C,B72,'ВК аванс оборуд.'!M:M)</f>
        <v>0</v>
      </c>
      <c r="G72" s="135">
        <f t="shared" si="4"/>
        <v>493404.73047237424</v>
      </c>
      <c r="H72" s="134">
        <f>SUMIF('ВК аванс оборуд.'!C:C,B72,'ВК аванс оборуд.'!K:K)</f>
        <v>5039.2970850773409</v>
      </c>
    </row>
    <row r="73" spans="1:8" x14ac:dyDescent="0.25">
      <c r="A73" s="132">
        <v>47088</v>
      </c>
      <c r="B73" s="133">
        <f t="shared" si="3"/>
        <v>3924</v>
      </c>
      <c r="C73" s="134">
        <f t="shared" si="5"/>
        <v>493404.73047237424</v>
      </c>
      <c r="D73" s="135">
        <f>IF(ROUND(B73/2,0)=ROUND('ВК аванс оборуд.'!N$6/24,0),'ВК аванс оборуд.'!N$3,0)</f>
        <v>0</v>
      </c>
      <c r="E73" s="136">
        <f>SUMIF('ВК аванс оборуд.'!C:C,B73,'ВК аванс оборуд.'!J:J)</f>
        <v>10524.978035359731</v>
      </c>
      <c r="F73" s="137">
        <f>SUMIF('ВК аванс оборуд.'!C:C,B73,'ВК аванс оборуд.'!M:M)</f>
        <v>0</v>
      </c>
      <c r="G73" s="135">
        <f t="shared" si="4"/>
        <v>482879.75243701448</v>
      </c>
      <c r="H73" s="134">
        <f>SUMIF('ВК аванс оборуд.'!C:C,B73,'ВК аванс оборуд.'!K:K)</f>
        <v>4934.0473047237429</v>
      </c>
    </row>
    <row r="74" spans="1:8" x14ac:dyDescent="0.25">
      <c r="A74" s="132">
        <v>47119</v>
      </c>
      <c r="B74" s="133">
        <f t="shared" si="3"/>
        <v>3927</v>
      </c>
      <c r="C74" s="134">
        <f t="shared" si="5"/>
        <v>482879.75243701448</v>
      </c>
      <c r="D74" s="135">
        <f>IF(ROUND(B74/2,0)=ROUND('ВК аванс оборуд.'!N$6/24,0),'ВК аванс оборуд.'!N$3,0)</f>
        <v>0</v>
      </c>
      <c r="E74" s="136">
        <f>SUMIF('ВК аванс оборуд.'!C:C,B74,'ВК аванс оборуд.'!J:J)</f>
        <v>10524.978035359731</v>
      </c>
      <c r="F74" s="137">
        <f>SUMIF('ВК аванс оборуд.'!C:C,B74,'ВК аванс оборуд.'!M:M)</f>
        <v>0</v>
      </c>
      <c r="G74" s="135">
        <f t="shared" si="4"/>
        <v>472354.77440165472</v>
      </c>
      <c r="H74" s="134">
        <f>SUMIF('ВК аванс оборуд.'!C:C,B74,'ВК аванс оборуд.'!K:K)</f>
        <v>4828.7975243701449</v>
      </c>
    </row>
    <row r="75" spans="1:8" x14ac:dyDescent="0.25">
      <c r="A75" s="132">
        <v>47150</v>
      </c>
      <c r="B75" s="133">
        <f t="shared" si="3"/>
        <v>3929</v>
      </c>
      <c r="C75" s="134">
        <f t="shared" si="5"/>
        <v>472354.77440165472</v>
      </c>
      <c r="D75" s="135">
        <f>IF(ROUND(B75/2,0)=ROUND('ВК аванс оборуд.'!N$6/24,0),'ВК аванс оборуд.'!N$3,0)</f>
        <v>0</v>
      </c>
      <c r="E75" s="136">
        <f>SUMIF('ВК аванс оборуд.'!C:C,B75,'ВК аванс оборуд.'!J:J)</f>
        <v>10524.978035359731</v>
      </c>
      <c r="F75" s="137">
        <f>SUMIF('ВК аванс оборуд.'!C:C,B75,'ВК аванс оборуд.'!M:M)</f>
        <v>0</v>
      </c>
      <c r="G75" s="135">
        <f t="shared" si="4"/>
        <v>461829.79636629496</v>
      </c>
      <c r="H75" s="134">
        <f>SUMIF('ВК аванс оборуд.'!C:C,B75,'ВК аванс оборуд.'!K:K)</f>
        <v>4723.5477440165478</v>
      </c>
    </row>
    <row r="76" spans="1:8" x14ac:dyDescent="0.25">
      <c r="A76" s="132">
        <v>47178</v>
      </c>
      <c r="B76" s="133">
        <f t="shared" si="3"/>
        <v>3932</v>
      </c>
      <c r="C76" s="134">
        <f t="shared" si="5"/>
        <v>461829.79636629496</v>
      </c>
      <c r="D76" s="135">
        <f>IF(ROUND(B76/2,0)=ROUND('ВК аванс оборуд.'!N$6/24,0),'ВК аванс оборуд.'!N$3,0)</f>
        <v>0</v>
      </c>
      <c r="E76" s="136">
        <f>SUMIF('ВК аванс оборуд.'!C:C,B76,'ВК аванс оборуд.'!J:J)</f>
        <v>10524.978035359731</v>
      </c>
      <c r="F76" s="137">
        <f>SUMIF('ВК аванс оборуд.'!C:C,B76,'ВК аванс оборуд.'!M:M)</f>
        <v>0</v>
      </c>
      <c r="G76" s="135">
        <f t="shared" si="4"/>
        <v>451304.8183309352</v>
      </c>
      <c r="H76" s="134">
        <f>SUMIF('ВК аванс оборуд.'!C:C,B76,'ВК аванс оборуд.'!K:K)</f>
        <v>4618.2979636629498</v>
      </c>
    </row>
    <row r="77" spans="1:8" x14ac:dyDescent="0.25">
      <c r="A77" s="132">
        <v>47209</v>
      </c>
      <c r="B77" s="133">
        <f t="shared" si="3"/>
        <v>3934</v>
      </c>
      <c r="C77" s="134">
        <f t="shared" si="5"/>
        <v>451304.8183309352</v>
      </c>
      <c r="D77" s="135">
        <f>IF(ROUND(B77/2,0)=ROUND('ВК аванс оборуд.'!N$6/24,0),'ВК аванс оборуд.'!N$3,0)</f>
        <v>0</v>
      </c>
      <c r="E77" s="136">
        <f>SUMIF('ВК аванс оборуд.'!C:C,B77,'ВК аванс оборуд.'!J:J)</f>
        <v>10524.978035359731</v>
      </c>
      <c r="F77" s="137">
        <f>SUMIF('ВК аванс оборуд.'!C:C,B77,'ВК аванс оборуд.'!M:M)</f>
        <v>0</v>
      </c>
      <c r="G77" s="135">
        <f t="shared" si="4"/>
        <v>440779.84029557544</v>
      </c>
      <c r="H77" s="134">
        <f>SUMIF('ВК аванс оборуд.'!C:C,B77,'ВК аванс оборуд.'!K:K)</f>
        <v>4513.0481833093527</v>
      </c>
    </row>
    <row r="78" spans="1:8" x14ac:dyDescent="0.25">
      <c r="A78" s="132">
        <v>47239</v>
      </c>
      <c r="B78" s="133">
        <f t="shared" si="3"/>
        <v>3937</v>
      </c>
      <c r="C78" s="134">
        <f t="shared" si="5"/>
        <v>440779.84029557544</v>
      </c>
      <c r="D78" s="135">
        <f>IF(ROUND(B78/2,0)=ROUND('ВК аванс оборуд.'!N$6/24,0),'ВК аванс оборуд.'!N$3,0)</f>
        <v>0</v>
      </c>
      <c r="E78" s="136">
        <f>SUMIF('ВК аванс оборуд.'!C:C,B78,'ВК аванс оборуд.'!J:J)</f>
        <v>10524.978035359731</v>
      </c>
      <c r="F78" s="137">
        <f>SUMIF('ВК аванс оборуд.'!C:C,B78,'ВК аванс оборуд.'!M:M)</f>
        <v>0</v>
      </c>
      <c r="G78" s="135">
        <f t="shared" si="4"/>
        <v>430254.86226021568</v>
      </c>
      <c r="H78" s="134">
        <f>SUMIF('ВК аванс оборуд.'!C:C,B78,'ВК аванс оборуд.'!K:K)</f>
        <v>4407.7984029557547</v>
      </c>
    </row>
    <row r="79" spans="1:8" x14ac:dyDescent="0.25">
      <c r="A79" s="132">
        <v>47270</v>
      </c>
      <c r="B79" s="133">
        <f t="shared" si="3"/>
        <v>3939</v>
      </c>
      <c r="C79" s="134">
        <f t="shared" si="5"/>
        <v>430254.86226021568</v>
      </c>
      <c r="D79" s="135">
        <f>IF(ROUND(B79/2,0)=ROUND('ВК аванс оборуд.'!N$6/24,0),'ВК аванс оборуд.'!N$3,0)</f>
        <v>0</v>
      </c>
      <c r="E79" s="136">
        <f>SUMIF('ВК аванс оборуд.'!C:C,B79,'ВК аванс оборуд.'!J:J)</f>
        <v>10524.978035359731</v>
      </c>
      <c r="F79" s="137">
        <f>SUMIF('ВК аванс оборуд.'!C:C,B79,'ВК аванс оборуд.'!M:M)</f>
        <v>0</v>
      </c>
      <c r="G79" s="135">
        <f t="shared" si="4"/>
        <v>419729.88422485592</v>
      </c>
      <c r="H79" s="134">
        <f>SUMIF('ВК аванс оборуд.'!C:C,B79,'ВК аванс оборуд.'!K:K)</f>
        <v>4302.5486226021576</v>
      </c>
    </row>
    <row r="80" spans="1:8" x14ac:dyDescent="0.25">
      <c r="A80" s="132">
        <v>47300</v>
      </c>
      <c r="B80" s="133">
        <f t="shared" si="3"/>
        <v>3942</v>
      </c>
      <c r="C80" s="134">
        <f t="shared" si="5"/>
        <v>419729.88422485592</v>
      </c>
      <c r="D80" s="135">
        <f>IF(ROUND(B80/2,0)=ROUND('ВК аванс оборуд.'!N$6/24,0),'ВК аванс оборуд.'!N$3,0)</f>
        <v>0</v>
      </c>
      <c r="E80" s="136">
        <f>SUMIF('ВК аванс оборуд.'!C:C,B80,'ВК аванс оборуд.'!J:J)</f>
        <v>10524.978035359731</v>
      </c>
      <c r="F80" s="137">
        <f>SUMIF('ВК аванс оборуд.'!C:C,B80,'ВК аванс оборуд.'!M:M)</f>
        <v>0</v>
      </c>
      <c r="G80" s="135">
        <f t="shared" si="4"/>
        <v>409204.90618949616</v>
      </c>
      <c r="H80" s="134">
        <f>SUMIF('ВК аванс оборуд.'!C:C,B80,'ВК аванс оборуд.'!K:K)</f>
        <v>4197.2988422485596</v>
      </c>
    </row>
    <row r="81" spans="1:8" x14ac:dyDescent="0.25">
      <c r="A81" s="132">
        <v>47331</v>
      </c>
      <c r="B81" s="133">
        <f t="shared" si="3"/>
        <v>3944</v>
      </c>
      <c r="C81" s="134">
        <f t="shared" si="5"/>
        <v>409204.90618949616</v>
      </c>
      <c r="D81" s="135">
        <f>IF(ROUND(B81/2,0)=ROUND('ВК аванс оборуд.'!N$6/24,0),'ВК аванс оборуд.'!N$3,0)</f>
        <v>0</v>
      </c>
      <c r="E81" s="136">
        <f>SUMIF('ВК аванс оборуд.'!C:C,B81,'ВК аванс оборуд.'!J:J)</f>
        <v>10524.978035359731</v>
      </c>
      <c r="F81" s="137">
        <f>SUMIF('ВК аванс оборуд.'!C:C,B81,'ВК аванс оборуд.'!M:M)</f>
        <v>0</v>
      </c>
      <c r="G81" s="135">
        <f t="shared" si="4"/>
        <v>398679.9281541364</v>
      </c>
      <c r="H81" s="134">
        <f>SUMIF('ВК аванс оборуд.'!C:C,B81,'ВК аванс оборуд.'!K:K)</f>
        <v>4092.0490618949621</v>
      </c>
    </row>
    <row r="82" spans="1:8" x14ac:dyDescent="0.25">
      <c r="A82" s="132">
        <v>47362</v>
      </c>
      <c r="B82" s="133">
        <f t="shared" si="3"/>
        <v>3947</v>
      </c>
      <c r="C82" s="134">
        <f t="shared" si="5"/>
        <v>398679.9281541364</v>
      </c>
      <c r="D82" s="135">
        <f>IF(ROUND(B82/2,0)=ROUND('ВК аванс оборуд.'!N$6/24,0),'ВК аванс оборуд.'!N$3,0)</f>
        <v>0</v>
      </c>
      <c r="E82" s="136">
        <f>SUMIF('ВК аванс оборуд.'!C:C,B82,'ВК аванс оборуд.'!J:J)</f>
        <v>10524.978035359731</v>
      </c>
      <c r="F82" s="137">
        <f>SUMIF('ВК аванс оборуд.'!C:C,B82,'ВК аванс оборуд.'!M:M)</f>
        <v>0</v>
      </c>
      <c r="G82" s="135">
        <f t="shared" si="4"/>
        <v>388154.95011877664</v>
      </c>
      <c r="H82" s="134">
        <f>SUMIF('ВК аванс оборуд.'!C:C,B82,'ВК аванс оборуд.'!K:K)</f>
        <v>3986.7992815413641</v>
      </c>
    </row>
    <row r="83" spans="1:8" x14ac:dyDescent="0.25">
      <c r="A83" s="132">
        <v>47392</v>
      </c>
      <c r="B83" s="133">
        <f t="shared" si="3"/>
        <v>3949</v>
      </c>
      <c r="C83" s="134">
        <f t="shared" si="5"/>
        <v>388154.95011877664</v>
      </c>
      <c r="D83" s="135">
        <f>IF(ROUND(B83/2,0)=ROUND('ВК аванс оборуд.'!N$6/24,0),'ВК аванс оборуд.'!N$3,0)</f>
        <v>0</v>
      </c>
      <c r="E83" s="136">
        <f>SUMIF('ВК аванс оборуд.'!C:C,B83,'ВК аванс оборуд.'!J:J)</f>
        <v>10524.978035359731</v>
      </c>
      <c r="F83" s="137">
        <f>SUMIF('ВК аванс оборуд.'!C:C,B83,'ВК аванс оборуд.'!M:M)</f>
        <v>0</v>
      </c>
      <c r="G83" s="135">
        <f t="shared" si="4"/>
        <v>377629.97208341688</v>
      </c>
      <c r="H83" s="134">
        <f>SUMIF('ВК аванс оборуд.'!C:C,B83,'ВК аванс оборуд.'!K:K)</f>
        <v>3881.5495011877665</v>
      </c>
    </row>
    <row r="84" spans="1:8" x14ac:dyDescent="0.25">
      <c r="A84" s="132">
        <v>47423</v>
      </c>
      <c r="B84" s="133">
        <f t="shared" si="3"/>
        <v>3952</v>
      </c>
      <c r="C84" s="134">
        <f t="shared" si="5"/>
        <v>377629.97208341688</v>
      </c>
      <c r="D84" s="135">
        <f>IF(ROUND(B84/2,0)=ROUND('ВК аванс оборуд.'!N$6/24,0),'ВК аванс оборуд.'!N$3,0)</f>
        <v>0</v>
      </c>
      <c r="E84" s="136">
        <f>SUMIF('ВК аванс оборуд.'!C:C,B84,'ВК аванс оборуд.'!J:J)</f>
        <v>10524.978035359731</v>
      </c>
      <c r="F84" s="137">
        <f>SUMIF('ВК аванс оборуд.'!C:C,B84,'ВК аванс оборуд.'!M:M)</f>
        <v>0</v>
      </c>
      <c r="G84" s="135">
        <f t="shared" si="4"/>
        <v>367104.99404805712</v>
      </c>
      <c r="H84" s="134">
        <f>SUMIF('ВК аванс оборуд.'!C:C,B84,'ВК аванс оборуд.'!K:K)</f>
        <v>3776.2997208341694</v>
      </c>
    </row>
    <row r="85" spans="1:8" x14ac:dyDescent="0.25">
      <c r="A85" s="132">
        <v>47453</v>
      </c>
      <c r="B85" s="133">
        <f t="shared" si="3"/>
        <v>3954</v>
      </c>
      <c r="C85" s="134">
        <f t="shared" si="5"/>
        <v>367104.99404805712</v>
      </c>
      <c r="D85" s="135">
        <f>IF(ROUND(B85/2,0)=ROUND('ВК аванс оборуд.'!N$6/24,0),'ВК аванс оборуд.'!N$3,0)</f>
        <v>0</v>
      </c>
      <c r="E85" s="136">
        <f>SUMIF('ВК аванс оборуд.'!C:C,B85,'ВК аванс оборуд.'!J:J)</f>
        <v>10524.978035359731</v>
      </c>
      <c r="F85" s="137">
        <f>SUMIF('ВК аванс оборуд.'!C:C,B85,'ВК аванс оборуд.'!M:M)</f>
        <v>0</v>
      </c>
      <c r="G85" s="135">
        <f t="shared" si="4"/>
        <v>356580.01601269736</v>
      </c>
      <c r="H85" s="134">
        <f>SUMIF('ВК аванс оборуд.'!C:C,B85,'ВК аванс оборуд.'!K:K)</f>
        <v>3671.0499404805719</v>
      </c>
    </row>
    <row r="86" spans="1:8" x14ac:dyDescent="0.25">
      <c r="A86" s="132">
        <v>47484</v>
      </c>
      <c r="B86" s="133">
        <f t="shared" si="3"/>
        <v>3957</v>
      </c>
      <c r="C86" s="134">
        <f t="shared" si="5"/>
        <v>356580.01601269736</v>
      </c>
      <c r="D86" s="135">
        <f>IF(ROUND(B86/2,0)=ROUND('ВК аванс оборуд.'!N$6/24,0),'ВК аванс оборуд.'!N$3,0)</f>
        <v>0</v>
      </c>
      <c r="E86" s="136">
        <f>SUMIF('ВК аванс оборуд.'!C:C,B86,'ВК аванс оборуд.'!J:J)</f>
        <v>10524.978035359731</v>
      </c>
      <c r="F86" s="137">
        <f>SUMIF('ВК аванс оборуд.'!C:C,B86,'ВК аванс оборуд.'!M:M)</f>
        <v>0</v>
      </c>
      <c r="G86" s="135">
        <f t="shared" si="4"/>
        <v>346055.0379773376</v>
      </c>
      <c r="H86" s="134">
        <f>SUMIF('ВК аванс оборуд.'!C:C,B86,'ВК аванс оборуд.'!K:K)</f>
        <v>3565.8001601269739</v>
      </c>
    </row>
    <row r="87" spans="1:8" x14ac:dyDescent="0.25">
      <c r="A87" s="132">
        <v>47515</v>
      </c>
      <c r="B87" s="133">
        <f t="shared" si="3"/>
        <v>3960</v>
      </c>
      <c r="C87" s="134">
        <f t="shared" si="5"/>
        <v>346055.0379773376</v>
      </c>
      <c r="D87" s="135">
        <f>IF(ROUND(B87/2,0)=ROUND('ВК аванс оборуд.'!N$6/24,0),'ВК аванс оборуд.'!N$3,0)</f>
        <v>0</v>
      </c>
      <c r="E87" s="136">
        <f>SUMIF('ВК аванс оборуд.'!C:C,B87,'ВК аванс оборуд.'!J:J)</f>
        <v>10524.978035359731</v>
      </c>
      <c r="F87" s="137">
        <f>SUMIF('ВК аванс оборуд.'!C:C,B87,'ВК аванс оборуд.'!M:M)</f>
        <v>0</v>
      </c>
      <c r="G87" s="135">
        <f t="shared" si="4"/>
        <v>335530.05994197784</v>
      </c>
      <c r="H87" s="134">
        <f>SUMIF('ВК аванс оборуд.'!C:C,B87,'ВК аванс оборуд.'!K:K)</f>
        <v>3460.5503797733763</v>
      </c>
    </row>
    <row r="88" spans="1:8" x14ac:dyDescent="0.25">
      <c r="A88" s="132">
        <v>47543</v>
      </c>
      <c r="B88" s="133">
        <f t="shared" si="3"/>
        <v>3962</v>
      </c>
      <c r="C88" s="134">
        <f t="shared" si="5"/>
        <v>335530.05994197784</v>
      </c>
      <c r="D88" s="135">
        <f>IF(ROUND(B88/2,0)=ROUND('ВК аванс оборуд.'!N$6/24,0),'ВК аванс оборуд.'!N$3,0)</f>
        <v>0</v>
      </c>
      <c r="E88" s="136">
        <f>SUMIF('ВК аванс оборуд.'!C:C,B88,'ВК аванс оборуд.'!J:J)</f>
        <v>10524.978035359731</v>
      </c>
      <c r="F88" s="137">
        <f>SUMIF('ВК аванс оборуд.'!C:C,B88,'ВК аванс оборуд.'!M:M)</f>
        <v>0</v>
      </c>
      <c r="G88" s="135">
        <f t="shared" si="4"/>
        <v>325005.08190661808</v>
      </c>
      <c r="H88" s="134">
        <f>SUMIF('ВК аванс оборуд.'!C:C,B88,'ВК аванс оборуд.'!K:K)</f>
        <v>3355.3005994197788</v>
      </c>
    </row>
    <row r="89" spans="1:8" x14ac:dyDescent="0.25">
      <c r="A89" s="132">
        <v>47574</v>
      </c>
      <c r="B89" s="133">
        <f t="shared" si="3"/>
        <v>3965</v>
      </c>
      <c r="C89" s="134">
        <f t="shared" si="5"/>
        <v>325005.08190661808</v>
      </c>
      <c r="D89" s="135">
        <f>IF(ROUND(B89/2,0)=ROUND('ВК аванс оборуд.'!N$6/24,0),'ВК аванс оборуд.'!N$3,0)</f>
        <v>0</v>
      </c>
      <c r="E89" s="136">
        <f>SUMIF('ВК аванс оборуд.'!C:C,B89,'ВК аванс оборуд.'!J:J)</f>
        <v>10524.978035359731</v>
      </c>
      <c r="F89" s="137">
        <f>SUMIF('ВК аванс оборуд.'!C:C,B89,'ВК аванс оборуд.'!M:M)</f>
        <v>0</v>
      </c>
      <c r="G89" s="135">
        <f t="shared" si="4"/>
        <v>314480.10387125832</v>
      </c>
      <c r="H89" s="134">
        <f>SUMIF('ВК аванс оборуд.'!C:C,B89,'ВК аванс оборуд.'!K:K)</f>
        <v>3250.0508190661808</v>
      </c>
    </row>
    <row r="90" spans="1:8" x14ac:dyDescent="0.25">
      <c r="A90" s="132">
        <v>47604</v>
      </c>
      <c r="B90" s="133">
        <f t="shared" si="3"/>
        <v>3967</v>
      </c>
      <c r="C90" s="134">
        <f t="shared" si="5"/>
        <v>314480.10387125832</v>
      </c>
      <c r="D90" s="135">
        <f>IF(ROUND(B90/2,0)=ROUND('ВК аванс оборуд.'!N$6/24,0),'ВК аванс оборуд.'!N$3,0)</f>
        <v>0</v>
      </c>
      <c r="E90" s="136">
        <f>SUMIF('ВК аванс оборуд.'!C:C,B90,'ВК аванс оборуд.'!J:J)</f>
        <v>10524.978035359731</v>
      </c>
      <c r="F90" s="137">
        <f>SUMIF('ВК аванс оборуд.'!C:C,B90,'ВК аванс оборуд.'!M:M)</f>
        <v>0</v>
      </c>
      <c r="G90" s="135">
        <f t="shared" si="4"/>
        <v>303955.12583589857</v>
      </c>
      <c r="H90" s="134">
        <f>SUMIF('ВК аванс оборуд.'!C:C,B90,'ВК аванс оборуд.'!K:K)</f>
        <v>3144.8010387125832</v>
      </c>
    </row>
    <row r="91" spans="1:8" x14ac:dyDescent="0.25">
      <c r="A91" s="132">
        <v>47635</v>
      </c>
      <c r="B91" s="133">
        <f t="shared" si="3"/>
        <v>3970</v>
      </c>
      <c r="C91" s="134">
        <f t="shared" si="5"/>
        <v>303955.12583589857</v>
      </c>
      <c r="D91" s="135">
        <f>IF(ROUND(B91/2,0)=ROUND('ВК аванс оборуд.'!N$6/24,0),'ВК аванс оборуд.'!N$3,0)</f>
        <v>0</v>
      </c>
      <c r="E91" s="136">
        <f>SUMIF('ВК аванс оборуд.'!C:C,B91,'ВК аванс оборуд.'!J:J)</f>
        <v>10524.978035359731</v>
      </c>
      <c r="F91" s="137">
        <f>SUMIF('ВК аванс оборуд.'!C:C,B91,'ВК аванс оборуд.'!M:M)</f>
        <v>0</v>
      </c>
      <c r="G91" s="135">
        <f t="shared" si="4"/>
        <v>293430.14780053881</v>
      </c>
      <c r="H91" s="134">
        <f>SUMIF('ВК аванс оборуд.'!C:C,B91,'ВК аванс оборуд.'!K:K)</f>
        <v>3039.5512583589862</v>
      </c>
    </row>
    <row r="92" spans="1:8" x14ac:dyDescent="0.25">
      <c r="A92" s="132">
        <v>47665</v>
      </c>
      <c r="B92" s="133">
        <f t="shared" si="3"/>
        <v>3972</v>
      </c>
      <c r="C92" s="134">
        <f t="shared" si="5"/>
        <v>293430.14780053881</v>
      </c>
      <c r="D92" s="135">
        <f>IF(ROUND(B92/2,0)=ROUND('ВК аванс оборуд.'!N$6/24,0),'ВК аванс оборуд.'!N$3,0)</f>
        <v>0</v>
      </c>
      <c r="E92" s="136">
        <f>SUMIF('ВК аванс оборуд.'!C:C,B92,'ВК аванс оборуд.'!J:J)</f>
        <v>10524.978035359731</v>
      </c>
      <c r="F92" s="137">
        <f>SUMIF('ВК аванс оборуд.'!C:C,B92,'ВК аванс оборуд.'!M:M)</f>
        <v>0</v>
      </c>
      <c r="G92" s="135">
        <f t="shared" si="4"/>
        <v>282905.16976517905</v>
      </c>
      <c r="H92" s="134">
        <f>SUMIF('ВК аванс оборуд.'!C:C,B92,'ВК аванс оборуд.'!K:K)</f>
        <v>2934.3014780053886</v>
      </c>
    </row>
    <row r="93" spans="1:8" x14ac:dyDescent="0.25">
      <c r="A93" s="132">
        <v>47696</v>
      </c>
      <c r="B93" s="133">
        <f t="shared" si="3"/>
        <v>3975</v>
      </c>
      <c r="C93" s="134">
        <f t="shared" si="5"/>
        <v>282905.16976517905</v>
      </c>
      <c r="D93" s="135">
        <f>IF(ROUND(B93/2,0)=ROUND('ВК аванс оборуд.'!N$6/24,0),'ВК аванс оборуд.'!N$3,0)</f>
        <v>0</v>
      </c>
      <c r="E93" s="136">
        <f>SUMIF('ВК аванс оборуд.'!C:C,B93,'ВК аванс оборуд.'!J:J)</f>
        <v>10524.978035359731</v>
      </c>
      <c r="F93" s="137">
        <f>SUMIF('ВК аванс оборуд.'!C:C,B93,'ВК аванс оборуд.'!M:M)</f>
        <v>0</v>
      </c>
      <c r="G93" s="135">
        <f t="shared" si="4"/>
        <v>272380.19172981929</v>
      </c>
      <c r="H93" s="134">
        <f>SUMIF('ВК аванс оборуд.'!C:C,B93,'ВК аванс оборуд.'!K:K)</f>
        <v>2829.0516976517906</v>
      </c>
    </row>
    <row r="94" spans="1:8" x14ac:dyDescent="0.25">
      <c r="A94" s="132">
        <v>47727</v>
      </c>
      <c r="B94" s="133">
        <f t="shared" si="3"/>
        <v>3977</v>
      </c>
      <c r="C94" s="134">
        <f t="shared" si="5"/>
        <v>272380.19172981929</v>
      </c>
      <c r="D94" s="135">
        <f>IF(ROUND(B94/2,0)=ROUND('ВК аванс оборуд.'!N$6/24,0),'ВК аванс оборуд.'!N$3,0)</f>
        <v>0</v>
      </c>
      <c r="E94" s="136">
        <f>SUMIF('ВК аванс оборуд.'!C:C,B94,'ВК аванс оборуд.'!J:J)</f>
        <v>10524.978035359731</v>
      </c>
      <c r="F94" s="137">
        <f>SUMIF('ВК аванс оборуд.'!C:C,B94,'ВК аванс оборуд.'!M:M)</f>
        <v>0</v>
      </c>
      <c r="G94" s="135">
        <f t="shared" si="4"/>
        <v>261855.21369445955</v>
      </c>
      <c r="H94" s="134">
        <f>SUMIF('ВК аванс оборуд.'!C:C,B94,'ВК аванс оборуд.'!K:K)</f>
        <v>2723.8019172981931</v>
      </c>
    </row>
    <row r="95" spans="1:8" x14ac:dyDescent="0.25">
      <c r="A95" s="132">
        <v>47757</v>
      </c>
      <c r="B95" s="133">
        <f t="shared" si="3"/>
        <v>3980</v>
      </c>
      <c r="C95" s="134">
        <f t="shared" si="5"/>
        <v>261855.21369445955</v>
      </c>
      <c r="D95" s="135">
        <f>IF(ROUND(B95/2,0)=ROUND('ВК аванс оборуд.'!N$6/24,0),'ВК аванс оборуд.'!N$3,0)</f>
        <v>0</v>
      </c>
      <c r="E95" s="136">
        <f>SUMIF('ВК аванс оборуд.'!C:C,B95,'ВК аванс оборуд.'!J:J)</f>
        <v>10524.978035359731</v>
      </c>
      <c r="F95" s="137">
        <f>SUMIF('ВК аванс оборуд.'!C:C,B95,'ВК аванс оборуд.'!M:M)</f>
        <v>0</v>
      </c>
      <c r="G95" s="135">
        <f t="shared" si="4"/>
        <v>251330.23565909982</v>
      </c>
      <c r="H95" s="134">
        <f>SUMIF('ВК аванс оборуд.'!C:C,B95,'ВК аванс оборуд.'!K:K)</f>
        <v>2618.5521369445955</v>
      </c>
    </row>
    <row r="96" spans="1:8" x14ac:dyDescent="0.25">
      <c r="A96" s="132">
        <v>47788</v>
      </c>
      <c r="B96" s="133">
        <f t="shared" si="3"/>
        <v>3982</v>
      </c>
      <c r="C96" s="134">
        <f t="shared" si="5"/>
        <v>251330.23565909982</v>
      </c>
      <c r="D96" s="135">
        <f>IF(ROUND(B96/2,0)=ROUND('ВК аванс оборуд.'!N$6/24,0),'ВК аванс оборуд.'!N$3,0)</f>
        <v>0</v>
      </c>
      <c r="E96" s="136">
        <f>SUMIF('ВК аванс оборуд.'!C:C,B96,'ВК аванс оборуд.'!J:J)</f>
        <v>10524.978035359731</v>
      </c>
      <c r="F96" s="137">
        <f>SUMIF('ВК аванс оборуд.'!C:C,B96,'ВК аванс оборуд.'!M:M)</f>
        <v>0</v>
      </c>
      <c r="G96" s="135">
        <f t="shared" si="4"/>
        <v>240805.25762374009</v>
      </c>
      <c r="H96" s="134">
        <f>SUMIF('ВК аванс оборуд.'!C:C,B96,'ВК аванс оборуд.'!K:K)</f>
        <v>2513.3023565909984</v>
      </c>
    </row>
    <row r="97" spans="1:8" x14ac:dyDescent="0.25">
      <c r="A97" s="132">
        <v>47818</v>
      </c>
      <c r="B97" s="133">
        <f t="shared" si="3"/>
        <v>3985</v>
      </c>
      <c r="C97" s="134">
        <f t="shared" si="5"/>
        <v>240805.25762374009</v>
      </c>
      <c r="D97" s="135">
        <f>IF(ROUND(B97/2,0)=ROUND('ВК аванс оборуд.'!N$6/24,0),'ВК аванс оборуд.'!N$3,0)</f>
        <v>0</v>
      </c>
      <c r="E97" s="136">
        <f>SUMIF('ВК аванс оборуд.'!C:C,B97,'ВК аванс оборуд.'!J:J)</f>
        <v>10524.978035359731</v>
      </c>
      <c r="F97" s="137">
        <f>SUMIF('ВК аванс оборуд.'!C:C,B97,'ВК аванс оборуд.'!M:M)</f>
        <v>0</v>
      </c>
      <c r="G97" s="135">
        <f t="shared" si="4"/>
        <v>230280.27958838036</v>
      </c>
      <c r="H97" s="134">
        <f>SUMIF('ВК аванс оборуд.'!C:C,B97,'ВК аванс оборуд.'!K:K)</f>
        <v>2408.0525762374014</v>
      </c>
    </row>
    <row r="98" spans="1:8" x14ac:dyDescent="0.25">
      <c r="A98" s="132">
        <v>47849</v>
      </c>
      <c r="B98" s="133">
        <f t="shared" si="3"/>
        <v>3987</v>
      </c>
      <c r="C98" s="134">
        <f t="shared" si="5"/>
        <v>230280.27958838036</v>
      </c>
      <c r="D98" s="135">
        <f>IF(ROUND(B98/2,0)=ROUND('ВК аванс оборуд.'!N$6/24,0),'ВК аванс оборуд.'!N$3,0)</f>
        <v>0</v>
      </c>
      <c r="E98" s="136">
        <f>SUMIF('ВК аванс оборуд.'!C:C,B98,'ВК аванс оборуд.'!J:J)</f>
        <v>10524.978035359731</v>
      </c>
      <c r="F98" s="137">
        <f>SUMIF('ВК аванс оборуд.'!C:C,B98,'ВК аванс оборуд.'!M:M)</f>
        <v>0</v>
      </c>
      <c r="G98" s="135">
        <f t="shared" si="4"/>
        <v>219755.30155302063</v>
      </c>
      <c r="H98" s="134">
        <f>SUMIF('ВК аванс оборуд.'!C:C,B98,'ВК аванс оборуд.'!K:K)</f>
        <v>2302.8027958838038</v>
      </c>
    </row>
    <row r="99" spans="1:8" x14ac:dyDescent="0.25">
      <c r="A99" s="132">
        <v>47880</v>
      </c>
      <c r="B99" s="133">
        <f t="shared" si="3"/>
        <v>3990</v>
      </c>
      <c r="C99" s="134">
        <f t="shared" si="5"/>
        <v>219755.30155302063</v>
      </c>
      <c r="D99" s="135">
        <f>IF(ROUND(B99/2,0)=ROUND('ВК аванс оборуд.'!N$6/24,0),'ВК аванс оборуд.'!N$3,0)</f>
        <v>0</v>
      </c>
      <c r="E99" s="136">
        <f>SUMIF('ВК аванс оборуд.'!C:C,B99,'ВК аванс оборуд.'!J:J)</f>
        <v>10524.978035359731</v>
      </c>
      <c r="F99" s="137">
        <f>SUMIF('ВК аванс оборуд.'!C:C,B99,'ВК аванс оборуд.'!M:M)</f>
        <v>0</v>
      </c>
      <c r="G99" s="135">
        <f t="shared" si="4"/>
        <v>209230.3235176609</v>
      </c>
      <c r="H99" s="134">
        <f>SUMIF('ВК аванс оборуд.'!C:C,B99,'ВК аванс оборуд.'!K:K)</f>
        <v>2197.5530155302063</v>
      </c>
    </row>
    <row r="100" spans="1:8" x14ac:dyDescent="0.25">
      <c r="A100" s="132">
        <v>47908</v>
      </c>
      <c r="B100" s="133">
        <f t="shared" si="3"/>
        <v>3992</v>
      </c>
      <c r="C100" s="134">
        <f t="shared" si="5"/>
        <v>209230.3235176609</v>
      </c>
      <c r="D100" s="135">
        <f>IF(ROUND(B100/2,0)=ROUND('ВК аванс оборуд.'!N$6/24,0),'ВК аванс оборуд.'!N$3,0)</f>
        <v>0</v>
      </c>
      <c r="E100" s="136">
        <f>SUMIF('ВК аванс оборуд.'!C:C,B100,'ВК аванс оборуд.'!J:J)</f>
        <v>10524.978035359731</v>
      </c>
      <c r="F100" s="137">
        <f>SUMIF('ВК аванс оборуд.'!C:C,B100,'ВК аванс оборуд.'!M:M)</f>
        <v>0</v>
      </c>
      <c r="G100" s="135">
        <f t="shared" si="4"/>
        <v>198705.34548230117</v>
      </c>
      <c r="H100" s="134">
        <f>SUMIF('ВК аванс оборуд.'!C:C,B100,'ВК аванс оборуд.'!K:K)</f>
        <v>2092.3032351766092</v>
      </c>
    </row>
    <row r="101" spans="1:8" x14ac:dyDescent="0.25">
      <c r="A101" s="132">
        <v>47939</v>
      </c>
      <c r="B101" s="133">
        <f t="shared" si="3"/>
        <v>3995</v>
      </c>
      <c r="C101" s="134">
        <f t="shared" si="5"/>
        <v>198705.34548230117</v>
      </c>
      <c r="D101" s="135">
        <f>IF(ROUND(B101/2,0)=ROUND('ВК аванс оборуд.'!N$6/24,0),'ВК аванс оборуд.'!N$3,0)</f>
        <v>0</v>
      </c>
      <c r="E101" s="136">
        <f>SUMIF('ВК аванс оборуд.'!C:C,B101,'ВК аванс оборуд.'!J:J)</f>
        <v>10524.978035359731</v>
      </c>
      <c r="F101" s="137">
        <f>SUMIF('ВК аванс оборуд.'!C:C,B101,'ВК аванс оборуд.'!M:M)</f>
        <v>0</v>
      </c>
      <c r="G101" s="135">
        <f t="shared" si="4"/>
        <v>188180.36744694144</v>
      </c>
      <c r="H101" s="134">
        <f>SUMIF('ВК аванс оборуд.'!C:C,B101,'ВК аванс оборуд.'!K:K)</f>
        <v>1987.0534548230119</v>
      </c>
    </row>
    <row r="102" spans="1:8" x14ac:dyDescent="0.25">
      <c r="A102" s="132">
        <v>47969</v>
      </c>
      <c r="B102" s="133">
        <f t="shared" si="3"/>
        <v>3997</v>
      </c>
      <c r="C102" s="134">
        <f t="shared" si="5"/>
        <v>188180.36744694144</v>
      </c>
      <c r="D102" s="135">
        <f>IF(ROUND(B102/2,0)=ROUND('ВК аванс оборуд.'!N$6/24,0),'ВК аванс оборуд.'!N$3,0)</f>
        <v>0</v>
      </c>
      <c r="E102" s="136">
        <f>SUMIF('ВК аванс оборуд.'!C:C,B102,'ВК аванс оборуд.'!J:J)</f>
        <v>10524.978035359731</v>
      </c>
      <c r="F102" s="137">
        <f>SUMIF('ВК аванс оборуд.'!C:C,B102,'ВК аванс оборуд.'!M:M)</f>
        <v>0</v>
      </c>
      <c r="G102" s="135">
        <f t="shared" si="4"/>
        <v>177655.38941158171</v>
      </c>
      <c r="H102" s="134">
        <f>SUMIF('ВК аванс оборуд.'!C:C,B102,'ВК аванс оборуд.'!K:K)</f>
        <v>1881.8036744694145</v>
      </c>
    </row>
    <row r="103" spans="1:8" x14ac:dyDescent="0.25">
      <c r="A103" s="132">
        <v>48000</v>
      </c>
      <c r="B103" s="133">
        <f t="shared" si="3"/>
        <v>4000</v>
      </c>
      <c r="C103" s="134">
        <f t="shared" si="5"/>
        <v>177655.38941158171</v>
      </c>
      <c r="D103" s="135">
        <f>IF(ROUND(B103/2,0)=ROUND('ВК аванс оборуд.'!N$6/24,0),'ВК аванс оборуд.'!N$3,0)</f>
        <v>0</v>
      </c>
      <c r="E103" s="136">
        <f>SUMIF('ВК аванс оборуд.'!C:C,B103,'ВК аванс оборуд.'!J:J)</f>
        <v>10524.978035359731</v>
      </c>
      <c r="F103" s="137">
        <f>SUMIF('ВК аванс оборуд.'!C:C,B103,'ВК аванс оборуд.'!M:M)</f>
        <v>0</v>
      </c>
      <c r="G103" s="135">
        <f t="shared" si="4"/>
        <v>167130.41137622198</v>
      </c>
      <c r="H103" s="134">
        <f>SUMIF('ВК аванс оборуд.'!C:C,B103,'ВК аванс оборуд.'!K:K)</f>
        <v>1776.5538941158172</v>
      </c>
    </row>
    <row r="104" spans="1:8" x14ac:dyDescent="0.25">
      <c r="A104" s="132">
        <v>48030</v>
      </c>
      <c r="B104" s="133">
        <f t="shared" si="3"/>
        <v>4003</v>
      </c>
      <c r="C104" s="134">
        <f t="shared" si="5"/>
        <v>167130.41137622198</v>
      </c>
      <c r="D104" s="135">
        <f>IF(ROUND(B104/2,0)=ROUND('ВК аванс оборуд.'!N$6/24,0),'ВК аванс оборуд.'!N$3,0)</f>
        <v>0</v>
      </c>
      <c r="E104" s="136">
        <f>SUMIF('ВК аванс оборуд.'!C:C,B104,'ВК аванс оборуд.'!J:J)</f>
        <v>10524.978035359731</v>
      </c>
      <c r="F104" s="137">
        <f>SUMIF('ВК аванс оборуд.'!C:C,B104,'ВК аванс оборуд.'!M:M)</f>
        <v>0</v>
      </c>
      <c r="G104" s="135">
        <f t="shared" si="4"/>
        <v>156605.43334086225</v>
      </c>
      <c r="H104" s="134">
        <f>SUMIF('ВК аванс оборуд.'!C:C,B104,'ВК аванс оборуд.'!K:K)</f>
        <v>1671.3041137622201</v>
      </c>
    </row>
    <row r="105" spans="1:8" x14ac:dyDescent="0.25">
      <c r="A105" s="132">
        <v>48061</v>
      </c>
      <c r="B105" s="133">
        <f t="shared" si="3"/>
        <v>4005</v>
      </c>
      <c r="C105" s="134">
        <f t="shared" si="5"/>
        <v>156605.43334086225</v>
      </c>
      <c r="D105" s="135">
        <f>IF(ROUND(B105/2,0)=ROUND('ВК аванс оборуд.'!N$6/24,0),'ВК аванс оборуд.'!N$3,0)</f>
        <v>0</v>
      </c>
      <c r="E105" s="136">
        <f>SUMIF('ВК аванс оборуд.'!C:C,B105,'ВК аванс оборуд.'!J:J)</f>
        <v>10524.978035359731</v>
      </c>
      <c r="F105" s="137">
        <f>SUMIF('ВК аванс оборуд.'!C:C,B105,'ВК аванс оборуд.'!M:M)</f>
        <v>0</v>
      </c>
      <c r="G105" s="135">
        <f t="shared" si="4"/>
        <v>146080.45530550252</v>
      </c>
      <c r="H105" s="134">
        <f>SUMIF('ВК аванс оборуд.'!C:C,B105,'ВК аванс оборуд.'!K:K)</f>
        <v>1566.0543334086226</v>
      </c>
    </row>
    <row r="106" spans="1:8" x14ac:dyDescent="0.25">
      <c r="A106" s="132">
        <v>48092</v>
      </c>
      <c r="B106" s="133">
        <f t="shared" si="3"/>
        <v>4008</v>
      </c>
      <c r="C106" s="134">
        <f t="shared" si="5"/>
        <v>146080.45530550252</v>
      </c>
      <c r="D106" s="135">
        <f>IF(ROUND(B106/2,0)=ROUND('ВК аванс оборуд.'!N$6/24,0),'ВК аванс оборуд.'!N$3,0)</f>
        <v>0</v>
      </c>
      <c r="E106" s="136">
        <f>SUMIF('ВК аванс оборуд.'!C:C,B106,'ВК аванс оборуд.'!J:J)</f>
        <v>10524.978035359731</v>
      </c>
      <c r="F106" s="137">
        <f>SUMIF('ВК аванс оборуд.'!C:C,B106,'ВК аванс оборуд.'!M:M)</f>
        <v>0</v>
      </c>
      <c r="G106" s="135">
        <f t="shared" si="4"/>
        <v>135555.47727014279</v>
      </c>
      <c r="H106" s="134">
        <f>SUMIF('ВК аванс оборуд.'!C:C,B106,'ВК аванс оборуд.'!K:K)</f>
        <v>1460.8045530550253</v>
      </c>
    </row>
    <row r="107" spans="1:8" x14ac:dyDescent="0.25">
      <c r="A107" s="132">
        <v>48122</v>
      </c>
      <c r="B107" s="133">
        <f t="shared" si="3"/>
        <v>4010</v>
      </c>
      <c r="C107" s="134">
        <f t="shared" si="5"/>
        <v>135555.47727014279</v>
      </c>
      <c r="D107" s="135">
        <f>IF(ROUND(B107/2,0)=ROUND('ВК аванс оборуд.'!N$6/24,0),'ВК аванс оборуд.'!N$3,0)</f>
        <v>0</v>
      </c>
      <c r="E107" s="136">
        <f>SUMIF('ВК аванс оборуд.'!C:C,B107,'ВК аванс оборуд.'!J:J)</f>
        <v>10524.978035359731</v>
      </c>
      <c r="F107" s="137">
        <f>SUMIF('ВК аванс оборуд.'!C:C,B107,'ВК аванс оборуд.'!M:M)</f>
        <v>0</v>
      </c>
      <c r="G107" s="135">
        <f t="shared" si="4"/>
        <v>125030.49923478306</v>
      </c>
      <c r="H107" s="134">
        <f>SUMIF('ВК аванс оборуд.'!C:C,B107,'ВК аванс оборуд.'!K:K)</f>
        <v>1355.554772701428</v>
      </c>
    </row>
    <row r="108" spans="1:8" x14ac:dyDescent="0.25">
      <c r="A108" s="132">
        <v>48153</v>
      </c>
      <c r="B108" s="133">
        <f t="shared" si="3"/>
        <v>4013</v>
      </c>
      <c r="C108" s="134">
        <f t="shared" si="5"/>
        <v>125030.49923478306</v>
      </c>
      <c r="D108" s="135">
        <f>IF(ROUND(B108/2,0)=ROUND('ВК аванс оборуд.'!N$6/24,0),'ВК аванс оборуд.'!N$3,0)</f>
        <v>0</v>
      </c>
      <c r="E108" s="136">
        <f>SUMIF('ВК аванс оборуд.'!C:C,B108,'ВК аванс оборуд.'!J:J)</f>
        <v>10524.978035359731</v>
      </c>
      <c r="F108" s="137">
        <f>SUMIF('ВК аванс оборуд.'!C:C,B108,'ВК аванс оборуд.'!M:M)</f>
        <v>0</v>
      </c>
      <c r="G108" s="135">
        <f t="shared" si="4"/>
        <v>114505.52119942333</v>
      </c>
      <c r="H108" s="134">
        <f>SUMIF('ВК аванс оборуд.'!C:C,B108,'ВК аванс оборуд.'!K:K)</f>
        <v>1250.3049923478306</v>
      </c>
    </row>
    <row r="109" spans="1:8" x14ac:dyDescent="0.25">
      <c r="A109" s="132">
        <v>48183</v>
      </c>
      <c r="B109" s="133">
        <f t="shared" si="3"/>
        <v>4015</v>
      </c>
      <c r="C109" s="134">
        <f t="shared" si="5"/>
        <v>114505.52119942333</v>
      </c>
      <c r="D109" s="135">
        <f>IF(ROUND(B109/2,0)=ROUND('ВК аванс оборуд.'!N$6/24,0),'ВК аванс оборуд.'!N$3,0)</f>
        <v>0</v>
      </c>
      <c r="E109" s="136">
        <f>SUMIF('ВК аванс оборуд.'!C:C,B109,'ВК аванс оборуд.'!J:J)</f>
        <v>10524.978035359731</v>
      </c>
      <c r="F109" s="137">
        <f>SUMIF('ВК аванс оборуд.'!C:C,B109,'ВК аванс оборуд.'!M:M)</f>
        <v>0</v>
      </c>
      <c r="G109" s="135">
        <f t="shared" si="4"/>
        <v>103980.54316406359</v>
      </c>
      <c r="H109" s="134">
        <f>SUMIF('ВК аванс оборуд.'!C:C,B109,'ВК аванс оборуд.'!K:K)</f>
        <v>1145.0552119942333</v>
      </c>
    </row>
    <row r="110" spans="1:8" x14ac:dyDescent="0.25">
      <c r="A110" s="132">
        <v>48214</v>
      </c>
      <c r="B110" s="133">
        <f t="shared" si="3"/>
        <v>4018</v>
      </c>
      <c r="C110" s="134">
        <f t="shared" si="5"/>
        <v>103980.54316406359</v>
      </c>
      <c r="D110" s="135">
        <f>IF(ROUND(B110/2,0)=ROUND('ВК аванс оборуд.'!N$6/24,0),'ВК аванс оборуд.'!N$3,0)</f>
        <v>0</v>
      </c>
      <c r="E110" s="136">
        <f>SUMIF('ВК аванс оборуд.'!C:C,B110,'ВК аванс оборуд.'!J:J)</f>
        <v>10524.978035359731</v>
      </c>
      <c r="F110" s="137">
        <f>SUMIF('ВК аванс оборуд.'!C:C,B110,'ВК аванс оборуд.'!M:M)</f>
        <v>0</v>
      </c>
      <c r="G110" s="135">
        <f t="shared" si="4"/>
        <v>93455.565128703864</v>
      </c>
      <c r="H110" s="134">
        <f>SUMIF('ВК аванс оборуд.'!C:C,B110,'ВК аванс оборуд.'!K:K)</f>
        <v>1039.805431640636</v>
      </c>
    </row>
    <row r="111" spans="1:8" x14ac:dyDescent="0.25">
      <c r="A111" s="132">
        <v>48245</v>
      </c>
      <c r="B111" s="133">
        <f t="shared" si="3"/>
        <v>4020</v>
      </c>
      <c r="C111" s="134">
        <f t="shared" si="5"/>
        <v>93455.565128703864</v>
      </c>
      <c r="D111" s="135">
        <f>IF(ROUND(B111/2,0)=ROUND('ВК аванс оборуд.'!N$6/24,0),'ВК аванс оборуд.'!N$3,0)</f>
        <v>0</v>
      </c>
      <c r="E111" s="136">
        <f>SUMIF('ВК аванс оборуд.'!C:C,B111,'ВК аванс оборуд.'!J:J)</f>
        <v>10524.978035359731</v>
      </c>
      <c r="F111" s="137">
        <f>SUMIF('ВК аванс оборуд.'!C:C,B111,'ВК аванс оборуд.'!M:M)</f>
        <v>0</v>
      </c>
      <c r="G111" s="135">
        <f t="shared" si="4"/>
        <v>82930.587093344133</v>
      </c>
      <c r="H111" s="134">
        <f>SUMIF('ВК аванс оборуд.'!C:C,B111,'ВК аванс оборуд.'!K:K)</f>
        <v>934.55565128703881</v>
      </c>
    </row>
    <row r="112" spans="1:8" x14ac:dyDescent="0.25">
      <c r="A112" s="132">
        <v>48274</v>
      </c>
      <c r="B112" s="133">
        <f t="shared" si="3"/>
        <v>4023</v>
      </c>
      <c r="C112" s="134">
        <f t="shared" si="5"/>
        <v>82930.587093344133</v>
      </c>
      <c r="D112" s="135">
        <f>IF(ROUND(B112/2,0)=ROUND('ВК аванс оборуд.'!N$6/24,0),'ВК аванс оборуд.'!N$3,0)</f>
        <v>0</v>
      </c>
      <c r="E112" s="136">
        <f>SUMIF('ВК аванс оборуд.'!C:C,B112,'ВК аванс оборуд.'!J:J)</f>
        <v>10524.978035359731</v>
      </c>
      <c r="F112" s="137">
        <f>SUMIF('ВК аванс оборуд.'!C:C,B112,'ВК аванс оборуд.'!M:M)</f>
        <v>0</v>
      </c>
      <c r="G112" s="135">
        <f t="shared" si="4"/>
        <v>72405.609057984402</v>
      </c>
      <c r="H112" s="134">
        <f>SUMIF('ВК аванс оборуд.'!C:C,B112,'ВК аванс оборуд.'!K:K)</f>
        <v>829.30587093344138</v>
      </c>
    </row>
    <row r="113" spans="1:8" x14ac:dyDescent="0.25">
      <c r="A113" s="132">
        <v>48305</v>
      </c>
      <c r="B113" s="133">
        <f t="shared" si="3"/>
        <v>4025</v>
      </c>
      <c r="C113" s="134">
        <f t="shared" si="5"/>
        <v>72405.609057984402</v>
      </c>
      <c r="D113" s="135">
        <f>IF(ROUND(B113/2,0)=ROUND('ВК аванс оборуд.'!N$6/24,0),'ВК аванс оборуд.'!N$3,0)</f>
        <v>0</v>
      </c>
      <c r="E113" s="136">
        <f>SUMIF('ВК аванс оборуд.'!C:C,B113,'ВК аванс оборуд.'!J:J)</f>
        <v>10524.978035359731</v>
      </c>
      <c r="F113" s="137">
        <f>SUMIF('ВК аванс оборуд.'!C:C,B113,'ВК аванс оборуд.'!M:M)</f>
        <v>0</v>
      </c>
      <c r="G113" s="135">
        <f t="shared" si="4"/>
        <v>61880.631022624671</v>
      </c>
      <c r="H113" s="134">
        <f>SUMIF('ВК аванс оборуд.'!C:C,B113,'ВК аванс оборуд.'!K:K)</f>
        <v>724.05609057984418</v>
      </c>
    </row>
    <row r="114" spans="1:8" x14ac:dyDescent="0.25">
      <c r="A114" s="132">
        <v>48335</v>
      </c>
      <c r="B114" s="133">
        <f t="shared" si="3"/>
        <v>4028</v>
      </c>
      <c r="C114" s="134">
        <f t="shared" si="5"/>
        <v>61880.631022624671</v>
      </c>
      <c r="D114" s="135">
        <f>IF(ROUND(B114/2,0)=ROUND('ВК аванс оборуд.'!N$6/24,0),'ВК аванс оборуд.'!N$3,0)</f>
        <v>0</v>
      </c>
      <c r="E114" s="136">
        <f>SUMIF('ВК аванс оборуд.'!C:C,B114,'ВК аванс оборуд.'!J:J)</f>
        <v>10524.978035359731</v>
      </c>
      <c r="F114" s="137">
        <f>SUMIF('ВК аванс оборуд.'!C:C,B114,'ВК аванс оборуд.'!M:M)</f>
        <v>0</v>
      </c>
      <c r="G114" s="135">
        <f t="shared" si="4"/>
        <v>51355.652987264941</v>
      </c>
      <c r="H114" s="134">
        <f>SUMIF('ВК аванс оборуд.'!C:C,B114,'ВК аванс оборуд.'!K:K)</f>
        <v>618.80631022624675</v>
      </c>
    </row>
    <row r="115" spans="1:8" x14ac:dyDescent="0.25">
      <c r="A115" s="132">
        <v>48366</v>
      </c>
      <c r="B115" s="133">
        <f t="shared" si="3"/>
        <v>4031</v>
      </c>
      <c r="C115" s="134">
        <f t="shared" si="5"/>
        <v>51355.652987264941</v>
      </c>
      <c r="D115" s="135">
        <f>IF(ROUND(B115/2,0)=ROUND('ВК аванс оборуд.'!N$6/24,0),'ВК аванс оборуд.'!N$3,0)</f>
        <v>0</v>
      </c>
      <c r="E115" s="136">
        <f>SUMIF('ВК аванс оборуд.'!C:C,B115,'ВК аванс оборуд.'!J:J)</f>
        <v>10524.978035359731</v>
      </c>
      <c r="F115" s="137">
        <f>SUMIF('ВК аванс оборуд.'!C:C,B115,'ВК аванс оборуд.'!M:M)</f>
        <v>0</v>
      </c>
      <c r="G115" s="135">
        <f t="shared" si="4"/>
        <v>40830.67495190521</v>
      </c>
      <c r="H115" s="134">
        <f>SUMIF('ВК аванс оборуд.'!C:C,B115,'ВК аванс оборуд.'!K:K)</f>
        <v>513.55652987264943</v>
      </c>
    </row>
    <row r="116" spans="1:8" x14ac:dyDescent="0.25">
      <c r="A116" s="132">
        <v>48396</v>
      </c>
      <c r="B116" s="133">
        <f t="shared" si="3"/>
        <v>4033</v>
      </c>
      <c r="C116" s="134">
        <f t="shared" si="5"/>
        <v>40830.67495190521</v>
      </c>
      <c r="D116" s="135">
        <f>IF(ROUND(B116/2,0)=ROUND('ВК аванс оборуд.'!N$6/24,0),'ВК аванс оборуд.'!N$3,0)</f>
        <v>0</v>
      </c>
      <c r="E116" s="136">
        <f>SUMIF('ВК аванс оборуд.'!C:C,B116,'ВК аванс оборуд.'!J:J)</f>
        <v>10524.978035359731</v>
      </c>
      <c r="F116" s="137">
        <f>SUMIF('ВК аванс оборуд.'!C:C,B116,'ВК аванс оборуд.'!M:M)</f>
        <v>0</v>
      </c>
      <c r="G116" s="135">
        <f t="shared" si="4"/>
        <v>30305.696916545479</v>
      </c>
      <c r="H116" s="134">
        <f>SUMIF('ВК аванс оборуд.'!C:C,B116,'ВК аванс оборуд.'!K:K)</f>
        <v>408.30674951905212</v>
      </c>
    </row>
    <row r="117" spans="1:8" x14ac:dyDescent="0.25">
      <c r="A117" s="132">
        <v>48427</v>
      </c>
      <c r="B117" s="133">
        <f t="shared" si="3"/>
        <v>4036</v>
      </c>
      <c r="C117" s="134">
        <f t="shared" si="5"/>
        <v>30305.696916545479</v>
      </c>
      <c r="D117" s="135">
        <f>IF(ROUND(B117/2,0)=ROUND('ВК аванс оборуд.'!N$6/24,0),'ВК аванс оборуд.'!N$3,0)</f>
        <v>0</v>
      </c>
      <c r="E117" s="136">
        <f>SUMIF('ВК аванс оборуд.'!C:C,B117,'ВК аванс оборуд.'!J:J)</f>
        <v>10524.978035359731</v>
      </c>
      <c r="F117" s="137">
        <f>SUMIF('ВК аванс оборуд.'!C:C,B117,'ВК аванс оборуд.'!M:M)</f>
        <v>0</v>
      </c>
      <c r="G117" s="135">
        <f t="shared" si="4"/>
        <v>19780.718881185749</v>
      </c>
      <c r="H117" s="134">
        <f>SUMIF('ВК аванс оборуд.'!C:C,B117,'ВК аванс оборуд.'!K:K)</f>
        <v>303.0569691654548</v>
      </c>
    </row>
    <row r="118" spans="1:8" x14ac:dyDescent="0.25">
      <c r="A118" s="132">
        <v>48458</v>
      </c>
      <c r="B118" s="133">
        <f t="shared" si="3"/>
        <v>4038</v>
      </c>
      <c r="C118" s="134">
        <f t="shared" si="5"/>
        <v>19780.718881185749</v>
      </c>
      <c r="D118" s="135">
        <f>IF(ROUND(B118/2,0)=ROUND('ВК аванс оборуд.'!N$6/24,0),'ВК аванс оборуд.'!N$3,0)</f>
        <v>0</v>
      </c>
      <c r="E118" s="136">
        <f>SUMIF('ВК аванс оборуд.'!C:C,B118,'ВК аванс оборуд.'!J:J)</f>
        <v>10524.978035359731</v>
      </c>
      <c r="F118" s="137">
        <f>SUMIF('ВК аванс оборуд.'!C:C,B118,'ВК аванс оборуд.'!M:M)</f>
        <v>0</v>
      </c>
      <c r="G118" s="135">
        <f t="shared" si="4"/>
        <v>9255.7408458260179</v>
      </c>
      <c r="H118" s="134">
        <f>SUMIF('ВК аванс оборуд.'!C:C,B118,'ВК аванс оборуд.'!K:K)</f>
        <v>197.80718881185749</v>
      </c>
    </row>
    <row r="119" spans="1:8" x14ac:dyDescent="0.25">
      <c r="A119" s="132">
        <v>48488</v>
      </c>
      <c r="B119" s="133">
        <f t="shared" si="3"/>
        <v>4041</v>
      </c>
      <c r="C119" s="134">
        <f t="shared" si="5"/>
        <v>9255.7408458260179</v>
      </c>
      <c r="D119" s="135">
        <f>IF(ROUND(B119/2,0)=ROUND('ВК аванс оборуд.'!N$6/24,0),'ВК аванс оборуд.'!N$3,0)</f>
        <v>0</v>
      </c>
      <c r="E119" s="136">
        <f>SUMIF('ВК аванс оборуд.'!C:C,B119,'ВК аванс оборуд.'!J:J)</f>
        <v>9255.7408458260179</v>
      </c>
      <c r="F119" s="137">
        <f>SUMIF('ВК аванс оборуд.'!C:C,B119,'ВК аванс оборуд.'!M:M)</f>
        <v>0</v>
      </c>
      <c r="G119" s="135">
        <f t="shared" si="4"/>
        <v>0</v>
      </c>
      <c r="H119" s="134">
        <f>SUMIF('ВК аванс оборуд.'!C:C,B119,'ВК аванс оборуд.'!K:K)</f>
        <v>92.557408458260184</v>
      </c>
    </row>
    <row r="120" spans="1:8" x14ac:dyDescent="0.25">
      <c r="A120" s="132">
        <v>48519</v>
      </c>
      <c r="B120" s="133">
        <f t="shared" si="3"/>
        <v>4043</v>
      </c>
      <c r="C120" s="134">
        <f t="shared" si="5"/>
        <v>0</v>
      </c>
      <c r="D120" s="135">
        <f>IF(ROUND(B120/2,0)=ROUND('ВК аванс оборуд.'!N$6/24,0),'ВК аванс оборуд.'!N$3,0)</f>
        <v>0</v>
      </c>
      <c r="E120" s="136">
        <f>SUMIF('ВК аванс оборуд.'!C:C,B120,'ВК аванс оборуд.'!J:J)</f>
        <v>0</v>
      </c>
      <c r="F120" s="137">
        <f>SUMIF('ВК аванс оборуд.'!C:C,B120,'ВК аванс оборуд.'!M:M)</f>
        <v>0</v>
      </c>
      <c r="G120" s="135">
        <f t="shared" si="4"/>
        <v>0</v>
      </c>
      <c r="H120" s="134">
        <f>SUMIF('ВК аванс оборуд.'!C:C,B120,'ВК аванс оборуд.'!K:K)</f>
        <v>0</v>
      </c>
    </row>
    <row r="121" spans="1:8" x14ac:dyDescent="0.25">
      <c r="A121" s="132">
        <v>48549</v>
      </c>
      <c r="B121" s="133">
        <f t="shared" si="3"/>
        <v>4046</v>
      </c>
      <c r="C121" s="134">
        <f t="shared" si="5"/>
        <v>0</v>
      </c>
      <c r="D121" s="135">
        <f>IF(ROUND(B121/2,0)=ROUND('ВК аванс оборуд.'!N$6/24,0),'ВК аванс оборуд.'!N$3,0)</f>
        <v>0</v>
      </c>
      <c r="E121" s="136">
        <f>SUMIF('ВК аванс оборуд.'!C:C,B121,'ВК аванс оборуд.'!J:J)</f>
        <v>0</v>
      </c>
      <c r="F121" s="137">
        <f>SUMIF('ВК аванс оборуд.'!C:C,B121,'ВК аванс оборуд.'!M:M)</f>
        <v>0</v>
      </c>
      <c r="G121" s="135">
        <f t="shared" si="4"/>
        <v>0</v>
      </c>
      <c r="H121" s="134">
        <f>SUMIF('ВК аванс оборуд.'!C:C,B121,'ВК аванс оборуд.'!K:K)</f>
        <v>0</v>
      </c>
    </row>
    <row r="122" spans="1:8" x14ac:dyDescent="0.25">
      <c r="A122" s="132">
        <v>48580</v>
      </c>
      <c r="B122" s="133">
        <f t="shared" si="3"/>
        <v>4048</v>
      </c>
      <c r="C122" s="134">
        <f t="shared" si="5"/>
        <v>0</v>
      </c>
      <c r="D122" s="135">
        <f>IF(ROUND(B122/2,0)=ROUND('ВК аванс оборуд.'!N$6/24,0),'ВК аванс оборуд.'!N$3,0)</f>
        <v>0</v>
      </c>
      <c r="E122" s="136">
        <f>SUMIF('ВК аванс оборуд.'!C:C,B122,'ВК аванс оборуд.'!J:J)</f>
        <v>0</v>
      </c>
      <c r="F122" s="137">
        <f>SUMIF('ВК аванс оборуд.'!C:C,B122,'ВК аванс оборуд.'!M:M)</f>
        <v>0</v>
      </c>
      <c r="G122" s="135">
        <f t="shared" si="4"/>
        <v>0</v>
      </c>
      <c r="H122" s="134">
        <f>SUMIF('ВК аванс оборуд.'!C:C,B122,'ВК аванс оборуд.'!K:K)</f>
        <v>0</v>
      </c>
    </row>
    <row r="123" spans="1:8" x14ac:dyDescent="0.25">
      <c r="A123" s="132">
        <v>48611</v>
      </c>
      <c r="B123" s="133">
        <f t="shared" si="3"/>
        <v>4051</v>
      </c>
      <c r="C123" s="134">
        <f t="shared" si="5"/>
        <v>0</v>
      </c>
      <c r="D123" s="135">
        <f>IF(ROUND(B123/2,0)=ROUND('ВК аванс оборуд.'!N$6/24,0),'ВК аванс оборуд.'!N$3,0)</f>
        <v>0</v>
      </c>
      <c r="E123" s="136">
        <f>SUMIF('ВК аванс оборуд.'!C:C,B123,'ВК аванс оборуд.'!J:J)</f>
        <v>0</v>
      </c>
      <c r="F123" s="137">
        <f>SUMIF('ВК аванс оборуд.'!C:C,B123,'ВК аванс оборуд.'!M:M)</f>
        <v>0</v>
      </c>
      <c r="G123" s="135">
        <f t="shared" si="4"/>
        <v>0</v>
      </c>
      <c r="H123" s="134">
        <f>SUMIF('ВК аванс оборуд.'!C:C,B123,'ВК аванс оборуд.'!K:K)</f>
        <v>0</v>
      </c>
    </row>
    <row r="124" spans="1:8" x14ac:dyDescent="0.25">
      <c r="A124" s="132">
        <v>48639</v>
      </c>
      <c r="B124" s="133">
        <f t="shared" si="3"/>
        <v>4053</v>
      </c>
      <c r="C124" s="134">
        <f t="shared" si="5"/>
        <v>0</v>
      </c>
      <c r="D124" s="135">
        <f>IF(ROUND(B124/2,0)=ROUND('ВК аванс оборуд.'!N$6/24,0),'ВК аванс оборуд.'!N$3,0)</f>
        <v>0</v>
      </c>
      <c r="E124" s="136">
        <f>SUMIF('ВК аванс оборуд.'!C:C,B124,'ВК аванс оборуд.'!J:J)</f>
        <v>0</v>
      </c>
      <c r="F124" s="137">
        <f>SUMIF('ВК аванс оборуд.'!C:C,B124,'ВК аванс оборуд.'!M:M)</f>
        <v>0</v>
      </c>
      <c r="G124" s="135">
        <f t="shared" si="4"/>
        <v>0</v>
      </c>
      <c r="H124" s="134">
        <f>SUMIF('ВК аванс оборуд.'!C:C,B124,'ВК аванс оборуд.'!K:K)</f>
        <v>0</v>
      </c>
    </row>
    <row r="125" spans="1:8" x14ac:dyDescent="0.25">
      <c r="A125" s="132">
        <v>48670</v>
      </c>
      <c r="B125" s="133">
        <f t="shared" si="3"/>
        <v>4056</v>
      </c>
      <c r="C125" s="134">
        <f t="shared" si="5"/>
        <v>0</v>
      </c>
      <c r="D125" s="135">
        <f>IF(ROUND(B125/2,0)=ROUND('ВК аванс оборуд.'!N$6/24,0),'ВК аванс оборуд.'!N$3,0)</f>
        <v>0</v>
      </c>
      <c r="E125" s="136">
        <f>SUMIF('ВК аванс оборуд.'!C:C,B125,'ВК аванс оборуд.'!J:J)</f>
        <v>0</v>
      </c>
      <c r="F125" s="137">
        <f>SUMIF('ВК аванс оборуд.'!C:C,B125,'ВК аванс оборуд.'!M:M)</f>
        <v>0</v>
      </c>
      <c r="G125" s="135">
        <f t="shared" si="4"/>
        <v>0</v>
      </c>
      <c r="H125" s="134">
        <f>SUMIF('ВК аванс оборуд.'!C:C,B125,'ВК аванс оборуд.'!K:K)</f>
        <v>0</v>
      </c>
    </row>
    <row r="126" spans="1:8" x14ac:dyDescent="0.25">
      <c r="A126" s="132">
        <v>48700</v>
      </c>
      <c r="B126" s="133">
        <f t="shared" si="3"/>
        <v>4058</v>
      </c>
      <c r="C126" s="134">
        <f t="shared" si="5"/>
        <v>0</v>
      </c>
      <c r="D126" s="135">
        <f>IF(ROUND(B126/2,0)=ROUND('ВК аванс оборуд.'!N$6/24,0),'ВК аванс оборуд.'!N$3,0)</f>
        <v>0</v>
      </c>
      <c r="E126" s="136">
        <f>SUMIF('ВК аванс оборуд.'!C:C,B126,'ВК аванс оборуд.'!J:J)</f>
        <v>0</v>
      </c>
      <c r="F126" s="137">
        <f>SUMIF('ВК аванс оборуд.'!C:C,B126,'ВК аванс оборуд.'!M:M)</f>
        <v>0</v>
      </c>
      <c r="G126" s="135">
        <f t="shared" si="4"/>
        <v>0</v>
      </c>
      <c r="H126" s="134">
        <f>SUMIF('ВК аванс оборуд.'!C:C,B126,'ВК аванс оборуд.'!K:K)</f>
        <v>0</v>
      </c>
    </row>
    <row r="127" spans="1:8" x14ac:dyDescent="0.25">
      <c r="A127" s="132">
        <v>48731</v>
      </c>
      <c r="B127" s="133">
        <f t="shared" si="3"/>
        <v>4061</v>
      </c>
      <c r="C127" s="134">
        <f t="shared" si="5"/>
        <v>0</v>
      </c>
      <c r="D127" s="135">
        <f>IF(ROUND(B127/2,0)=ROUND('ВК аванс оборуд.'!N$6/24,0),'ВК аванс оборуд.'!N$3,0)</f>
        <v>0</v>
      </c>
      <c r="E127" s="136">
        <f>SUMIF('ВК аванс оборуд.'!C:C,B127,'ВК аванс оборуд.'!J:J)</f>
        <v>0</v>
      </c>
      <c r="F127" s="137">
        <f>SUMIF('ВК аванс оборуд.'!C:C,B127,'ВК аванс оборуд.'!M:M)</f>
        <v>0</v>
      </c>
      <c r="G127" s="135">
        <f t="shared" si="4"/>
        <v>0</v>
      </c>
      <c r="H127" s="134">
        <f>SUMIF('ВК аванс оборуд.'!C:C,B127,'ВК аванс оборуд.'!K:K)</f>
        <v>0</v>
      </c>
    </row>
    <row r="128" spans="1:8" x14ac:dyDescent="0.25">
      <c r="A128" s="132">
        <v>48761</v>
      </c>
      <c r="B128" s="133">
        <f t="shared" si="3"/>
        <v>4063</v>
      </c>
      <c r="C128" s="134">
        <f t="shared" si="5"/>
        <v>0</v>
      </c>
      <c r="D128" s="135">
        <f>IF(ROUND(B128/2,0)=ROUND('ВК аванс оборуд.'!N$6/24,0),'ВК аванс оборуд.'!N$3,0)</f>
        <v>0</v>
      </c>
      <c r="E128" s="136">
        <f>SUMIF('ВК аванс оборуд.'!C:C,B128,'ВК аванс оборуд.'!J:J)</f>
        <v>0</v>
      </c>
      <c r="F128" s="137">
        <f>SUMIF('ВК аванс оборуд.'!C:C,B128,'ВК аванс оборуд.'!M:M)</f>
        <v>0</v>
      </c>
      <c r="G128" s="135">
        <f t="shared" si="4"/>
        <v>0</v>
      </c>
      <c r="H128" s="134">
        <f>SUMIF('ВК аванс оборуд.'!C:C,B128,'ВК аванс оборуд.'!K:K)</f>
        <v>0</v>
      </c>
    </row>
    <row r="129" spans="1:8" x14ac:dyDescent="0.25">
      <c r="A129" s="132">
        <v>48792</v>
      </c>
      <c r="B129" s="133">
        <f t="shared" si="3"/>
        <v>4066</v>
      </c>
      <c r="C129" s="134">
        <f t="shared" si="5"/>
        <v>0</v>
      </c>
      <c r="D129" s="135">
        <f>IF(ROUND(B129/2,0)=ROUND('ВК аванс оборуд.'!N$6/24,0),'ВК аванс оборуд.'!N$3,0)</f>
        <v>0</v>
      </c>
      <c r="E129" s="136">
        <f>SUMIF('ВК аванс оборуд.'!C:C,B129,'ВК аванс оборуд.'!J:J)</f>
        <v>0</v>
      </c>
      <c r="F129" s="137">
        <f>SUMIF('ВК аванс оборуд.'!C:C,B129,'ВК аванс оборуд.'!M:M)</f>
        <v>0</v>
      </c>
      <c r="G129" s="135">
        <f t="shared" si="4"/>
        <v>0</v>
      </c>
      <c r="H129" s="134">
        <f>SUMIF('ВК аванс оборуд.'!C:C,B129,'ВК аванс оборуд.'!K:K)</f>
        <v>0</v>
      </c>
    </row>
    <row r="130" spans="1:8" x14ac:dyDescent="0.25">
      <c r="A130" s="132">
        <v>48823</v>
      </c>
      <c r="B130" s="133">
        <f t="shared" si="3"/>
        <v>4069</v>
      </c>
      <c r="C130" s="134">
        <f t="shared" si="5"/>
        <v>0</v>
      </c>
      <c r="D130" s="135">
        <f>IF(ROUND(B130/2,0)=ROUND('ВК аванс оборуд.'!N$6/24,0),'ВК аванс оборуд.'!N$3,0)</f>
        <v>0</v>
      </c>
      <c r="E130" s="136">
        <f>SUMIF('ВК аванс оборуд.'!C:C,B130,'ВК аванс оборуд.'!J:J)</f>
        <v>0</v>
      </c>
      <c r="F130" s="137">
        <f>SUMIF('ВК аванс оборуд.'!C:C,B130,'ВК аванс оборуд.'!M:M)</f>
        <v>0</v>
      </c>
      <c r="G130" s="135">
        <f t="shared" si="4"/>
        <v>0</v>
      </c>
      <c r="H130" s="134">
        <f>SUMIF('ВК аванс оборуд.'!C:C,B130,'ВК аванс оборуд.'!K:K)</f>
        <v>0</v>
      </c>
    </row>
    <row r="131" spans="1:8" x14ac:dyDescent="0.25">
      <c r="A131" s="132">
        <v>48853</v>
      </c>
      <c r="B131" s="133">
        <f t="shared" ref="B131:B194" si="6">ROUND(A131/12,0)</f>
        <v>4071</v>
      </c>
      <c r="C131" s="134">
        <f t="shared" si="5"/>
        <v>0</v>
      </c>
      <c r="D131" s="135">
        <f>IF(ROUND(B131/2,0)=ROUND('ВК аванс оборуд.'!N$6/24,0),'ВК аванс оборуд.'!N$3,0)</f>
        <v>0</v>
      </c>
      <c r="E131" s="136">
        <f>SUMIF('ВК аванс оборуд.'!C:C,B131,'ВК аванс оборуд.'!J:J)</f>
        <v>0</v>
      </c>
      <c r="F131" s="137">
        <f>SUMIF('ВК аванс оборуд.'!C:C,B131,'ВК аванс оборуд.'!M:M)</f>
        <v>0</v>
      </c>
      <c r="G131" s="135">
        <f t="shared" ref="G131:G194" si="7">C131+D131-E131-F131</f>
        <v>0</v>
      </c>
      <c r="H131" s="134">
        <f>SUMIF('ВК аванс оборуд.'!C:C,B131,'ВК аванс оборуд.'!K:K)</f>
        <v>0</v>
      </c>
    </row>
    <row r="132" spans="1:8" x14ac:dyDescent="0.25">
      <c r="A132" s="132">
        <v>48884</v>
      </c>
      <c r="B132" s="133">
        <f t="shared" si="6"/>
        <v>4074</v>
      </c>
      <c r="C132" s="134">
        <f t="shared" ref="C132:C195" si="8">G131</f>
        <v>0</v>
      </c>
      <c r="D132" s="135">
        <f>IF(ROUND(B132/2,0)=ROUND('ВК аванс оборуд.'!N$6/24,0),'ВК аванс оборуд.'!N$3,0)</f>
        <v>0</v>
      </c>
      <c r="E132" s="136">
        <f>SUMIF('ВК аванс оборуд.'!C:C,B132,'ВК аванс оборуд.'!J:J)</f>
        <v>0</v>
      </c>
      <c r="F132" s="137">
        <f>SUMIF('ВК аванс оборуд.'!C:C,B132,'ВК аванс оборуд.'!M:M)</f>
        <v>0</v>
      </c>
      <c r="G132" s="135">
        <f t="shared" si="7"/>
        <v>0</v>
      </c>
      <c r="H132" s="134">
        <f>SUMIF('ВК аванс оборуд.'!C:C,B132,'ВК аванс оборуд.'!K:K)</f>
        <v>0</v>
      </c>
    </row>
    <row r="133" spans="1:8" x14ac:dyDescent="0.25">
      <c r="A133" s="132">
        <v>48914</v>
      </c>
      <c r="B133" s="133">
        <f t="shared" si="6"/>
        <v>4076</v>
      </c>
      <c r="C133" s="134">
        <f t="shared" si="8"/>
        <v>0</v>
      </c>
      <c r="D133" s="135">
        <f>IF(ROUND(B133/2,0)=ROUND('ВК аванс оборуд.'!N$6/24,0),'ВК аванс оборуд.'!N$3,0)</f>
        <v>0</v>
      </c>
      <c r="E133" s="136">
        <f>SUMIF('ВК аванс оборуд.'!C:C,B133,'ВК аванс оборуд.'!J:J)</f>
        <v>0</v>
      </c>
      <c r="F133" s="137">
        <f>SUMIF('ВК аванс оборуд.'!C:C,B133,'ВК аванс оборуд.'!M:M)</f>
        <v>0</v>
      </c>
      <c r="G133" s="135">
        <f t="shared" si="7"/>
        <v>0</v>
      </c>
      <c r="H133" s="134">
        <f>SUMIF('ВК аванс оборуд.'!C:C,B133,'ВК аванс оборуд.'!K:K)</f>
        <v>0</v>
      </c>
    </row>
    <row r="134" spans="1:8" x14ac:dyDescent="0.25">
      <c r="A134" s="132">
        <v>48945</v>
      </c>
      <c r="B134" s="133">
        <f t="shared" si="6"/>
        <v>4079</v>
      </c>
      <c r="C134" s="134">
        <f t="shared" si="8"/>
        <v>0</v>
      </c>
      <c r="D134" s="135">
        <f>IF(ROUND(B134/2,0)=ROUND('ВК аванс оборуд.'!N$6/24,0),'ВК аванс оборуд.'!N$3,0)</f>
        <v>0</v>
      </c>
      <c r="E134" s="136">
        <f>SUMIF('ВК аванс оборуд.'!C:C,B134,'ВК аванс оборуд.'!J:J)</f>
        <v>0</v>
      </c>
      <c r="F134" s="137">
        <f>SUMIF('ВК аванс оборуд.'!C:C,B134,'ВК аванс оборуд.'!M:M)</f>
        <v>0</v>
      </c>
      <c r="G134" s="135">
        <f t="shared" si="7"/>
        <v>0</v>
      </c>
      <c r="H134" s="134">
        <f>SUMIF('ВК аванс оборуд.'!C:C,B134,'ВК аванс оборуд.'!K:K)</f>
        <v>0</v>
      </c>
    </row>
    <row r="135" spans="1:8" x14ac:dyDescent="0.25">
      <c r="A135" s="132">
        <v>48976</v>
      </c>
      <c r="B135" s="133">
        <f t="shared" si="6"/>
        <v>4081</v>
      </c>
      <c r="C135" s="134">
        <f t="shared" si="8"/>
        <v>0</v>
      </c>
      <c r="D135" s="135">
        <f>IF(ROUND(B135/2,0)=ROUND('ВК аванс оборуд.'!N$6/24,0),'ВК аванс оборуд.'!N$3,0)</f>
        <v>0</v>
      </c>
      <c r="E135" s="136">
        <f>SUMIF('ВК аванс оборуд.'!C:C,B135,'ВК аванс оборуд.'!J:J)</f>
        <v>0</v>
      </c>
      <c r="F135" s="137">
        <f>SUMIF('ВК аванс оборуд.'!C:C,B135,'ВК аванс оборуд.'!M:M)</f>
        <v>0</v>
      </c>
      <c r="G135" s="135">
        <f t="shared" si="7"/>
        <v>0</v>
      </c>
      <c r="H135" s="134">
        <f>SUMIF('ВК аванс оборуд.'!C:C,B135,'ВК аванс оборуд.'!K:K)</f>
        <v>0</v>
      </c>
    </row>
    <row r="136" spans="1:8" x14ac:dyDescent="0.25">
      <c r="A136" s="132">
        <v>49004</v>
      </c>
      <c r="B136" s="133">
        <f t="shared" si="6"/>
        <v>4084</v>
      </c>
      <c r="C136" s="134">
        <f t="shared" si="8"/>
        <v>0</v>
      </c>
      <c r="D136" s="135">
        <f>IF(ROUND(B136/2,0)=ROUND('ВК аванс оборуд.'!N$6/24,0),'ВК аванс оборуд.'!N$3,0)</f>
        <v>0</v>
      </c>
      <c r="E136" s="136">
        <f>SUMIF('ВК аванс оборуд.'!C:C,B136,'ВК аванс оборуд.'!J:J)</f>
        <v>0</v>
      </c>
      <c r="F136" s="137">
        <f>SUMIF('ВК аванс оборуд.'!C:C,B136,'ВК аванс оборуд.'!M:M)</f>
        <v>0</v>
      </c>
      <c r="G136" s="135">
        <f t="shared" si="7"/>
        <v>0</v>
      </c>
      <c r="H136" s="134">
        <f>SUMIF('ВК аванс оборуд.'!C:C,B136,'ВК аванс оборуд.'!K:K)</f>
        <v>0</v>
      </c>
    </row>
    <row r="137" spans="1:8" x14ac:dyDescent="0.25">
      <c r="A137" s="132">
        <v>49035</v>
      </c>
      <c r="B137" s="133">
        <f t="shared" si="6"/>
        <v>4086</v>
      </c>
      <c r="C137" s="134">
        <f t="shared" si="8"/>
        <v>0</v>
      </c>
      <c r="D137" s="135">
        <f>IF(ROUND(B137/2,0)=ROUND('ВК аванс оборуд.'!N$6/24,0),'ВК аванс оборуд.'!N$3,0)</f>
        <v>0</v>
      </c>
      <c r="E137" s="136">
        <f>SUMIF('ВК аванс оборуд.'!C:C,B137,'ВК аванс оборуд.'!J:J)</f>
        <v>0</v>
      </c>
      <c r="F137" s="137">
        <f>SUMIF('ВК аванс оборуд.'!C:C,B137,'ВК аванс оборуд.'!M:M)</f>
        <v>0</v>
      </c>
      <c r="G137" s="135">
        <f t="shared" si="7"/>
        <v>0</v>
      </c>
      <c r="H137" s="134">
        <f>SUMIF('ВК аванс оборуд.'!C:C,B137,'ВК аванс оборуд.'!K:K)</f>
        <v>0</v>
      </c>
    </row>
    <row r="138" spans="1:8" x14ac:dyDescent="0.25">
      <c r="A138" s="132">
        <v>49065</v>
      </c>
      <c r="B138" s="133">
        <f t="shared" si="6"/>
        <v>4089</v>
      </c>
      <c r="C138" s="134">
        <f t="shared" si="8"/>
        <v>0</v>
      </c>
      <c r="D138" s="135">
        <f>IF(ROUND(B138/2,0)=ROUND('ВК аванс оборуд.'!N$6/24,0),'ВК аванс оборуд.'!N$3,0)</f>
        <v>0</v>
      </c>
      <c r="E138" s="136">
        <f>SUMIF('ВК аванс оборуд.'!C:C,B138,'ВК аванс оборуд.'!J:J)</f>
        <v>0</v>
      </c>
      <c r="F138" s="137">
        <f>SUMIF('ВК аванс оборуд.'!C:C,B138,'ВК аванс оборуд.'!M:M)</f>
        <v>0</v>
      </c>
      <c r="G138" s="135">
        <f t="shared" si="7"/>
        <v>0</v>
      </c>
      <c r="H138" s="134">
        <f>SUMIF('ВК аванс оборуд.'!C:C,B138,'ВК аванс оборуд.'!K:K)</f>
        <v>0</v>
      </c>
    </row>
    <row r="139" spans="1:8" x14ac:dyDescent="0.25">
      <c r="A139" s="132">
        <v>49096</v>
      </c>
      <c r="B139" s="133">
        <f t="shared" si="6"/>
        <v>4091</v>
      </c>
      <c r="C139" s="134">
        <f t="shared" si="8"/>
        <v>0</v>
      </c>
      <c r="D139" s="135">
        <f>IF(ROUND(B139/2,0)=ROUND('ВК аванс оборуд.'!N$6/24,0),'ВК аванс оборуд.'!N$3,0)</f>
        <v>0</v>
      </c>
      <c r="E139" s="136">
        <f>SUMIF('ВК аванс оборуд.'!C:C,B139,'ВК аванс оборуд.'!J:J)</f>
        <v>0</v>
      </c>
      <c r="F139" s="137">
        <f>SUMIF('ВК аванс оборуд.'!C:C,B139,'ВК аванс оборуд.'!M:M)</f>
        <v>0</v>
      </c>
      <c r="G139" s="135">
        <f t="shared" si="7"/>
        <v>0</v>
      </c>
      <c r="H139" s="134">
        <f>SUMIF('ВК аванс оборуд.'!C:C,B139,'ВК аванс оборуд.'!K:K)</f>
        <v>0</v>
      </c>
    </row>
    <row r="140" spans="1:8" x14ac:dyDescent="0.25">
      <c r="A140" s="132">
        <v>49126</v>
      </c>
      <c r="B140" s="133">
        <f t="shared" si="6"/>
        <v>4094</v>
      </c>
      <c r="C140" s="134">
        <f t="shared" si="8"/>
        <v>0</v>
      </c>
      <c r="D140" s="135">
        <f>IF(ROUND(B140/2,0)=ROUND('ВК аванс оборуд.'!N$6/24,0),'ВК аванс оборуд.'!N$3,0)</f>
        <v>0</v>
      </c>
      <c r="E140" s="136">
        <f>SUMIF('ВК аванс оборуд.'!C:C,B140,'ВК аванс оборуд.'!J:J)</f>
        <v>0</v>
      </c>
      <c r="F140" s="137">
        <f>SUMIF('ВК аванс оборуд.'!C:C,B140,'ВК аванс оборуд.'!M:M)</f>
        <v>0</v>
      </c>
      <c r="G140" s="135">
        <f t="shared" si="7"/>
        <v>0</v>
      </c>
      <c r="H140" s="134">
        <f>SUMIF('ВК аванс оборуд.'!C:C,B140,'ВК аванс оборуд.'!K:K)</f>
        <v>0</v>
      </c>
    </row>
    <row r="141" spans="1:8" x14ac:dyDescent="0.25">
      <c r="A141" s="132">
        <v>49157</v>
      </c>
      <c r="B141" s="133">
        <f t="shared" si="6"/>
        <v>4096</v>
      </c>
      <c r="C141" s="134">
        <f t="shared" si="8"/>
        <v>0</v>
      </c>
      <c r="D141" s="135">
        <f>IF(ROUND(B141/2,0)=ROUND('ВК аванс оборуд.'!N$6/24,0),'ВК аванс оборуд.'!N$3,0)</f>
        <v>0</v>
      </c>
      <c r="E141" s="136">
        <f>SUMIF('ВК аванс оборуд.'!C:C,B141,'ВК аванс оборуд.'!J:J)</f>
        <v>0</v>
      </c>
      <c r="F141" s="137">
        <f>SUMIF('ВК аванс оборуд.'!C:C,B141,'ВК аванс оборуд.'!M:M)</f>
        <v>0</v>
      </c>
      <c r="G141" s="135">
        <f t="shared" si="7"/>
        <v>0</v>
      </c>
      <c r="H141" s="134">
        <f>SUMIF('ВК аванс оборуд.'!C:C,B141,'ВК аванс оборуд.'!K:K)</f>
        <v>0</v>
      </c>
    </row>
    <row r="142" spans="1:8" x14ac:dyDescent="0.25">
      <c r="A142" s="132">
        <v>49188</v>
      </c>
      <c r="B142" s="133">
        <f t="shared" si="6"/>
        <v>4099</v>
      </c>
      <c r="C142" s="134">
        <f t="shared" si="8"/>
        <v>0</v>
      </c>
      <c r="D142" s="135">
        <f>IF(ROUND(B142/2,0)=ROUND('ВК аванс оборуд.'!N$6/24,0),'ВК аванс оборуд.'!N$3,0)</f>
        <v>0</v>
      </c>
      <c r="E142" s="136">
        <f>SUMIF('ВК аванс оборуд.'!C:C,B142,'ВК аванс оборуд.'!J:J)</f>
        <v>0</v>
      </c>
      <c r="F142" s="137">
        <f>SUMIF('ВК аванс оборуд.'!C:C,B142,'ВК аванс оборуд.'!M:M)</f>
        <v>0</v>
      </c>
      <c r="G142" s="135">
        <f t="shared" si="7"/>
        <v>0</v>
      </c>
      <c r="H142" s="134">
        <f>SUMIF('ВК аванс оборуд.'!C:C,B142,'ВК аванс оборуд.'!K:K)</f>
        <v>0</v>
      </c>
    </row>
    <row r="143" spans="1:8" x14ac:dyDescent="0.25">
      <c r="A143" s="132">
        <v>49218</v>
      </c>
      <c r="B143" s="133">
        <f t="shared" si="6"/>
        <v>4102</v>
      </c>
      <c r="C143" s="134">
        <f t="shared" si="8"/>
        <v>0</v>
      </c>
      <c r="D143" s="135">
        <f>IF(ROUND(B143/2,0)=ROUND('ВК аванс оборуд.'!N$6/24,0),'ВК аванс оборуд.'!N$3,0)</f>
        <v>0</v>
      </c>
      <c r="E143" s="136">
        <f>SUMIF('ВК аванс оборуд.'!C:C,B143,'ВК аванс оборуд.'!J:J)</f>
        <v>0</v>
      </c>
      <c r="F143" s="137">
        <f>SUMIF('ВК аванс оборуд.'!C:C,B143,'ВК аванс оборуд.'!M:M)</f>
        <v>0</v>
      </c>
      <c r="G143" s="135">
        <f t="shared" si="7"/>
        <v>0</v>
      </c>
      <c r="H143" s="134">
        <f>SUMIF('ВК аванс оборуд.'!C:C,B143,'ВК аванс оборуд.'!K:K)</f>
        <v>0</v>
      </c>
    </row>
    <row r="144" spans="1:8" x14ac:dyDescent="0.25">
      <c r="A144" s="132">
        <v>49249</v>
      </c>
      <c r="B144" s="133">
        <f t="shared" si="6"/>
        <v>4104</v>
      </c>
      <c r="C144" s="134">
        <f t="shared" si="8"/>
        <v>0</v>
      </c>
      <c r="D144" s="135">
        <f>IF(ROUND(B144/2,0)=ROUND('ВК аванс оборуд.'!N$6/24,0),'ВК аванс оборуд.'!N$3,0)</f>
        <v>0</v>
      </c>
      <c r="E144" s="136">
        <f>SUMIF('ВК аванс оборуд.'!C:C,B144,'ВК аванс оборуд.'!J:J)</f>
        <v>0</v>
      </c>
      <c r="F144" s="137">
        <f>SUMIF('ВК аванс оборуд.'!C:C,B144,'ВК аванс оборуд.'!M:M)</f>
        <v>0</v>
      </c>
      <c r="G144" s="135">
        <f t="shared" si="7"/>
        <v>0</v>
      </c>
      <c r="H144" s="134">
        <f>SUMIF('ВК аванс оборуд.'!C:C,B144,'ВК аванс оборуд.'!K:K)</f>
        <v>0</v>
      </c>
    </row>
    <row r="145" spans="1:8" x14ac:dyDescent="0.25">
      <c r="A145" s="132">
        <v>49279</v>
      </c>
      <c r="B145" s="133">
        <f t="shared" si="6"/>
        <v>4107</v>
      </c>
      <c r="C145" s="134">
        <f t="shared" si="8"/>
        <v>0</v>
      </c>
      <c r="D145" s="135">
        <f>IF(ROUND(B145/2,0)=ROUND('ВК аванс оборуд.'!N$6/24,0),'ВК аванс оборуд.'!N$3,0)</f>
        <v>0</v>
      </c>
      <c r="E145" s="136">
        <f>SUMIF('ВК аванс оборуд.'!C:C,B145,'ВК аванс оборуд.'!J:J)</f>
        <v>0</v>
      </c>
      <c r="F145" s="137">
        <f>SUMIF('ВК аванс оборуд.'!C:C,B145,'ВК аванс оборуд.'!M:M)</f>
        <v>0</v>
      </c>
      <c r="G145" s="135">
        <f t="shared" si="7"/>
        <v>0</v>
      </c>
      <c r="H145" s="134">
        <f>SUMIF('ВК аванс оборуд.'!C:C,B145,'ВК аванс оборуд.'!K:K)</f>
        <v>0</v>
      </c>
    </row>
    <row r="146" spans="1:8" x14ac:dyDescent="0.25">
      <c r="A146" s="132">
        <v>49310</v>
      </c>
      <c r="B146" s="133">
        <f t="shared" si="6"/>
        <v>4109</v>
      </c>
      <c r="C146" s="134">
        <f t="shared" si="8"/>
        <v>0</v>
      </c>
      <c r="D146" s="135">
        <f>IF(ROUND(B146/2,0)=ROUND('ВК аванс оборуд.'!N$6/24,0),'ВК аванс оборуд.'!N$3,0)</f>
        <v>0</v>
      </c>
      <c r="E146" s="136">
        <f>SUMIF('ВК аванс оборуд.'!C:C,B146,'ВК аванс оборуд.'!J:J)</f>
        <v>0</v>
      </c>
      <c r="F146" s="137">
        <f>SUMIF('ВК аванс оборуд.'!C:C,B146,'ВК аванс оборуд.'!M:M)</f>
        <v>0</v>
      </c>
      <c r="G146" s="135">
        <f t="shared" si="7"/>
        <v>0</v>
      </c>
      <c r="H146" s="134">
        <f>SUMIF('ВК аванс оборуд.'!C:C,B146,'ВК аванс оборуд.'!K:K)</f>
        <v>0</v>
      </c>
    </row>
    <row r="147" spans="1:8" x14ac:dyDescent="0.25">
      <c r="A147" s="132">
        <v>49341</v>
      </c>
      <c r="B147" s="133">
        <f t="shared" si="6"/>
        <v>4112</v>
      </c>
      <c r="C147" s="134">
        <f t="shared" si="8"/>
        <v>0</v>
      </c>
      <c r="D147" s="135">
        <f>IF(ROUND(B147/2,0)=ROUND('ВК аванс оборуд.'!N$6/24,0),'ВК аванс оборуд.'!N$3,0)</f>
        <v>0</v>
      </c>
      <c r="E147" s="136">
        <f>SUMIF('ВК аванс оборуд.'!C:C,B147,'ВК аванс оборуд.'!J:J)</f>
        <v>0</v>
      </c>
      <c r="F147" s="137">
        <f>SUMIF('ВК аванс оборуд.'!C:C,B147,'ВК аванс оборуд.'!M:M)</f>
        <v>0</v>
      </c>
      <c r="G147" s="135">
        <f t="shared" si="7"/>
        <v>0</v>
      </c>
      <c r="H147" s="134">
        <f>SUMIF('ВК аванс оборуд.'!C:C,B147,'ВК аванс оборуд.'!K:K)</f>
        <v>0</v>
      </c>
    </row>
    <row r="148" spans="1:8" x14ac:dyDescent="0.25">
      <c r="A148" s="132">
        <v>49369</v>
      </c>
      <c r="B148" s="133">
        <f t="shared" si="6"/>
        <v>4114</v>
      </c>
      <c r="C148" s="134">
        <f t="shared" si="8"/>
        <v>0</v>
      </c>
      <c r="D148" s="135">
        <f>IF(ROUND(B148/2,0)=ROUND('ВК аванс оборуд.'!N$6/24,0),'ВК аванс оборуд.'!N$3,0)</f>
        <v>0</v>
      </c>
      <c r="E148" s="136">
        <f>SUMIF('ВК аванс оборуд.'!C:C,B148,'ВК аванс оборуд.'!J:J)</f>
        <v>0</v>
      </c>
      <c r="F148" s="137">
        <f>SUMIF('ВК аванс оборуд.'!C:C,B148,'ВК аванс оборуд.'!M:M)</f>
        <v>0</v>
      </c>
      <c r="G148" s="135">
        <f t="shared" si="7"/>
        <v>0</v>
      </c>
      <c r="H148" s="134">
        <f>SUMIF('ВК аванс оборуд.'!C:C,B148,'ВК аванс оборуд.'!K:K)</f>
        <v>0</v>
      </c>
    </row>
    <row r="149" spans="1:8" x14ac:dyDescent="0.25">
      <c r="A149" s="132">
        <v>49400</v>
      </c>
      <c r="B149" s="133">
        <f t="shared" si="6"/>
        <v>4117</v>
      </c>
      <c r="C149" s="134">
        <f t="shared" si="8"/>
        <v>0</v>
      </c>
      <c r="D149" s="135">
        <f>IF(ROUND(B149/2,0)=ROUND('ВК аванс оборуд.'!N$6/24,0),'ВК аванс оборуд.'!N$3,0)</f>
        <v>0</v>
      </c>
      <c r="E149" s="136">
        <f>SUMIF('ВК аванс оборуд.'!C:C,B149,'ВК аванс оборуд.'!J:J)</f>
        <v>0</v>
      </c>
      <c r="F149" s="137">
        <f>SUMIF('ВК аванс оборуд.'!C:C,B149,'ВК аванс оборуд.'!M:M)</f>
        <v>0</v>
      </c>
      <c r="G149" s="135">
        <f t="shared" si="7"/>
        <v>0</v>
      </c>
      <c r="H149" s="134">
        <f>SUMIF('ВК аванс оборуд.'!C:C,B149,'ВК аванс оборуд.'!K:K)</f>
        <v>0</v>
      </c>
    </row>
    <row r="150" spans="1:8" x14ac:dyDescent="0.25">
      <c r="A150" s="132">
        <v>49430</v>
      </c>
      <c r="B150" s="133">
        <f t="shared" si="6"/>
        <v>4119</v>
      </c>
      <c r="C150" s="134">
        <f t="shared" si="8"/>
        <v>0</v>
      </c>
      <c r="D150" s="135">
        <f>IF(ROUND(B150/2,0)=ROUND('ВК аванс оборуд.'!N$6/24,0),'ВК аванс оборуд.'!N$3,0)</f>
        <v>0</v>
      </c>
      <c r="E150" s="136">
        <f>SUMIF('ВК аванс оборуд.'!C:C,B150,'ВК аванс оборуд.'!J:J)</f>
        <v>0</v>
      </c>
      <c r="F150" s="137">
        <f>SUMIF('ВК аванс оборуд.'!C:C,B150,'ВК аванс оборуд.'!M:M)</f>
        <v>0</v>
      </c>
      <c r="G150" s="135">
        <f t="shared" si="7"/>
        <v>0</v>
      </c>
      <c r="H150" s="134">
        <f>SUMIF('ВК аванс оборуд.'!C:C,B150,'ВК аванс оборуд.'!K:K)</f>
        <v>0</v>
      </c>
    </row>
    <row r="151" spans="1:8" x14ac:dyDescent="0.25">
      <c r="A151" s="132">
        <v>49461</v>
      </c>
      <c r="B151" s="133">
        <f t="shared" si="6"/>
        <v>4122</v>
      </c>
      <c r="C151" s="134">
        <f t="shared" si="8"/>
        <v>0</v>
      </c>
      <c r="D151" s="135">
        <f>IF(ROUND(B151/2,0)=ROUND('ВК аванс оборуд.'!N$6/24,0),'ВК аванс оборуд.'!N$3,0)</f>
        <v>0</v>
      </c>
      <c r="E151" s="136">
        <f>SUMIF('ВК аванс оборуд.'!C:C,B151,'ВК аванс оборуд.'!J:J)</f>
        <v>0</v>
      </c>
      <c r="F151" s="137">
        <f>SUMIF('ВК аванс оборуд.'!C:C,B151,'ВК аванс оборуд.'!M:M)</f>
        <v>0</v>
      </c>
      <c r="G151" s="135">
        <f t="shared" si="7"/>
        <v>0</v>
      </c>
      <c r="H151" s="134">
        <f>SUMIF('ВК аванс оборуд.'!C:C,B151,'ВК аванс оборуд.'!K:K)</f>
        <v>0</v>
      </c>
    </row>
    <row r="152" spans="1:8" x14ac:dyDescent="0.25">
      <c r="A152" s="132">
        <v>49491</v>
      </c>
      <c r="B152" s="133">
        <f t="shared" si="6"/>
        <v>4124</v>
      </c>
      <c r="C152" s="134">
        <f t="shared" si="8"/>
        <v>0</v>
      </c>
      <c r="D152" s="135">
        <f>IF(ROUND(B152/2,0)=ROUND('ВК аванс оборуд.'!N$6/24,0),'ВК аванс оборуд.'!N$3,0)</f>
        <v>0</v>
      </c>
      <c r="E152" s="136">
        <f>SUMIF('ВК аванс оборуд.'!C:C,B152,'ВК аванс оборуд.'!J:J)</f>
        <v>0</v>
      </c>
      <c r="F152" s="137">
        <f>SUMIF('ВК аванс оборуд.'!C:C,B152,'ВК аванс оборуд.'!M:M)</f>
        <v>0</v>
      </c>
      <c r="G152" s="135">
        <f t="shared" si="7"/>
        <v>0</v>
      </c>
      <c r="H152" s="134">
        <f>SUMIF('ВК аванс оборуд.'!C:C,B152,'ВК аванс оборуд.'!K:K)</f>
        <v>0</v>
      </c>
    </row>
    <row r="153" spans="1:8" x14ac:dyDescent="0.25">
      <c r="A153" s="132">
        <v>49522</v>
      </c>
      <c r="B153" s="133">
        <f t="shared" si="6"/>
        <v>4127</v>
      </c>
      <c r="C153" s="134">
        <f t="shared" si="8"/>
        <v>0</v>
      </c>
      <c r="D153" s="135">
        <f>IF(ROUND(B153/2,0)=ROUND('ВК аванс оборуд.'!N$6/24,0),'ВК аванс оборуд.'!N$3,0)</f>
        <v>0</v>
      </c>
      <c r="E153" s="136">
        <f>SUMIF('ВК аванс оборуд.'!C:C,B153,'ВК аванс оборуд.'!J:J)</f>
        <v>0</v>
      </c>
      <c r="F153" s="137">
        <f>SUMIF('ВК аванс оборуд.'!C:C,B153,'ВК аванс оборуд.'!M:M)</f>
        <v>0</v>
      </c>
      <c r="G153" s="135">
        <f t="shared" si="7"/>
        <v>0</v>
      </c>
      <c r="H153" s="134">
        <f>SUMIF('ВК аванс оборуд.'!C:C,B153,'ВК аванс оборуд.'!K:K)</f>
        <v>0</v>
      </c>
    </row>
    <row r="154" spans="1:8" x14ac:dyDescent="0.25">
      <c r="A154" s="132">
        <v>49553</v>
      </c>
      <c r="B154" s="133">
        <f t="shared" si="6"/>
        <v>4129</v>
      </c>
      <c r="C154" s="134">
        <f t="shared" si="8"/>
        <v>0</v>
      </c>
      <c r="D154" s="135">
        <f>IF(ROUND(B154/2,0)=ROUND('ВК аванс оборуд.'!N$6/24,0),'ВК аванс оборуд.'!N$3,0)</f>
        <v>0</v>
      </c>
      <c r="E154" s="136">
        <f>SUMIF('ВК аванс оборуд.'!C:C,B154,'ВК аванс оборуд.'!J:J)</f>
        <v>0</v>
      </c>
      <c r="F154" s="137">
        <f>SUMIF('ВК аванс оборуд.'!C:C,B154,'ВК аванс оборуд.'!M:M)</f>
        <v>0</v>
      </c>
      <c r="G154" s="135">
        <f t="shared" si="7"/>
        <v>0</v>
      </c>
      <c r="H154" s="134">
        <f>SUMIF('ВК аванс оборуд.'!C:C,B154,'ВК аванс оборуд.'!K:K)</f>
        <v>0</v>
      </c>
    </row>
    <row r="155" spans="1:8" x14ac:dyDescent="0.25">
      <c r="A155" s="132">
        <v>49583</v>
      </c>
      <c r="B155" s="133">
        <f t="shared" si="6"/>
        <v>4132</v>
      </c>
      <c r="C155" s="134">
        <f t="shared" si="8"/>
        <v>0</v>
      </c>
      <c r="D155" s="135">
        <f>IF(ROUND(B155/2,0)=ROUND('ВК аванс оборуд.'!N$6/24,0),'ВК аванс оборуд.'!N$3,0)</f>
        <v>0</v>
      </c>
      <c r="E155" s="136">
        <f>SUMIF('ВК аванс оборуд.'!C:C,B155,'ВК аванс оборуд.'!J:J)</f>
        <v>0</v>
      </c>
      <c r="F155" s="137">
        <f>SUMIF('ВК аванс оборуд.'!C:C,B155,'ВК аванс оборуд.'!M:M)</f>
        <v>0</v>
      </c>
      <c r="G155" s="135">
        <f t="shared" si="7"/>
        <v>0</v>
      </c>
      <c r="H155" s="134">
        <f>SUMIF('ВК аванс оборуд.'!C:C,B155,'ВК аванс оборуд.'!K:K)</f>
        <v>0</v>
      </c>
    </row>
    <row r="156" spans="1:8" x14ac:dyDescent="0.25">
      <c r="A156" s="132">
        <v>49614</v>
      </c>
      <c r="B156" s="133">
        <f t="shared" si="6"/>
        <v>4135</v>
      </c>
      <c r="C156" s="134">
        <f t="shared" si="8"/>
        <v>0</v>
      </c>
      <c r="D156" s="135">
        <f>IF(ROUND(B156/2,0)=ROUND('ВК аванс оборуд.'!N$6/24,0),'ВК аванс оборуд.'!N$3,0)</f>
        <v>0</v>
      </c>
      <c r="E156" s="136">
        <f>SUMIF('ВК аванс оборуд.'!C:C,B156,'ВК аванс оборуд.'!J:J)</f>
        <v>0</v>
      </c>
      <c r="F156" s="137">
        <f>SUMIF('ВК аванс оборуд.'!C:C,B156,'ВК аванс оборуд.'!M:M)</f>
        <v>0</v>
      </c>
      <c r="G156" s="135">
        <f t="shared" si="7"/>
        <v>0</v>
      </c>
      <c r="H156" s="134">
        <f>SUMIF('ВК аванс оборуд.'!C:C,B156,'ВК аванс оборуд.'!K:K)</f>
        <v>0</v>
      </c>
    </row>
    <row r="157" spans="1:8" x14ac:dyDescent="0.25">
      <c r="A157" s="132">
        <v>49644</v>
      </c>
      <c r="B157" s="133">
        <f t="shared" si="6"/>
        <v>4137</v>
      </c>
      <c r="C157" s="134">
        <f t="shared" si="8"/>
        <v>0</v>
      </c>
      <c r="D157" s="135">
        <f>IF(ROUND(B157/2,0)=ROUND('ВК аванс оборуд.'!N$6/24,0),'ВК аванс оборуд.'!N$3,0)</f>
        <v>0</v>
      </c>
      <c r="E157" s="136">
        <f>SUMIF('ВК аванс оборуд.'!C:C,B157,'ВК аванс оборуд.'!J:J)</f>
        <v>0</v>
      </c>
      <c r="F157" s="137">
        <f>SUMIF('ВК аванс оборуд.'!C:C,B157,'ВК аванс оборуд.'!M:M)</f>
        <v>0</v>
      </c>
      <c r="G157" s="135">
        <f t="shared" si="7"/>
        <v>0</v>
      </c>
      <c r="H157" s="134">
        <f>SUMIF('ВК аванс оборуд.'!C:C,B157,'ВК аванс оборуд.'!K:K)</f>
        <v>0</v>
      </c>
    </row>
    <row r="158" spans="1:8" x14ac:dyDescent="0.25">
      <c r="A158" s="132">
        <v>49675</v>
      </c>
      <c r="B158" s="133">
        <f t="shared" si="6"/>
        <v>4140</v>
      </c>
      <c r="C158" s="134">
        <f t="shared" si="8"/>
        <v>0</v>
      </c>
      <c r="D158" s="135">
        <f>IF(ROUND(B158/2,0)=ROUND('ВК аванс оборуд.'!N$6/24,0),'ВК аванс оборуд.'!N$3,0)</f>
        <v>0</v>
      </c>
      <c r="E158" s="136">
        <f>SUMIF('ВК аванс оборуд.'!C:C,B158,'ВК аванс оборуд.'!J:J)</f>
        <v>0</v>
      </c>
      <c r="F158" s="137">
        <f>SUMIF('ВК аванс оборуд.'!C:C,B158,'ВК аванс оборуд.'!M:M)</f>
        <v>0</v>
      </c>
      <c r="G158" s="135">
        <f t="shared" si="7"/>
        <v>0</v>
      </c>
      <c r="H158" s="134">
        <f>SUMIF('ВК аванс оборуд.'!C:C,B158,'ВК аванс оборуд.'!K:K)</f>
        <v>0</v>
      </c>
    </row>
    <row r="159" spans="1:8" x14ac:dyDescent="0.25">
      <c r="A159" s="132">
        <v>49706</v>
      </c>
      <c r="B159" s="133">
        <f t="shared" si="6"/>
        <v>4142</v>
      </c>
      <c r="C159" s="134">
        <f t="shared" si="8"/>
        <v>0</v>
      </c>
      <c r="D159" s="135">
        <f>IF(ROUND(B159/2,0)=ROUND('ВК аванс оборуд.'!N$6/24,0),'ВК аванс оборуд.'!N$3,0)</f>
        <v>0</v>
      </c>
      <c r="E159" s="136">
        <f>SUMIF('ВК аванс оборуд.'!C:C,B159,'ВК аванс оборуд.'!J:J)</f>
        <v>0</v>
      </c>
      <c r="F159" s="137">
        <f>SUMIF('ВК аванс оборуд.'!C:C,B159,'ВК аванс оборуд.'!M:M)</f>
        <v>0</v>
      </c>
      <c r="G159" s="135">
        <f t="shared" si="7"/>
        <v>0</v>
      </c>
      <c r="H159" s="134">
        <f>SUMIF('ВК аванс оборуд.'!C:C,B159,'ВК аванс оборуд.'!K:K)</f>
        <v>0</v>
      </c>
    </row>
    <row r="160" spans="1:8" x14ac:dyDescent="0.25">
      <c r="A160" s="132">
        <v>49735</v>
      </c>
      <c r="B160" s="133">
        <f t="shared" si="6"/>
        <v>4145</v>
      </c>
      <c r="C160" s="134">
        <f t="shared" si="8"/>
        <v>0</v>
      </c>
      <c r="D160" s="135">
        <f>IF(ROUND(B160/2,0)=ROUND('ВК аванс оборуд.'!N$6/24,0),'ВК аванс оборуд.'!N$3,0)</f>
        <v>0</v>
      </c>
      <c r="E160" s="136">
        <f>SUMIF('ВК аванс оборуд.'!C:C,B160,'ВК аванс оборуд.'!J:J)</f>
        <v>0</v>
      </c>
      <c r="F160" s="137">
        <f>SUMIF('ВК аванс оборуд.'!C:C,B160,'ВК аванс оборуд.'!M:M)</f>
        <v>0</v>
      </c>
      <c r="G160" s="135">
        <f t="shared" si="7"/>
        <v>0</v>
      </c>
      <c r="H160" s="134">
        <f>SUMIF('ВК аванс оборуд.'!C:C,B160,'ВК аванс оборуд.'!K:K)</f>
        <v>0</v>
      </c>
    </row>
    <row r="161" spans="1:8" x14ac:dyDescent="0.25">
      <c r="A161" s="132">
        <v>49766</v>
      </c>
      <c r="B161" s="133">
        <f t="shared" si="6"/>
        <v>4147</v>
      </c>
      <c r="C161" s="134">
        <f t="shared" si="8"/>
        <v>0</v>
      </c>
      <c r="D161" s="135">
        <f>IF(ROUND(B161/2,0)=ROUND('ВК аванс оборуд.'!N$6/24,0),'ВК аванс оборуд.'!N$3,0)</f>
        <v>0</v>
      </c>
      <c r="E161" s="136">
        <f>SUMIF('ВК аванс оборуд.'!C:C,B161,'ВК аванс оборуд.'!J:J)</f>
        <v>0</v>
      </c>
      <c r="F161" s="137">
        <f>SUMIF('ВК аванс оборуд.'!C:C,B161,'ВК аванс оборуд.'!M:M)</f>
        <v>0</v>
      </c>
      <c r="G161" s="135">
        <f t="shared" si="7"/>
        <v>0</v>
      </c>
      <c r="H161" s="134">
        <f>SUMIF('ВК аванс оборуд.'!C:C,B161,'ВК аванс оборуд.'!K:K)</f>
        <v>0</v>
      </c>
    </row>
    <row r="162" spans="1:8" x14ac:dyDescent="0.25">
      <c r="A162" s="132">
        <v>49796</v>
      </c>
      <c r="B162" s="133">
        <f t="shared" si="6"/>
        <v>4150</v>
      </c>
      <c r="C162" s="134">
        <f t="shared" si="8"/>
        <v>0</v>
      </c>
      <c r="D162" s="135">
        <f>IF(ROUND(B162/2,0)=ROUND('ВК аванс оборуд.'!N$6/24,0),'ВК аванс оборуд.'!N$3,0)</f>
        <v>0</v>
      </c>
      <c r="E162" s="136">
        <f>SUMIF('ВК аванс оборуд.'!C:C,B162,'ВК аванс оборуд.'!J:J)</f>
        <v>0</v>
      </c>
      <c r="F162" s="137">
        <f>SUMIF('ВК аванс оборуд.'!C:C,B162,'ВК аванс оборуд.'!M:M)</f>
        <v>0</v>
      </c>
      <c r="G162" s="135">
        <f t="shared" si="7"/>
        <v>0</v>
      </c>
      <c r="H162" s="134">
        <f>SUMIF('ВК аванс оборуд.'!C:C,B162,'ВК аванс оборуд.'!K:K)</f>
        <v>0</v>
      </c>
    </row>
    <row r="163" spans="1:8" x14ac:dyDescent="0.25">
      <c r="A163" s="132">
        <v>49827</v>
      </c>
      <c r="B163" s="133">
        <f t="shared" si="6"/>
        <v>4152</v>
      </c>
      <c r="C163" s="134">
        <f t="shared" si="8"/>
        <v>0</v>
      </c>
      <c r="D163" s="135">
        <f>IF(ROUND(B163/2,0)=ROUND('ВК аванс оборуд.'!N$6/24,0),'ВК аванс оборуд.'!N$3,0)</f>
        <v>0</v>
      </c>
      <c r="E163" s="136">
        <f>SUMIF('ВК аванс оборуд.'!C:C,B163,'ВК аванс оборуд.'!J:J)</f>
        <v>0</v>
      </c>
      <c r="F163" s="137">
        <f>SUMIF('ВК аванс оборуд.'!C:C,B163,'ВК аванс оборуд.'!M:M)</f>
        <v>0</v>
      </c>
      <c r="G163" s="135">
        <f t="shared" si="7"/>
        <v>0</v>
      </c>
      <c r="H163" s="134">
        <f>SUMIF('ВК аванс оборуд.'!C:C,B163,'ВК аванс оборуд.'!K:K)</f>
        <v>0</v>
      </c>
    </row>
    <row r="164" spans="1:8" x14ac:dyDescent="0.25">
      <c r="A164" s="132">
        <v>49857</v>
      </c>
      <c r="B164" s="133">
        <f t="shared" si="6"/>
        <v>4155</v>
      </c>
      <c r="C164" s="134">
        <f t="shared" si="8"/>
        <v>0</v>
      </c>
      <c r="D164" s="135">
        <f>IF(ROUND(B164/2,0)=ROUND('ВК аванс оборуд.'!N$6/24,0),'ВК аванс оборуд.'!N$3,0)</f>
        <v>0</v>
      </c>
      <c r="E164" s="136">
        <f>SUMIF('ВК аванс оборуд.'!C:C,B164,'ВК аванс оборуд.'!J:J)</f>
        <v>0</v>
      </c>
      <c r="F164" s="137">
        <f>SUMIF('ВК аванс оборуд.'!C:C,B164,'ВК аванс оборуд.'!M:M)</f>
        <v>0</v>
      </c>
      <c r="G164" s="135">
        <f t="shared" si="7"/>
        <v>0</v>
      </c>
      <c r="H164" s="134">
        <f>SUMIF('ВК аванс оборуд.'!C:C,B164,'ВК аванс оборуд.'!K:K)</f>
        <v>0</v>
      </c>
    </row>
    <row r="165" spans="1:8" x14ac:dyDescent="0.25">
      <c r="A165" s="132">
        <v>49888</v>
      </c>
      <c r="B165" s="133">
        <f t="shared" si="6"/>
        <v>4157</v>
      </c>
      <c r="C165" s="134">
        <f t="shared" si="8"/>
        <v>0</v>
      </c>
      <c r="D165" s="135">
        <f>IF(ROUND(B165/2,0)=ROUND('ВК аванс оборуд.'!N$6/24,0),'ВК аванс оборуд.'!N$3,0)</f>
        <v>0</v>
      </c>
      <c r="E165" s="136">
        <f>SUMIF('ВК аванс оборуд.'!C:C,B165,'ВК аванс оборуд.'!J:J)</f>
        <v>0</v>
      </c>
      <c r="F165" s="137">
        <f>SUMIF('ВК аванс оборуд.'!C:C,B165,'ВК аванс оборуд.'!M:M)</f>
        <v>0</v>
      </c>
      <c r="G165" s="135">
        <f t="shared" si="7"/>
        <v>0</v>
      </c>
      <c r="H165" s="134">
        <f>SUMIF('ВК аванс оборуд.'!C:C,B165,'ВК аванс оборуд.'!K:K)</f>
        <v>0</v>
      </c>
    </row>
    <row r="166" spans="1:8" x14ac:dyDescent="0.25">
      <c r="A166" s="132">
        <v>49919</v>
      </c>
      <c r="B166" s="133">
        <f t="shared" si="6"/>
        <v>4160</v>
      </c>
      <c r="C166" s="134">
        <f t="shared" si="8"/>
        <v>0</v>
      </c>
      <c r="D166" s="135">
        <f>IF(ROUND(B166/2,0)=ROUND('ВК аванс оборуд.'!N$6/24,0),'ВК аванс оборуд.'!N$3,0)</f>
        <v>0</v>
      </c>
      <c r="E166" s="136">
        <f>SUMIF('ВК аванс оборуд.'!C:C,B166,'ВК аванс оборуд.'!J:J)</f>
        <v>0</v>
      </c>
      <c r="F166" s="137">
        <f>SUMIF('ВК аванс оборуд.'!C:C,B166,'ВК аванс оборуд.'!M:M)</f>
        <v>0</v>
      </c>
      <c r="G166" s="135">
        <f t="shared" si="7"/>
        <v>0</v>
      </c>
      <c r="H166" s="134">
        <f>SUMIF('ВК аванс оборуд.'!C:C,B166,'ВК аванс оборуд.'!K:K)</f>
        <v>0</v>
      </c>
    </row>
    <row r="167" spans="1:8" x14ac:dyDescent="0.25">
      <c r="A167" s="132">
        <v>49949</v>
      </c>
      <c r="B167" s="133">
        <f t="shared" si="6"/>
        <v>4162</v>
      </c>
      <c r="C167" s="134">
        <f t="shared" si="8"/>
        <v>0</v>
      </c>
      <c r="D167" s="135">
        <f>IF(ROUND(B167/2,0)=ROUND('ВК аванс оборуд.'!N$6/24,0),'ВК аванс оборуд.'!N$3,0)</f>
        <v>0</v>
      </c>
      <c r="E167" s="136">
        <f>SUMIF('ВК аванс оборуд.'!C:C,B167,'ВК аванс оборуд.'!J:J)</f>
        <v>0</v>
      </c>
      <c r="F167" s="137">
        <f>SUMIF('ВК аванс оборуд.'!C:C,B167,'ВК аванс оборуд.'!M:M)</f>
        <v>0</v>
      </c>
      <c r="G167" s="135">
        <f t="shared" si="7"/>
        <v>0</v>
      </c>
      <c r="H167" s="134">
        <f>SUMIF('ВК аванс оборуд.'!C:C,B167,'ВК аванс оборуд.'!K:K)</f>
        <v>0</v>
      </c>
    </row>
    <row r="168" spans="1:8" x14ac:dyDescent="0.25">
      <c r="A168" s="132">
        <v>49980</v>
      </c>
      <c r="B168" s="133">
        <f t="shared" si="6"/>
        <v>4165</v>
      </c>
      <c r="C168" s="134">
        <f t="shared" si="8"/>
        <v>0</v>
      </c>
      <c r="D168" s="135">
        <f>IF(ROUND(B168/2,0)=ROUND('ВК аванс оборуд.'!N$6/24,0),'ВК аванс оборуд.'!N$3,0)</f>
        <v>0</v>
      </c>
      <c r="E168" s="136">
        <f>SUMIF('ВК аванс оборуд.'!C:C,B168,'ВК аванс оборуд.'!J:J)</f>
        <v>0</v>
      </c>
      <c r="F168" s="137">
        <f>SUMIF('ВК аванс оборуд.'!C:C,B168,'ВК аванс оборуд.'!M:M)</f>
        <v>0</v>
      </c>
      <c r="G168" s="135">
        <f t="shared" si="7"/>
        <v>0</v>
      </c>
      <c r="H168" s="134">
        <f>SUMIF('ВК аванс оборуд.'!C:C,B168,'ВК аванс оборуд.'!K:K)</f>
        <v>0</v>
      </c>
    </row>
    <row r="169" spans="1:8" x14ac:dyDescent="0.25">
      <c r="A169" s="132">
        <v>50010</v>
      </c>
      <c r="B169" s="133">
        <f t="shared" si="6"/>
        <v>4168</v>
      </c>
      <c r="C169" s="134">
        <f t="shared" si="8"/>
        <v>0</v>
      </c>
      <c r="D169" s="135">
        <f>IF(ROUND(B169/2,0)=ROUND('ВК аванс оборуд.'!N$6/24,0),'ВК аванс оборуд.'!N$3,0)</f>
        <v>0</v>
      </c>
      <c r="E169" s="136">
        <f>SUMIF('ВК аванс оборуд.'!C:C,B169,'ВК аванс оборуд.'!J:J)</f>
        <v>0</v>
      </c>
      <c r="F169" s="137">
        <f>SUMIF('ВК аванс оборуд.'!C:C,B169,'ВК аванс оборуд.'!M:M)</f>
        <v>0</v>
      </c>
      <c r="G169" s="135">
        <f t="shared" si="7"/>
        <v>0</v>
      </c>
      <c r="H169" s="134">
        <f>SUMIF('ВК аванс оборуд.'!C:C,B169,'ВК аванс оборуд.'!K:K)</f>
        <v>0</v>
      </c>
    </row>
    <row r="170" spans="1:8" x14ac:dyDescent="0.25">
      <c r="A170" s="132">
        <v>50041</v>
      </c>
      <c r="B170" s="133">
        <f t="shared" si="6"/>
        <v>4170</v>
      </c>
      <c r="C170" s="134">
        <f t="shared" si="8"/>
        <v>0</v>
      </c>
      <c r="D170" s="135">
        <f>IF(ROUND(B170/2,0)=ROUND('ВК аванс оборуд.'!N$6/24,0),'ВК аванс оборуд.'!N$3,0)</f>
        <v>0</v>
      </c>
      <c r="E170" s="136">
        <f>SUMIF('ВК аванс оборуд.'!C:C,B170,'ВК аванс оборуд.'!J:J)</f>
        <v>0</v>
      </c>
      <c r="F170" s="137">
        <f>SUMIF('ВК аванс оборуд.'!C:C,B170,'ВК аванс оборуд.'!M:M)</f>
        <v>0</v>
      </c>
      <c r="G170" s="135">
        <f t="shared" si="7"/>
        <v>0</v>
      </c>
      <c r="H170" s="134">
        <f>SUMIF('ВК аванс оборуд.'!C:C,B170,'ВК аванс оборуд.'!K:K)</f>
        <v>0</v>
      </c>
    </row>
    <row r="171" spans="1:8" x14ac:dyDescent="0.25">
      <c r="A171" s="132">
        <v>50072</v>
      </c>
      <c r="B171" s="133">
        <f t="shared" si="6"/>
        <v>4173</v>
      </c>
      <c r="C171" s="134">
        <f t="shared" si="8"/>
        <v>0</v>
      </c>
      <c r="D171" s="135">
        <f>IF(ROUND(B171/2,0)=ROUND('ВК аванс оборуд.'!N$6/24,0),'ВК аванс оборуд.'!N$3,0)</f>
        <v>0</v>
      </c>
      <c r="E171" s="136">
        <f>SUMIF('ВК аванс оборуд.'!C:C,B171,'ВК аванс оборуд.'!J:J)</f>
        <v>0</v>
      </c>
      <c r="F171" s="137">
        <f>SUMIF('ВК аванс оборуд.'!C:C,B171,'ВК аванс оборуд.'!M:M)</f>
        <v>0</v>
      </c>
      <c r="G171" s="135">
        <f t="shared" si="7"/>
        <v>0</v>
      </c>
      <c r="H171" s="134">
        <f>SUMIF('ВК аванс оборуд.'!C:C,B171,'ВК аванс оборуд.'!K:K)</f>
        <v>0</v>
      </c>
    </row>
    <row r="172" spans="1:8" x14ac:dyDescent="0.25">
      <c r="A172" s="132">
        <v>50100</v>
      </c>
      <c r="B172" s="133">
        <f t="shared" si="6"/>
        <v>4175</v>
      </c>
      <c r="C172" s="134">
        <f t="shared" si="8"/>
        <v>0</v>
      </c>
      <c r="D172" s="135">
        <f>IF(ROUND(B172/2,0)=ROUND('ВК аванс оборуд.'!N$6/24,0),'ВК аванс оборуд.'!N$3,0)</f>
        <v>0</v>
      </c>
      <c r="E172" s="136">
        <f>SUMIF('ВК аванс оборуд.'!C:C,B172,'ВК аванс оборуд.'!J:J)</f>
        <v>0</v>
      </c>
      <c r="F172" s="137">
        <f>SUMIF('ВК аванс оборуд.'!C:C,B172,'ВК аванс оборуд.'!M:M)</f>
        <v>0</v>
      </c>
      <c r="G172" s="135">
        <f t="shared" si="7"/>
        <v>0</v>
      </c>
      <c r="H172" s="134">
        <f>SUMIF('ВК аванс оборуд.'!C:C,B172,'ВК аванс оборуд.'!K:K)</f>
        <v>0</v>
      </c>
    </row>
    <row r="173" spans="1:8" x14ac:dyDescent="0.25">
      <c r="A173" s="132">
        <v>50131</v>
      </c>
      <c r="B173" s="133">
        <f t="shared" si="6"/>
        <v>4178</v>
      </c>
      <c r="C173" s="134">
        <f t="shared" si="8"/>
        <v>0</v>
      </c>
      <c r="D173" s="135">
        <f>IF(ROUND(B173/2,0)=ROUND('ВК аванс оборуд.'!N$6/24,0),'ВК аванс оборуд.'!N$3,0)</f>
        <v>0</v>
      </c>
      <c r="E173" s="136">
        <f>SUMIF('ВК аванс оборуд.'!C:C,B173,'ВК аванс оборуд.'!J:J)</f>
        <v>0</v>
      </c>
      <c r="F173" s="137">
        <f>SUMIF('ВК аванс оборуд.'!C:C,B173,'ВК аванс оборуд.'!M:M)</f>
        <v>0</v>
      </c>
      <c r="G173" s="135">
        <f t="shared" si="7"/>
        <v>0</v>
      </c>
      <c r="H173" s="134">
        <f>SUMIF('ВК аванс оборуд.'!C:C,B173,'ВК аванс оборуд.'!K:K)</f>
        <v>0</v>
      </c>
    </row>
    <row r="174" spans="1:8" x14ac:dyDescent="0.25">
      <c r="A174" s="132">
        <v>50161</v>
      </c>
      <c r="B174" s="133">
        <f t="shared" si="6"/>
        <v>4180</v>
      </c>
      <c r="C174" s="134">
        <f t="shared" si="8"/>
        <v>0</v>
      </c>
      <c r="D174" s="135">
        <f>IF(ROUND(B174/2,0)=ROUND('ВК аванс оборуд.'!N$6/24,0),'ВК аванс оборуд.'!N$3,0)</f>
        <v>0</v>
      </c>
      <c r="E174" s="136">
        <f>SUMIF('ВК аванс оборуд.'!C:C,B174,'ВК аванс оборуд.'!J:J)</f>
        <v>0</v>
      </c>
      <c r="F174" s="137">
        <f>SUMIF('ВК аванс оборуд.'!C:C,B174,'ВК аванс оборуд.'!M:M)</f>
        <v>0</v>
      </c>
      <c r="G174" s="135">
        <f t="shared" si="7"/>
        <v>0</v>
      </c>
      <c r="H174" s="134">
        <f>SUMIF('ВК аванс оборуд.'!C:C,B174,'ВК аванс оборуд.'!K:K)</f>
        <v>0</v>
      </c>
    </row>
    <row r="175" spans="1:8" x14ac:dyDescent="0.25">
      <c r="A175" s="132">
        <v>50192</v>
      </c>
      <c r="B175" s="133">
        <f t="shared" si="6"/>
        <v>4183</v>
      </c>
      <c r="C175" s="134">
        <f t="shared" si="8"/>
        <v>0</v>
      </c>
      <c r="D175" s="135">
        <f>IF(ROUND(B175/2,0)=ROUND('ВК аванс оборуд.'!N$6/24,0),'ВК аванс оборуд.'!N$3,0)</f>
        <v>0</v>
      </c>
      <c r="E175" s="136">
        <f>SUMIF('ВК аванс оборуд.'!C:C,B175,'ВК аванс оборуд.'!J:J)</f>
        <v>0</v>
      </c>
      <c r="F175" s="137">
        <f>SUMIF('ВК аванс оборуд.'!C:C,B175,'ВК аванс оборуд.'!M:M)</f>
        <v>0</v>
      </c>
      <c r="G175" s="135">
        <f t="shared" si="7"/>
        <v>0</v>
      </c>
      <c r="H175" s="134">
        <f>SUMIF('ВК аванс оборуд.'!C:C,B175,'ВК аванс оборуд.'!K:K)</f>
        <v>0</v>
      </c>
    </row>
    <row r="176" spans="1:8" x14ac:dyDescent="0.25">
      <c r="A176" s="132">
        <v>50222</v>
      </c>
      <c r="B176" s="133">
        <f t="shared" si="6"/>
        <v>4185</v>
      </c>
      <c r="C176" s="134">
        <f t="shared" si="8"/>
        <v>0</v>
      </c>
      <c r="D176" s="135">
        <f>IF(ROUND(B176/2,0)=ROUND('ВК аванс оборуд.'!N$6/24,0),'ВК аванс оборуд.'!N$3,0)</f>
        <v>0</v>
      </c>
      <c r="E176" s="136">
        <f>SUMIF('ВК аванс оборуд.'!C:C,B176,'ВК аванс оборуд.'!J:J)</f>
        <v>0</v>
      </c>
      <c r="F176" s="137">
        <f>SUMIF('ВК аванс оборуд.'!C:C,B176,'ВК аванс оборуд.'!M:M)</f>
        <v>0</v>
      </c>
      <c r="G176" s="135">
        <f t="shared" si="7"/>
        <v>0</v>
      </c>
      <c r="H176" s="134">
        <f>SUMIF('ВК аванс оборуд.'!C:C,B176,'ВК аванс оборуд.'!K:K)</f>
        <v>0</v>
      </c>
    </row>
    <row r="177" spans="1:8" x14ac:dyDescent="0.25">
      <c r="A177" s="132">
        <v>50253</v>
      </c>
      <c r="B177" s="133">
        <f t="shared" si="6"/>
        <v>4188</v>
      </c>
      <c r="C177" s="134">
        <f t="shared" si="8"/>
        <v>0</v>
      </c>
      <c r="D177" s="135">
        <f>IF(ROUND(B177/2,0)=ROUND('ВК аванс оборуд.'!N$6/24,0),'ВК аванс оборуд.'!N$3,0)</f>
        <v>0</v>
      </c>
      <c r="E177" s="136">
        <f>SUMIF('ВК аванс оборуд.'!C:C,B177,'ВК аванс оборуд.'!J:J)</f>
        <v>0</v>
      </c>
      <c r="F177" s="137">
        <f>SUMIF('ВК аванс оборуд.'!C:C,B177,'ВК аванс оборуд.'!M:M)</f>
        <v>0</v>
      </c>
      <c r="G177" s="135">
        <f t="shared" si="7"/>
        <v>0</v>
      </c>
      <c r="H177" s="134">
        <f>SUMIF('ВК аванс оборуд.'!C:C,B177,'ВК аванс оборуд.'!K:K)</f>
        <v>0</v>
      </c>
    </row>
    <row r="178" spans="1:8" x14ac:dyDescent="0.25">
      <c r="A178" s="132">
        <v>50284</v>
      </c>
      <c r="B178" s="133">
        <f t="shared" si="6"/>
        <v>4190</v>
      </c>
      <c r="C178" s="134">
        <f t="shared" si="8"/>
        <v>0</v>
      </c>
      <c r="D178" s="135">
        <f>IF(ROUND(B178/2,0)=ROUND('ВК аванс оборуд.'!N$6/24,0),'ВК аванс оборуд.'!N$3,0)</f>
        <v>0</v>
      </c>
      <c r="E178" s="136">
        <f>SUMIF('ВК аванс оборуд.'!C:C,B178,'ВК аванс оборуд.'!J:J)</f>
        <v>0</v>
      </c>
      <c r="F178" s="137">
        <f>SUMIF('ВК аванс оборуд.'!C:C,B178,'ВК аванс оборуд.'!M:M)</f>
        <v>0</v>
      </c>
      <c r="G178" s="135">
        <f t="shared" si="7"/>
        <v>0</v>
      </c>
      <c r="H178" s="134">
        <f>SUMIF('ВК аванс оборуд.'!C:C,B178,'ВК аванс оборуд.'!K:K)</f>
        <v>0</v>
      </c>
    </row>
    <row r="179" spans="1:8" x14ac:dyDescent="0.25">
      <c r="A179" s="132">
        <v>50314</v>
      </c>
      <c r="B179" s="133">
        <f t="shared" si="6"/>
        <v>4193</v>
      </c>
      <c r="C179" s="134">
        <f t="shared" si="8"/>
        <v>0</v>
      </c>
      <c r="D179" s="135">
        <f>IF(ROUND(B179/2,0)=ROUND('ВК аванс оборуд.'!N$6/24,0),'ВК аванс оборуд.'!N$3,0)</f>
        <v>0</v>
      </c>
      <c r="E179" s="136">
        <f>SUMIF('ВК аванс оборуд.'!C:C,B179,'ВК аванс оборуд.'!J:J)</f>
        <v>0</v>
      </c>
      <c r="F179" s="137">
        <f>SUMIF('ВК аванс оборуд.'!C:C,B179,'ВК аванс оборуд.'!M:M)</f>
        <v>0</v>
      </c>
      <c r="G179" s="135">
        <f t="shared" si="7"/>
        <v>0</v>
      </c>
      <c r="H179" s="134">
        <f>SUMIF('ВК аванс оборуд.'!C:C,B179,'ВК аванс оборуд.'!K:K)</f>
        <v>0</v>
      </c>
    </row>
    <row r="180" spans="1:8" x14ac:dyDescent="0.25">
      <c r="A180" s="132">
        <v>50345</v>
      </c>
      <c r="B180" s="133">
        <f t="shared" si="6"/>
        <v>4195</v>
      </c>
      <c r="C180" s="134">
        <f t="shared" si="8"/>
        <v>0</v>
      </c>
      <c r="D180" s="135">
        <f>IF(ROUND(B180/2,0)=ROUND('ВК аванс оборуд.'!N$6/24,0),'ВК аванс оборуд.'!N$3,0)</f>
        <v>0</v>
      </c>
      <c r="E180" s="136">
        <f>SUMIF('ВК аванс оборуд.'!C:C,B180,'ВК аванс оборуд.'!J:J)</f>
        <v>0</v>
      </c>
      <c r="F180" s="137">
        <f>SUMIF('ВК аванс оборуд.'!C:C,B180,'ВК аванс оборуд.'!M:M)</f>
        <v>0</v>
      </c>
      <c r="G180" s="135">
        <f t="shared" si="7"/>
        <v>0</v>
      </c>
      <c r="H180" s="134">
        <f>SUMIF('ВК аванс оборуд.'!C:C,B180,'ВК аванс оборуд.'!K:K)</f>
        <v>0</v>
      </c>
    </row>
    <row r="181" spans="1:8" x14ac:dyDescent="0.25">
      <c r="A181" s="132">
        <v>50375</v>
      </c>
      <c r="B181" s="133">
        <f t="shared" si="6"/>
        <v>4198</v>
      </c>
      <c r="C181" s="134">
        <f t="shared" si="8"/>
        <v>0</v>
      </c>
      <c r="D181" s="135">
        <f>IF(ROUND(B181/2,0)=ROUND('ВК аванс оборуд.'!N$6/24,0),'ВК аванс оборуд.'!N$3,0)</f>
        <v>0</v>
      </c>
      <c r="E181" s="136">
        <f>SUMIF('ВК аванс оборуд.'!C:C,B181,'ВК аванс оборуд.'!J:J)</f>
        <v>0</v>
      </c>
      <c r="F181" s="137">
        <f>SUMIF('ВК аванс оборуд.'!C:C,B181,'ВК аванс оборуд.'!M:M)</f>
        <v>0</v>
      </c>
      <c r="G181" s="135">
        <f t="shared" si="7"/>
        <v>0</v>
      </c>
      <c r="H181" s="134">
        <f>SUMIF('ВК аванс оборуд.'!C:C,B181,'ВК аванс оборуд.'!K:K)</f>
        <v>0</v>
      </c>
    </row>
    <row r="182" spans="1:8" x14ac:dyDescent="0.25">
      <c r="A182" s="132">
        <v>50406</v>
      </c>
      <c r="B182" s="133">
        <f t="shared" si="6"/>
        <v>4201</v>
      </c>
      <c r="C182" s="134">
        <f t="shared" si="8"/>
        <v>0</v>
      </c>
      <c r="D182" s="135">
        <f>IF(ROUND(B182/2,0)=ROUND('ВК аванс оборуд.'!N$6/24,0),'ВК аванс оборуд.'!N$3,0)</f>
        <v>0</v>
      </c>
      <c r="E182" s="136">
        <f>SUMIF('ВК аванс оборуд.'!C:C,B182,'ВК аванс оборуд.'!J:J)</f>
        <v>0</v>
      </c>
      <c r="F182" s="137">
        <f>SUMIF('ВК аванс оборуд.'!C:C,B182,'ВК аванс оборуд.'!M:M)</f>
        <v>0</v>
      </c>
      <c r="G182" s="135">
        <f t="shared" si="7"/>
        <v>0</v>
      </c>
      <c r="H182" s="134">
        <f>SUMIF('ВК аванс оборуд.'!C:C,B182,'ВК аванс оборуд.'!K:K)</f>
        <v>0</v>
      </c>
    </row>
    <row r="183" spans="1:8" x14ac:dyDescent="0.25">
      <c r="A183" s="132">
        <v>50437</v>
      </c>
      <c r="B183" s="133">
        <f t="shared" si="6"/>
        <v>4203</v>
      </c>
      <c r="C183" s="134">
        <f t="shared" si="8"/>
        <v>0</v>
      </c>
      <c r="D183" s="135">
        <f>IF(ROUND(B183/2,0)=ROUND('ВК аванс оборуд.'!N$6/24,0),'ВК аванс оборуд.'!N$3,0)</f>
        <v>0</v>
      </c>
      <c r="E183" s="136">
        <f>SUMIF('ВК аванс оборуд.'!C:C,B183,'ВК аванс оборуд.'!J:J)</f>
        <v>0</v>
      </c>
      <c r="F183" s="137">
        <f>SUMIF('ВК аванс оборуд.'!C:C,B183,'ВК аванс оборуд.'!M:M)</f>
        <v>0</v>
      </c>
      <c r="G183" s="135">
        <f t="shared" si="7"/>
        <v>0</v>
      </c>
      <c r="H183" s="134">
        <f>SUMIF('ВК аванс оборуд.'!C:C,B183,'ВК аванс оборуд.'!K:K)</f>
        <v>0</v>
      </c>
    </row>
    <row r="184" spans="1:8" x14ac:dyDescent="0.25">
      <c r="A184" s="132">
        <v>50465</v>
      </c>
      <c r="B184" s="133">
        <f t="shared" si="6"/>
        <v>4205</v>
      </c>
      <c r="C184" s="134">
        <f t="shared" si="8"/>
        <v>0</v>
      </c>
      <c r="D184" s="135">
        <f>IF(ROUND(B184/2,0)=ROUND('ВК аванс оборуд.'!N$6/24,0),'ВК аванс оборуд.'!N$3,0)</f>
        <v>0</v>
      </c>
      <c r="E184" s="136">
        <f>SUMIF('ВК аванс оборуд.'!C:C,B184,'ВК аванс оборуд.'!J:J)</f>
        <v>0</v>
      </c>
      <c r="F184" s="137">
        <f>SUMIF('ВК аванс оборуд.'!C:C,B184,'ВК аванс оборуд.'!M:M)</f>
        <v>0</v>
      </c>
      <c r="G184" s="135">
        <f t="shared" si="7"/>
        <v>0</v>
      </c>
      <c r="H184" s="134">
        <f>SUMIF('ВК аванс оборуд.'!C:C,B184,'ВК аванс оборуд.'!K:K)</f>
        <v>0</v>
      </c>
    </row>
    <row r="185" spans="1:8" x14ac:dyDescent="0.25">
      <c r="A185" s="132">
        <v>50496</v>
      </c>
      <c r="B185" s="133">
        <f t="shared" si="6"/>
        <v>4208</v>
      </c>
      <c r="C185" s="134">
        <f t="shared" si="8"/>
        <v>0</v>
      </c>
      <c r="D185" s="135">
        <f>IF(ROUND(B185/2,0)=ROUND('ВК аванс оборуд.'!N$6/24,0),'ВК аванс оборуд.'!N$3,0)</f>
        <v>0</v>
      </c>
      <c r="E185" s="136">
        <f>SUMIF('ВК аванс оборуд.'!C:C,B185,'ВК аванс оборуд.'!J:J)</f>
        <v>0</v>
      </c>
      <c r="F185" s="137">
        <f>SUMIF('ВК аванс оборуд.'!C:C,B185,'ВК аванс оборуд.'!M:M)</f>
        <v>0</v>
      </c>
      <c r="G185" s="135">
        <f t="shared" si="7"/>
        <v>0</v>
      </c>
      <c r="H185" s="134">
        <f>SUMIF('ВК аванс оборуд.'!C:C,B185,'ВК аванс оборуд.'!K:K)</f>
        <v>0</v>
      </c>
    </row>
    <row r="186" spans="1:8" x14ac:dyDescent="0.25">
      <c r="A186" s="132">
        <v>50526</v>
      </c>
      <c r="B186" s="133">
        <f t="shared" si="6"/>
        <v>4211</v>
      </c>
      <c r="C186" s="134">
        <f t="shared" si="8"/>
        <v>0</v>
      </c>
      <c r="D186" s="135">
        <f>IF(ROUND(B186/2,0)=ROUND('ВК аванс оборуд.'!N$6/24,0),'ВК аванс оборуд.'!N$3,0)</f>
        <v>0</v>
      </c>
      <c r="E186" s="136">
        <f>SUMIF('ВК аванс оборуд.'!C:C,B186,'ВК аванс оборуд.'!J:J)</f>
        <v>0</v>
      </c>
      <c r="F186" s="137">
        <f>SUMIF('ВК аванс оборуд.'!C:C,B186,'ВК аванс оборуд.'!M:M)</f>
        <v>0</v>
      </c>
      <c r="G186" s="135">
        <f t="shared" si="7"/>
        <v>0</v>
      </c>
      <c r="H186" s="134">
        <f>SUMIF('ВК аванс оборуд.'!C:C,B186,'ВК аванс оборуд.'!K:K)</f>
        <v>0</v>
      </c>
    </row>
    <row r="187" spans="1:8" x14ac:dyDescent="0.25">
      <c r="A187" s="132">
        <v>50557</v>
      </c>
      <c r="B187" s="133">
        <f t="shared" si="6"/>
        <v>4213</v>
      </c>
      <c r="C187" s="134">
        <f t="shared" si="8"/>
        <v>0</v>
      </c>
      <c r="D187" s="135">
        <f>IF(ROUND(B187/2,0)=ROUND('ВК аванс оборуд.'!N$6/24,0),'ВК аванс оборуд.'!N$3,0)</f>
        <v>0</v>
      </c>
      <c r="E187" s="136">
        <f>SUMIF('ВК аванс оборуд.'!C:C,B187,'ВК аванс оборуд.'!J:J)</f>
        <v>0</v>
      </c>
      <c r="F187" s="137">
        <f>SUMIF('ВК аванс оборуд.'!C:C,B187,'ВК аванс оборуд.'!M:M)</f>
        <v>0</v>
      </c>
      <c r="G187" s="135">
        <f t="shared" si="7"/>
        <v>0</v>
      </c>
      <c r="H187" s="134">
        <f>SUMIF('ВК аванс оборуд.'!C:C,B187,'ВК аванс оборуд.'!K:K)</f>
        <v>0</v>
      </c>
    </row>
    <row r="188" spans="1:8" x14ac:dyDescent="0.25">
      <c r="A188" s="132">
        <v>50587</v>
      </c>
      <c r="B188" s="133">
        <f t="shared" si="6"/>
        <v>4216</v>
      </c>
      <c r="C188" s="134">
        <f t="shared" si="8"/>
        <v>0</v>
      </c>
      <c r="D188" s="135">
        <f>IF(ROUND(B188/2,0)=ROUND('ВК аванс оборуд.'!N$6/24,0),'ВК аванс оборуд.'!N$3,0)</f>
        <v>0</v>
      </c>
      <c r="E188" s="136">
        <f>SUMIF('ВК аванс оборуд.'!C:C,B188,'ВК аванс оборуд.'!J:J)</f>
        <v>0</v>
      </c>
      <c r="F188" s="137">
        <f>SUMIF('ВК аванс оборуд.'!C:C,B188,'ВК аванс оборуд.'!M:M)</f>
        <v>0</v>
      </c>
      <c r="G188" s="135">
        <f t="shared" si="7"/>
        <v>0</v>
      </c>
      <c r="H188" s="134">
        <f>SUMIF('ВК аванс оборуд.'!C:C,B188,'ВК аванс оборуд.'!K:K)</f>
        <v>0</v>
      </c>
    </row>
    <row r="189" spans="1:8" x14ac:dyDescent="0.25">
      <c r="A189" s="132">
        <v>50618</v>
      </c>
      <c r="B189" s="133">
        <f t="shared" si="6"/>
        <v>4218</v>
      </c>
      <c r="C189" s="134">
        <f t="shared" si="8"/>
        <v>0</v>
      </c>
      <c r="D189" s="135">
        <f>IF(ROUND(B189/2,0)=ROUND('ВК аванс оборуд.'!N$6/24,0),'ВК аванс оборуд.'!N$3,0)</f>
        <v>0</v>
      </c>
      <c r="E189" s="136">
        <f>SUMIF('ВК аванс оборуд.'!C:C,B189,'ВК аванс оборуд.'!J:J)</f>
        <v>0</v>
      </c>
      <c r="F189" s="137">
        <f>SUMIF('ВК аванс оборуд.'!C:C,B189,'ВК аванс оборуд.'!M:M)</f>
        <v>0</v>
      </c>
      <c r="G189" s="135">
        <f t="shared" si="7"/>
        <v>0</v>
      </c>
      <c r="H189" s="134">
        <f>SUMIF('ВК аванс оборуд.'!C:C,B189,'ВК аванс оборуд.'!K:K)</f>
        <v>0</v>
      </c>
    </row>
    <row r="190" spans="1:8" x14ac:dyDescent="0.25">
      <c r="A190" s="132">
        <v>50649</v>
      </c>
      <c r="B190" s="133">
        <f t="shared" si="6"/>
        <v>4221</v>
      </c>
      <c r="C190" s="134">
        <f t="shared" si="8"/>
        <v>0</v>
      </c>
      <c r="D190" s="135">
        <f>IF(ROUND(B190/2,0)=ROUND('ВК аванс оборуд.'!N$6/24,0),'ВК аванс оборуд.'!N$3,0)</f>
        <v>0</v>
      </c>
      <c r="E190" s="136">
        <f>SUMIF('ВК аванс оборуд.'!C:C,B190,'ВК аванс оборуд.'!J:J)</f>
        <v>0</v>
      </c>
      <c r="F190" s="137">
        <f>SUMIF('ВК аванс оборуд.'!C:C,B190,'ВК аванс оборуд.'!M:M)</f>
        <v>0</v>
      </c>
      <c r="G190" s="135">
        <f t="shared" si="7"/>
        <v>0</v>
      </c>
      <c r="H190" s="134">
        <f>SUMIF('ВК аванс оборуд.'!C:C,B190,'ВК аванс оборуд.'!K:K)</f>
        <v>0</v>
      </c>
    </row>
    <row r="191" spans="1:8" x14ac:dyDescent="0.25">
      <c r="A191" s="132">
        <v>50679</v>
      </c>
      <c r="B191" s="133">
        <f t="shared" si="6"/>
        <v>4223</v>
      </c>
      <c r="C191" s="134">
        <f t="shared" si="8"/>
        <v>0</v>
      </c>
      <c r="D191" s="135">
        <f>IF(ROUND(B191/2,0)=ROUND('ВК аванс оборуд.'!N$6/24,0),'ВК аванс оборуд.'!N$3,0)</f>
        <v>0</v>
      </c>
      <c r="E191" s="136">
        <f>SUMIF('ВК аванс оборуд.'!C:C,B191,'ВК аванс оборуд.'!J:J)</f>
        <v>0</v>
      </c>
      <c r="F191" s="137">
        <f>SUMIF('ВК аванс оборуд.'!C:C,B191,'ВК аванс оборуд.'!M:M)</f>
        <v>0</v>
      </c>
      <c r="G191" s="135">
        <f t="shared" si="7"/>
        <v>0</v>
      </c>
      <c r="H191" s="134">
        <f>SUMIF('ВК аванс оборуд.'!C:C,B191,'ВК аванс оборуд.'!K:K)</f>
        <v>0</v>
      </c>
    </row>
    <row r="192" spans="1:8" x14ac:dyDescent="0.25">
      <c r="A192" s="132">
        <v>50710</v>
      </c>
      <c r="B192" s="133">
        <f t="shared" si="6"/>
        <v>4226</v>
      </c>
      <c r="C192" s="134">
        <f t="shared" si="8"/>
        <v>0</v>
      </c>
      <c r="D192" s="135">
        <f>IF(ROUND(B192/2,0)=ROUND('ВК аванс оборуд.'!N$6/24,0),'ВК аванс оборуд.'!N$3,0)</f>
        <v>0</v>
      </c>
      <c r="E192" s="136">
        <f>SUMIF('ВК аванс оборуд.'!C:C,B192,'ВК аванс оборуд.'!J:J)</f>
        <v>0</v>
      </c>
      <c r="F192" s="137">
        <f>SUMIF('ВК аванс оборуд.'!C:C,B192,'ВК аванс оборуд.'!M:M)</f>
        <v>0</v>
      </c>
      <c r="G192" s="135">
        <f t="shared" si="7"/>
        <v>0</v>
      </c>
      <c r="H192" s="134">
        <f>SUMIF('ВК аванс оборуд.'!C:C,B192,'ВК аванс оборуд.'!K:K)</f>
        <v>0</v>
      </c>
    </row>
    <row r="193" spans="1:13" x14ac:dyDescent="0.25">
      <c r="A193" s="132">
        <v>50740</v>
      </c>
      <c r="B193" s="133">
        <f t="shared" si="6"/>
        <v>4228</v>
      </c>
      <c r="C193" s="134">
        <f t="shared" si="8"/>
        <v>0</v>
      </c>
      <c r="D193" s="135">
        <f>IF(ROUND(B193/2,0)=ROUND('ВК аванс оборуд.'!N$6/24,0),'ВК аванс оборуд.'!N$3,0)</f>
        <v>0</v>
      </c>
      <c r="E193" s="136">
        <f>SUMIF('ВК аванс оборуд.'!C:C,B193,'ВК аванс оборуд.'!J:J)</f>
        <v>0</v>
      </c>
      <c r="F193" s="137">
        <f>SUMIF('ВК аванс оборуд.'!C:C,B193,'ВК аванс оборуд.'!M:M)</f>
        <v>0</v>
      </c>
      <c r="G193" s="135">
        <f t="shared" si="7"/>
        <v>0</v>
      </c>
      <c r="H193" s="134">
        <f>SUMIF('ВК аванс оборуд.'!C:C,B193,'ВК аванс оборуд.'!K:K)</f>
        <v>0</v>
      </c>
    </row>
    <row r="194" spans="1:13" x14ac:dyDescent="0.25">
      <c r="A194" s="132">
        <v>50771</v>
      </c>
      <c r="B194" s="133">
        <f t="shared" si="6"/>
        <v>4231</v>
      </c>
      <c r="C194" s="134">
        <f t="shared" si="8"/>
        <v>0</v>
      </c>
      <c r="D194" s="135">
        <f>IF(ROUND(B194/2,0)=ROUND('ВК аванс оборуд.'!N$6/24,0),'ВК аванс оборуд.'!N$3,0)</f>
        <v>0</v>
      </c>
      <c r="E194" s="136">
        <f>SUMIF('ВК аванс оборуд.'!C:C,B194,'ВК аванс оборуд.'!J:J)</f>
        <v>0</v>
      </c>
      <c r="F194" s="137">
        <f>SUMIF('ВК аванс оборуд.'!C:C,B194,'ВК аванс оборуд.'!M:M)</f>
        <v>0</v>
      </c>
      <c r="G194" s="135">
        <f t="shared" si="7"/>
        <v>0</v>
      </c>
      <c r="H194" s="134">
        <f>SUMIF('ВК аванс оборуд.'!C:C,B194,'ВК аванс оборуд.'!K:K)</f>
        <v>0</v>
      </c>
    </row>
    <row r="195" spans="1:13" x14ac:dyDescent="0.25">
      <c r="A195" s="132">
        <v>50802</v>
      </c>
      <c r="B195" s="133">
        <f t="shared" ref="B195:B204" si="9">ROUND(A195/12,0)</f>
        <v>4234</v>
      </c>
      <c r="C195" s="134">
        <f t="shared" si="8"/>
        <v>0</v>
      </c>
      <c r="D195" s="135">
        <f>IF(ROUND(B195/2,0)=ROUND('ВК аванс оборуд.'!N$6/24,0),'ВК аванс оборуд.'!N$3,0)</f>
        <v>0</v>
      </c>
      <c r="E195" s="136">
        <f>SUMIF('ВК аванс оборуд.'!C:C,B195,'ВК аванс оборуд.'!J:J)</f>
        <v>0</v>
      </c>
      <c r="F195" s="137">
        <f>SUMIF('ВК аванс оборуд.'!C:C,B195,'ВК аванс оборуд.'!M:M)</f>
        <v>0</v>
      </c>
      <c r="G195" s="135">
        <f t="shared" ref="G195:G204" si="10">C195+D195-E195-F195</f>
        <v>0</v>
      </c>
      <c r="H195" s="134">
        <f>SUMIF('ВК аванс оборуд.'!C:C,B195,'ВК аванс оборуд.'!K:K)</f>
        <v>0</v>
      </c>
    </row>
    <row r="196" spans="1:13" x14ac:dyDescent="0.25">
      <c r="A196" s="132">
        <v>50830</v>
      </c>
      <c r="B196" s="133">
        <f t="shared" si="9"/>
        <v>4236</v>
      </c>
      <c r="C196" s="134">
        <f t="shared" ref="C196:C204" si="11">G195</f>
        <v>0</v>
      </c>
      <c r="D196" s="135">
        <f>IF(ROUND(B196/2,0)=ROUND('ВК аванс оборуд.'!N$6/24,0),'ВК аванс оборуд.'!N$3,0)</f>
        <v>0</v>
      </c>
      <c r="E196" s="136">
        <f>SUMIF('ВК аванс оборуд.'!C:C,B196,'ВК аванс оборуд.'!J:J)</f>
        <v>0</v>
      </c>
      <c r="F196" s="137">
        <f>SUMIF('ВК аванс оборуд.'!C:C,B196,'ВК аванс оборуд.'!M:M)</f>
        <v>0</v>
      </c>
      <c r="G196" s="135">
        <f t="shared" si="10"/>
        <v>0</v>
      </c>
      <c r="H196" s="134">
        <f>SUMIF('ВК аванс оборуд.'!C:C,B196,'ВК аванс оборуд.'!K:K)</f>
        <v>0</v>
      </c>
    </row>
    <row r="197" spans="1:13" x14ac:dyDescent="0.25">
      <c r="A197" s="132">
        <v>50861</v>
      </c>
      <c r="B197" s="133">
        <f t="shared" si="9"/>
        <v>4238</v>
      </c>
      <c r="C197" s="134">
        <f t="shared" si="11"/>
        <v>0</v>
      </c>
      <c r="D197" s="135">
        <f>IF(ROUND(B197/2,0)=ROUND('ВК аванс оборуд.'!N$6/24,0),'ВК аванс оборуд.'!N$3,0)</f>
        <v>0</v>
      </c>
      <c r="E197" s="136">
        <f>SUMIF('ВК аванс оборуд.'!C:C,B197,'ВК аванс оборуд.'!J:J)</f>
        <v>0</v>
      </c>
      <c r="F197" s="137">
        <f>SUMIF('ВК аванс оборуд.'!C:C,B197,'ВК аванс оборуд.'!M:M)</f>
        <v>0</v>
      </c>
      <c r="G197" s="135">
        <f t="shared" si="10"/>
        <v>0</v>
      </c>
      <c r="H197" s="134">
        <f>SUMIF('ВК аванс оборуд.'!C:C,B197,'ВК аванс оборуд.'!K:K)</f>
        <v>0</v>
      </c>
    </row>
    <row r="198" spans="1:13" x14ac:dyDescent="0.25">
      <c r="A198" s="132">
        <v>50891</v>
      </c>
      <c r="B198" s="133">
        <f t="shared" si="9"/>
        <v>4241</v>
      </c>
      <c r="C198" s="134">
        <f t="shared" si="11"/>
        <v>0</v>
      </c>
      <c r="D198" s="135">
        <f>IF(ROUND(B198/2,0)=ROUND('ВК аванс оборуд.'!N$6/24,0),'ВК аванс оборуд.'!N$3,0)</f>
        <v>0</v>
      </c>
      <c r="E198" s="136">
        <f>SUMIF('ВК аванс оборуд.'!C:C,B198,'ВК аванс оборуд.'!J:J)</f>
        <v>0</v>
      </c>
      <c r="F198" s="137">
        <f>SUMIF('ВК аванс оборуд.'!C:C,B198,'ВК аванс оборуд.'!M:M)</f>
        <v>0</v>
      </c>
      <c r="G198" s="135">
        <f t="shared" si="10"/>
        <v>0</v>
      </c>
      <c r="H198" s="134">
        <f>SUMIF('ВК аванс оборуд.'!C:C,B198,'ВК аванс оборуд.'!K:K)</f>
        <v>0</v>
      </c>
    </row>
    <row r="199" spans="1:13" x14ac:dyDescent="0.25">
      <c r="A199" s="132">
        <v>50922</v>
      </c>
      <c r="B199" s="133">
        <f t="shared" si="9"/>
        <v>4244</v>
      </c>
      <c r="C199" s="134">
        <f t="shared" si="11"/>
        <v>0</v>
      </c>
      <c r="D199" s="135">
        <f>IF(ROUND(B199/2,0)=ROUND('ВК аванс оборуд.'!N$6/24,0),'ВК аванс оборуд.'!N$3,0)</f>
        <v>0</v>
      </c>
      <c r="E199" s="136">
        <f>SUMIF('ВК аванс оборуд.'!C:C,B199,'ВК аванс оборуд.'!J:J)</f>
        <v>0</v>
      </c>
      <c r="F199" s="137">
        <f>SUMIF('ВК аванс оборуд.'!C:C,B199,'ВК аванс оборуд.'!M:M)</f>
        <v>0</v>
      </c>
      <c r="G199" s="135">
        <f t="shared" si="10"/>
        <v>0</v>
      </c>
      <c r="H199" s="134">
        <f>SUMIF('ВК аванс оборуд.'!C:C,B199,'ВК аванс оборуд.'!K:K)</f>
        <v>0</v>
      </c>
    </row>
    <row r="200" spans="1:13" x14ac:dyDescent="0.25">
      <c r="A200" s="132">
        <v>50952</v>
      </c>
      <c r="B200" s="133">
        <f t="shared" si="9"/>
        <v>4246</v>
      </c>
      <c r="C200" s="134">
        <f t="shared" si="11"/>
        <v>0</v>
      </c>
      <c r="D200" s="135">
        <f>IF(ROUND(B200/2,0)=ROUND('ВК аванс оборуд.'!N$6/24,0),'ВК аванс оборуд.'!N$3,0)</f>
        <v>0</v>
      </c>
      <c r="E200" s="136">
        <f>SUMIF('ВК аванс оборуд.'!C:C,B200,'ВК аванс оборуд.'!J:J)</f>
        <v>0</v>
      </c>
      <c r="F200" s="137">
        <f>SUMIF('ВК аванс оборуд.'!C:C,B200,'ВК аванс оборуд.'!M:M)</f>
        <v>0</v>
      </c>
      <c r="G200" s="135">
        <f t="shared" si="10"/>
        <v>0</v>
      </c>
      <c r="H200" s="134">
        <f>SUMIF('ВК аванс оборуд.'!C:C,B200,'ВК аванс оборуд.'!K:K)</f>
        <v>0</v>
      </c>
    </row>
    <row r="201" spans="1:13" x14ac:dyDescent="0.25">
      <c r="A201" s="132">
        <v>50983</v>
      </c>
      <c r="B201" s="133">
        <f t="shared" si="9"/>
        <v>4249</v>
      </c>
      <c r="C201" s="134">
        <f t="shared" si="11"/>
        <v>0</v>
      </c>
      <c r="D201" s="135">
        <f>IF(ROUND(B201/2,0)=ROUND('ВК аванс оборуд.'!N$6/24,0),'ВК аванс оборуд.'!N$3,0)</f>
        <v>0</v>
      </c>
      <c r="E201" s="136">
        <f>SUMIF('ВК аванс оборуд.'!C:C,B201,'ВК аванс оборуд.'!J:J)</f>
        <v>0</v>
      </c>
      <c r="F201" s="137">
        <f>SUMIF('ВК аванс оборуд.'!C:C,B201,'ВК аванс оборуд.'!M:M)</f>
        <v>0</v>
      </c>
      <c r="G201" s="135">
        <f t="shared" si="10"/>
        <v>0</v>
      </c>
      <c r="H201" s="134">
        <f>SUMIF('ВК аванс оборуд.'!C:C,B201,'ВК аванс оборуд.'!K:K)</f>
        <v>0</v>
      </c>
    </row>
    <row r="202" spans="1:13" x14ac:dyDescent="0.25">
      <c r="A202" s="132">
        <v>51014</v>
      </c>
      <c r="B202" s="133">
        <f t="shared" si="9"/>
        <v>4251</v>
      </c>
      <c r="C202" s="134">
        <f t="shared" si="11"/>
        <v>0</v>
      </c>
      <c r="D202" s="135">
        <f>IF(ROUND(B202/2,0)=ROUND('ВК аванс оборуд.'!N$6/24,0),'ВК аванс оборуд.'!N$3,0)</f>
        <v>0</v>
      </c>
      <c r="E202" s="136">
        <f>SUMIF('ВК аванс оборуд.'!C:C,B202,'ВК аванс оборуд.'!J:J)</f>
        <v>0</v>
      </c>
      <c r="F202" s="137">
        <f>SUMIF('ВК аванс оборуд.'!C:C,B202,'ВК аванс оборуд.'!M:M)</f>
        <v>0</v>
      </c>
      <c r="G202" s="135">
        <f t="shared" si="10"/>
        <v>0</v>
      </c>
      <c r="H202" s="134">
        <f>SUMIF('ВК аванс оборуд.'!C:C,B202,'ВК аванс оборуд.'!K:K)</f>
        <v>0</v>
      </c>
    </row>
    <row r="203" spans="1:13" x14ac:dyDescent="0.25">
      <c r="A203" s="132">
        <v>51044</v>
      </c>
      <c r="B203" s="133">
        <f t="shared" si="9"/>
        <v>4254</v>
      </c>
      <c r="C203" s="134">
        <f t="shared" si="11"/>
        <v>0</v>
      </c>
      <c r="D203" s="135">
        <f>IF(ROUND(B203/2,0)=ROUND('ВК аванс оборуд.'!N$6/24,0),'ВК аванс оборуд.'!N$3,0)</f>
        <v>0</v>
      </c>
      <c r="E203" s="136">
        <f>SUMIF('ВК аванс оборуд.'!C:C,B203,'ВК аванс оборуд.'!J:J)</f>
        <v>0</v>
      </c>
      <c r="F203" s="137">
        <f>SUMIF('ВК аванс оборуд.'!C:C,B203,'ВК аванс оборуд.'!M:M)</f>
        <v>0</v>
      </c>
      <c r="G203" s="135">
        <f t="shared" si="10"/>
        <v>0</v>
      </c>
      <c r="H203" s="134">
        <f>SUMIF('ВК аванс оборуд.'!C:C,B203,'ВК аванс оборуд.'!K:K)</f>
        <v>0</v>
      </c>
      <c r="L203" s="284">
        <f>SUM(H:H)</f>
        <v>301073.15951375879</v>
      </c>
      <c r="M203" s="284">
        <f>'ВК аванс оборуд.'!K9</f>
        <v>301073.15951375879</v>
      </c>
    </row>
    <row r="204" spans="1:13" x14ac:dyDescent="0.25">
      <c r="A204" s="132">
        <v>51075</v>
      </c>
      <c r="B204" s="133">
        <f t="shared" si="9"/>
        <v>4256</v>
      </c>
      <c r="C204" s="134">
        <f t="shared" si="11"/>
        <v>0</v>
      </c>
      <c r="D204" s="135">
        <f>IF(ROUND(B204/2,0)=ROUND('ВК аванс оборуд.'!N$6/24,0),'ВК аванс оборуд.'!N$3,0)</f>
        <v>0</v>
      </c>
      <c r="E204" s="136">
        <f>SUMIF('ВК аванс оборуд.'!C:C,B204,'ВК аванс оборуд.'!J:J)</f>
        <v>0</v>
      </c>
      <c r="F204" s="137">
        <f>SUMIF('ВК аванс оборуд.'!C:C,B204,'ВК аванс оборуд.'!M:M)</f>
        <v>0</v>
      </c>
      <c r="G204" s="135">
        <f t="shared" si="10"/>
        <v>0</v>
      </c>
      <c r="H204" s="134">
        <f>SUMIF('ВК аванс оборуд.'!C:C,B204,'ВК аванс оборуд.'!K:K)</f>
        <v>0</v>
      </c>
    </row>
    <row r="205" spans="1:13" x14ac:dyDescent="0.25">
      <c r="A205" s="132">
        <v>51105</v>
      </c>
      <c r="B205" s="133">
        <f t="shared" ref="B205:B217" si="12">ROUND(A205/12,0)</f>
        <v>4259</v>
      </c>
      <c r="C205" s="134">
        <f t="shared" ref="C205:C217" si="13">G204</f>
        <v>0</v>
      </c>
      <c r="D205" s="135">
        <f>IF(ROUND(B205/2,0)=ROUND('ВК аванс оборуд.'!N$6/24,0),'ВК аванс оборуд.'!N$3,0)</f>
        <v>0</v>
      </c>
      <c r="E205" s="136">
        <f>SUMIF('ВК аванс оборуд.'!C:C,B205,'ВК аванс оборуд.'!J:J)</f>
        <v>0</v>
      </c>
      <c r="F205" s="137">
        <f>SUMIF('ВК аванс оборуд.'!C:C,B205,'ВК аванс оборуд.'!M:M)</f>
        <v>0</v>
      </c>
      <c r="G205" s="135">
        <f t="shared" ref="G205:G217" si="14">C205+D205-E205-F205</f>
        <v>0</v>
      </c>
      <c r="H205" s="134">
        <f>SUMIF('ВК аванс оборуд.'!C:C,B205,'ВК аванс оборуд.'!K:K)</f>
        <v>0</v>
      </c>
    </row>
    <row r="206" spans="1:13" x14ac:dyDescent="0.25">
      <c r="A206" s="132">
        <v>51136</v>
      </c>
      <c r="B206" s="133">
        <f t="shared" si="12"/>
        <v>4261</v>
      </c>
      <c r="C206" s="134">
        <f t="shared" si="13"/>
        <v>0</v>
      </c>
      <c r="D206" s="135">
        <f>IF(ROUND(B206/2,0)=ROUND('ВК аванс оборуд.'!N$6/24,0),'ВК аванс оборуд.'!N$3,0)</f>
        <v>0</v>
      </c>
      <c r="E206" s="136">
        <f>SUMIF('ВК аванс оборуд.'!C:C,B206,'ВК аванс оборуд.'!J:J)</f>
        <v>0</v>
      </c>
      <c r="F206" s="137">
        <f>SUMIF('ВК аванс оборуд.'!C:C,B206,'ВК аванс оборуд.'!M:M)</f>
        <v>0</v>
      </c>
      <c r="G206" s="135">
        <f t="shared" si="14"/>
        <v>0</v>
      </c>
      <c r="H206" s="134">
        <f>SUMIF('ВК аванс оборуд.'!C:C,B206,'ВК аванс оборуд.'!K:K)</f>
        <v>0</v>
      </c>
    </row>
    <row r="207" spans="1:13" x14ac:dyDescent="0.25">
      <c r="A207" s="132">
        <v>51167</v>
      </c>
      <c r="B207" s="133">
        <f t="shared" si="12"/>
        <v>4264</v>
      </c>
      <c r="C207" s="134">
        <f t="shared" si="13"/>
        <v>0</v>
      </c>
      <c r="D207" s="135">
        <f>IF(ROUND(B207/2,0)=ROUND('ВК аванс оборуд.'!N$6/24,0),'ВК аванс оборуд.'!N$3,0)</f>
        <v>0</v>
      </c>
      <c r="E207" s="136">
        <f>SUMIF('ВК аванс оборуд.'!C:C,B207,'ВК аванс оборуд.'!J:J)</f>
        <v>0</v>
      </c>
      <c r="F207" s="137">
        <f>SUMIF('ВК аванс оборуд.'!C:C,B207,'ВК аванс оборуд.'!M:M)</f>
        <v>0</v>
      </c>
      <c r="G207" s="135">
        <f t="shared" si="14"/>
        <v>0</v>
      </c>
      <c r="H207" s="134">
        <f>SUMIF('ВК аванс оборуд.'!C:C,B207,'ВК аванс оборуд.'!K:K)</f>
        <v>0</v>
      </c>
    </row>
    <row r="208" spans="1:13" x14ac:dyDescent="0.25">
      <c r="A208" s="132">
        <v>51196</v>
      </c>
      <c r="B208" s="133">
        <f t="shared" si="12"/>
        <v>4266</v>
      </c>
      <c r="C208" s="134">
        <f t="shared" si="13"/>
        <v>0</v>
      </c>
      <c r="D208" s="135">
        <f>IF(ROUND(B208/2,0)=ROUND('ВК аванс оборуд.'!N$6/24,0),'ВК аванс оборуд.'!N$3,0)</f>
        <v>0</v>
      </c>
      <c r="E208" s="136">
        <f>SUMIF('ВК аванс оборуд.'!C:C,B208,'ВК аванс оборуд.'!J:J)</f>
        <v>0</v>
      </c>
      <c r="F208" s="137">
        <f>SUMIF('ВК аванс оборуд.'!C:C,B208,'ВК аванс оборуд.'!M:M)</f>
        <v>0</v>
      </c>
      <c r="G208" s="135">
        <f t="shared" si="14"/>
        <v>0</v>
      </c>
      <c r="H208" s="134">
        <f>SUMIF('ВК аванс оборуд.'!C:C,B208,'ВК аванс оборуд.'!K:K)</f>
        <v>0</v>
      </c>
    </row>
    <row r="209" spans="1:8" x14ac:dyDescent="0.25">
      <c r="A209" s="132">
        <v>51227</v>
      </c>
      <c r="B209" s="133">
        <f t="shared" si="12"/>
        <v>4269</v>
      </c>
      <c r="C209" s="134">
        <f t="shared" si="13"/>
        <v>0</v>
      </c>
      <c r="D209" s="135">
        <f>IF(ROUND(B209/2,0)=ROUND('ВК аванс оборуд.'!N$6/24,0),'ВК аванс оборуд.'!N$3,0)</f>
        <v>0</v>
      </c>
      <c r="E209" s="136">
        <f>SUMIF('ВК аванс оборуд.'!C:C,B209,'ВК аванс оборуд.'!J:J)</f>
        <v>0</v>
      </c>
      <c r="F209" s="137">
        <f>SUMIF('ВК аванс оборуд.'!C:C,B209,'ВК аванс оборуд.'!M:M)</f>
        <v>0</v>
      </c>
      <c r="G209" s="135">
        <f t="shared" si="14"/>
        <v>0</v>
      </c>
      <c r="H209" s="134">
        <f>SUMIF('ВК аванс оборуд.'!C:C,B209,'ВК аванс оборуд.'!K:K)</f>
        <v>0</v>
      </c>
    </row>
    <row r="210" spans="1:8" x14ac:dyDescent="0.25">
      <c r="A210" s="132">
        <v>51257</v>
      </c>
      <c r="B210" s="133">
        <f t="shared" si="12"/>
        <v>4271</v>
      </c>
      <c r="C210" s="134">
        <f t="shared" si="13"/>
        <v>0</v>
      </c>
      <c r="D210" s="135">
        <f>IF(ROUND(B210/2,0)=ROUND('ВК аванс оборуд.'!N$6/24,0),'ВК аванс оборуд.'!N$3,0)</f>
        <v>0</v>
      </c>
      <c r="E210" s="136">
        <f>SUMIF('ВК аванс оборуд.'!C:C,B210,'ВК аванс оборуд.'!J:J)</f>
        <v>0</v>
      </c>
      <c r="F210" s="137">
        <f>SUMIF('ВК аванс оборуд.'!C:C,B210,'ВК аванс оборуд.'!M:M)</f>
        <v>0</v>
      </c>
      <c r="G210" s="135">
        <f t="shared" si="14"/>
        <v>0</v>
      </c>
      <c r="H210" s="134">
        <f>SUMIF('ВК аванс оборуд.'!C:C,B210,'ВК аванс оборуд.'!K:K)</f>
        <v>0</v>
      </c>
    </row>
    <row r="211" spans="1:8" x14ac:dyDescent="0.25">
      <c r="A211" s="132">
        <v>51288</v>
      </c>
      <c r="B211" s="133">
        <f t="shared" si="12"/>
        <v>4274</v>
      </c>
      <c r="C211" s="134">
        <f t="shared" si="13"/>
        <v>0</v>
      </c>
      <c r="D211" s="135">
        <f>IF(ROUND(B211/2,0)=ROUND('ВК аванс оборуд.'!N$6/24,0),'ВК аванс оборуд.'!N$3,0)</f>
        <v>0</v>
      </c>
      <c r="E211" s="136">
        <f>SUMIF('ВК аванс оборуд.'!C:C,B211,'ВК аванс оборуд.'!J:J)</f>
        <v>0</v>
      </c>
      <c r="F211" s="137">
        <f>SUMIF('ВК аванс оборуд.'!C:C,B211,'ВК аванс оборуд.'!M:M)</f>
        <v>0</v>
      </c>
      <c r="G211" s="135">
        <f t="shared" si="14"/>
        <v>0</v>
      </c>
      <c r="H211" s="134">
        <f>SUMIF('ВК аванс оборуд.'!C:C,B211,'ВК аванс оборуд.'!K:K)</f>
        <v>0</v>
      </c>
    </row>
    <row r="212" spans="1:8" x14ac:dyDescent="0.25">
      <c r="A212" s="132">
        <v>51318</v>
      </c>
      <c r="B212" s="133">
        <f t="shared" si="12"/>
        <v>4277</v>
      </c>
      <c r="C212" s="134">
        <f t="shared" si="13"/>
        <v>0</v>
      </c>
      <c r="D212" s="135">
        <f>IF(ROUND(B212/2,0)=ROUND('ВК аванс оборуд.'!N$6/24,0),'ВК аванс оборуд.'!N$3,0)</f>
        <v>0</v>
      </c>
      <c r="E212" s="136">
        <f>SUMIF('ВК аванс оборуд.'!C:C,B212,'ВК аванс оборуд.'!J:J)</f>
        <v>0</v>
      </c>
      <c r="F212" s="137">
        <f>SUMIF('ВК аванс оборуд.'!C:C,B212,'ВК аванс оборуд.'!M:M)</f>
        <v>0</v>
      </c>
      <c r="G212" s="135">
        <f t="shared" si="14"/>
        <v>0</v>
      </c>
      <c r="H212" s="134">
        <f>SUMIF('ВК аванс оборуд.'!C:C,B212,'ВК аванс оборуд.'!K:K)</f>
        <v>0</v>
      </c>
    </row>
    <row r="213" spans="1:8" x14ac:dyDescent="0.25">
      <c r="A213" s="132">
        <v>51349</v>
      </c>
      <c r="B213" s="133">
        <f t="shared" si="12"/>
        <v>4279</v>
      </c>
      <c r="C213" s="134">
        <f t="shared" si="13"/>
        <v>0</v>
      </c>
      <c r="D213" s="135">
        <f>IF(ROUND(B213/2,0)=ROUND('ВК аванс оборуд.'!N$6/24,0),'ВК аванс оборуд.'!N$3,0)</f>
        <v>0</v>
      </c>
      <c r="E213" s="136">
        <f>SUMIF('ВК аванс оборуд.'!C:C,B213,'ВК аванс оборуд.'!J:J)</f>
        <v>0</v>
      </c>
      <c r="F213" s="137">
        <f>SUMIF('ВК аванс оборуд.'!C:C,B213,'ВК аванс оборуд.'!M:M)</f>
        <v>0</v>
      </c>
      <c r="G213" s="135">
        <f t="shared" si="14"/>
        <v>0</v>
      </c>
      <c r="H213" s="134">
        <f>SUMIF('ВК аванс оборуд.'!C:C,B213,'ВК аванс оборуд.'!K:K)</f>
        <v>0</v>
      </c>
    </row>
    <row r="214" spans="1:8" x14ac:dyDescent="0.25">
      <c r="A214" s="132">
        <v>51380</v>
      </c>
      <c r="B214" s="133">
        <f t="shared" si="12"/>
        <v>4282</v>
      </c>
      <c r="C214" s="134">
        <f t="shared" si="13"/>
        <v>0</v>
      </c>
      <c r="D214" s="135">
        <f>IF(ROUND(B214/2,0)=ROUND('ВК аванс оборуд.'!N$6/24,0),'ВК аванс оборуд.'!N$3,0)</f>
        <v>0</v>
      </c>
      <c r="E214" s="136">
        <f>SUMIF('ВК аванс оборуд.'!C:C,B214,'ВК аванс оборуд.'!J:J)</f>
        <v>0</v>
      </c>
      <c r="F214" s="137">
        <f>SUMIF('ВК аванс оборуд.'!C:C,B214,'ВК аванс оборуд.'!M:M)</f>
        <v>0</v>
      </c>
      <c r="G214" s="135">
        <f t="shared" si="14"/>
        <v>0</v>
      </c>
      <c r="H214" s="134">
        <f>SUMIF('ВК аванс оборуд.'!C:C,B214,'ВК аванс оборуд.'!K:K)</f>
        <v>0</v>
      </c>
    </row>
    <row r="215" spans="1:8" x14ac:dyDescent="0.25">
      <c r="A215" s="132">
        <v>51410</v>
      </c>
      <c r="B215" s="133">
        <f t="shared" si="12"/>
        <v>4284</v>
      </c>
      <c r="C215" s="134">
        <f t="shared" si="13"/>
        <v>0</v>
      </c>
      <c r="D215" s="135">
        <f>IF(ROUND(B215/2,0)=ROUND('ВК аванс оборуд.'!N$6/24,0),'ВК аванс оборуд.'!N$3,0)</f>
        <v>0</v>
      </c>
      <c r="E215" s="136">
        <f>SUMIF('ВК аванс оборуд.'!C:C,B215,'ВК аванс оборуд.'!J:J)</f>
        <v>0</v>
      </c>
      <c r="F215" s="137">
        <f>SUMIF('ВК аванс оборуд.'!C:C,B215,'ВК аванс оборуд.'!M:M)</f>
        <v>0</v>
      </c>
      <c r="G215" s="135">
        <f t="shared" si="14"/>
        <v>0</v>
      </c>
      <c r="H215" s="134">
        <f>SUMIF('ВК аванс оборуд.'!C:C,B215,'ВК аванс оборуд.'!K:K)</f>
        <v>0</v>
      </c>
    </row>
    <row r="216" spans="1:8" x14ac:dyDescent="0.25">
      <c r="A216" s="132">
        <v>51441</v>
      </c>
      <c r="B216" s="133">
        <f t="shared" si="12"/>
        <v>4287</v>
      </c>
      <c r="C216" s="134">
        <f t="shared" si="13"/>
        <v>0</v>
      </c>
      <c r="D216" s="135">
        <f>IF(ROUND(B216/2,0)=ROUND('ВК аванс оборуд.'!N$6/24,0),'ВК аванс оборуд.'!N$3,0)</f>
        <v>0</v>
      </c>
      <c r="E216" s="136">
        <f>SUMIF('ВК аванс оборуд.'!C:C,B216,'ВК аванс оборуд.'!J:J)</f>
        <v>0</v>
      </c>
      <c r="F216" s="137">
        <f>SUMIF('ВК аванс оборуд.'!C:C,B216,'ВК аванс оборуд.'!M:M)</f>
        <v>0</v>
      </c>
      <c r="G216" s="135">
        <f t="shared" si="14"/>
        <v>0</v>
      </c>
      <c r="H216" s="134">
        <f>SUMIF('ВК аванс оборуд.'!C:C,B216,'ВК аванс оборуд.'!K:K)</f>
        <v>0</v>
      </c>
    </row>
    <row r="217" spans="1:8" ht="16.5" thickBot="1" x14ac:dyDescent="0.3">
      <c r="A217" s="138">
        <v>51471</v>
      </c>
      <c r="B217" s="139">
        <f t="shared" si="12"/>
        <v>4289</v>
      </c>
      <c r="C217" s="140">
        <f t="shared" si="13"/>
        <v>0</v>
      </c>
      <c r="D217" s="141">
        <f>IF(ROUND(B217/2,0)=ROUND('ВК аванс оборуд.'!N$6/24,0),'ВК аванс оборуд.'!N$3,0)</f>
        <v>0</v>
      </c>
      <c r="E217" s="142">
        <f>SUMIF('ВК аванс оборуд.'!C:C,B217,'ВК аванс оборуд.'!J:J)</f>
        <v>0</v>
      </c>
      <c r="F217" s="143">
        <f>SUMIF('ВК аванс оборуд.'!C:C,B217,'ВК аванс оборуд.'!M:M)</f>
        <v>0</v>
      </c>
      <c r="G217" s="141">
        <f t="shared" si="14"/>
        <v>0</v>
      </c>
      <c r="H217" s="140">
        <f>SUMIF('ВК аванс оборуд.'!C:C,B217,'ВК аванс оборуд.'!K:K)</f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FF00"/>
  </sheetPr>
  <dimension ref="A1:H217"/>
  <sheetViews>
    <sheetView topLeftCell="A38" workbookViewId="0">
      <selection activeCell="U7" sqref="U7"/>
    </sheetView>
  </sheetViews>
  <sheetFormatPr defaultColWidth="9.140625" defaultRowHeight="15.75" x14ac:dyDescent="0.25"/>
  <cols>
    <col min="1" max="1" width="17.28515625" style="117" customWidth="1"/>
    <col min="2" max="2" width="9.140625" style="118" hidden="1" customWidth="1"/>
    <col min="3" max="8" width="16.85546875" style="118" customWidth="1"/>
    <col min="9" max="16384" width="9.140625" style="116"/>
  </cols>
  <sheetData>
    <row r="1" spans="1:8" s="117" customFormat="1" ht="32.25" thickBot="1" x14ac:dyDescent="0.3">
      <c r="A1" s="120" t="s">
        <v>130</v>
      </c>
      <c r="B1" s="122"/>
      <c r="C1" s="124" t="s">
        <v>221</v>
      </c>
      <c r="D1" s="123" t="s">
        <v>218</v>
      </c>
      <c r="E1" s="125" t="s">
        <v>223</v>
      </c>
      <c r="F1" s="121" t="s">
        <v>222</v>
      </c>
      <c r="G1" s="123" t="s">
        <v>220</v>
      </c>
      <c r="H1" s="124" t="s">
        <v>219</v>
      </c>
    </row>
    <row r="2" spans="1:8" x14ac:dyDescent="0.25">
      <c r="A2" s="126">
        <v>44927</v>
      </c>
      <c r="B2" s="127">
        <f>ROUND(A2/12,0)</f>
        <v>3744</v>
      </c>
      <c r="C2" s="128">
        <v>0</v>
      </c>
      <c r="D2" s="129">
        <f>IF(ROUND(B2/3,0)=ROUND('ВК ок. расчет оборуд.'!N$6/36,0),'ВК ок. расчет оборуд.'!N$3,0)</f>
        <v>0</v>
      </c>
      <c r="E2" s="130">
        <f>SUMIF('ВК ок. расчет оборуд.'!C:C,B2,'ВК ок. расчет оборуд.'!J:J)</f>
        <v>0</v>
      </c>
      <c r="F2" s="131">
        <f>SUMIF('ВК ок. расчет оборуд.'!C:C,B2,'ВК ок. расчет оборуд.'!M:M)</f>
        <v>0</v>
      </c>
      <c r="G2" s="129">
        <f>C2+D2-E2-F2</f>
        <v>0</v>
      </c>
      <c r="H2" s="128">
        <f>SUMIF('ВК ок. расчет оборуд.'!C:C,B2,'ВК ок. расчет оборуд.'!K:K)</f>
        <v>0</v>
      </c>
    </row>
    <row r="3" spans="1:8" x14ac:dyDescent="0.25">
      <c r="A3" s="132">
        <v>44958</v>
      </c>
      <c r="B3" s="133">
        <f t="shared" ref="B3:B66" si="0">ROUND(A3/12,0)</f>
        <v>3747</v>
      </c>
      <c r="C3" s="134">
        <f>G2</f>
        <v>0</v>
      </c>
      <c r="D3" s="135">
        <f>IF(ROUND(B3/3,0)=ROUND('ВК ок. расчет оборуд.'!N$6/36,0),'ВК ок. расчет оборуд.'!N$3,0)</f>
        <v>0</v>
      </c>
      <c r="E3" s="136">
        <f>SUMIF('ВК ок. расчет оборуд.'!C:C,B3,'ВК ок. расчет оборуд.'!J:J)</f>
        <v>0</v>
      </c>
      <c r="F3" s="137">
        <f>SUMIF('ВК ок. расчет оборуд.'!C:C,B3,'ВК ок. расчет оборуд.'!M:M)</f>
        <v>0</v>
      </c>
      <c r="G3" s="135">
        <f t="shared" ref="G3:G66" si="1">C3+D3-E3-F3</f>
        <v>0</v>
      </c>
      <c r="H3" s="134">
        <f>SUMIF('ВК ок. расчет оборуд.'!C:C,B3,'ВК ок. расчет оборуд.'!K:K)</f>
        <v>0</v>
      </c>
    </row>
    <row r="4" spans="1:8" x14ac:dyDescent="0.25">
      <c r="A4" s="132">
        <v>44986</v>
      </c>
      <c r="B4" s="133">
        <f t="shared" si="0"/>
        <v>3749</v>
      </c>
      <c r="C4" s="134">
        <f t="shared" ref="C4:C67" si="2">G3</f>
        <v>0</v>
      </c>
      <c r="D4" s="135">
        <f>IF(ROUND(B4/3,0)=ROUND('ВК ок. расчет оборуд.'!N$6/36,0),'ВК ок. расчет оборуд.'!N$3,0)</f>
        <v>0</v>
      </c>
      <c r="E4" s="136">
        <f>SUMIF('ВК ок. расчет оборуд.'!C:C,B4,'ВК ок. расчет оборуд.'!J:J)</f>
        <v>0</v>
      </c>
      <c r="F4" s="137">
        <f>SUMIF('ВК ок. расчет оборуд.'!C:C,B4,'ВК ок. расчет оборуд.'!M:M)</f>
        <v>0</v>
      </c>
      <c r="G4" s="135">
        <f t="shared" si="1"/>
        <v>0</v>
      </c>
      <c r="H4" s="134">
        <f>SUMIF('ВК ок. расчет оборуд.'!C:C,B4,'ВК ок. расчет оборуд.'!K:K)</f>
        <v>0</v>
      </c>
    </row>
    <row r="5" spans="1:8" x14ac:dyDescent="0.25">
      <c r="A5" s="132">
        <v>45017</v>
      </c>
      <c r="B5" s="133">
        <f t="shared" si="0"/>
        <v>3751</v>
      </c>
      <c r="C5" s="134">
        <f t="shared" si="2"/>
        <v>0</v>
      </c>
      <c r="D5" s="135">
        <f>IF(ROUND(B5/3,0)=ROUND('ВК ок. расчет оборуд.'!N$6/36,0),'ВК ок. расчет оборуд.'!N$3,0)</f>
        <v>0</v>
      </c>
      <c r="E5" s="136">
        <f>SUMIF('ВК ок. расчет оборуд.'!C:C,B5,'ВК ок. расчет оборуд.'!J:J)</f>
        <v>0</v>
      </c>
      <c r="F5" s="137">
        <f>SUMIF('ВК ок. расчет оборуд.'!C:C,B5,'ВК ок. расчет оборуд.'!M:M)</f>
        <v>0</v>
      </c>
      <c r="G5" s="135">
        <f t="shared" si="1"/>
        <v>0</v>
      </c>
      <c r="H5" s="134">
        <f>SUMIF('ВК ок. расчет оборуд.'!C:C,B5,'ВК ок. расчет оборуд.'!K:K)</f>
        <v>0</v>
      </c>
    </row>
    <row r="6" spans="1:8" x14ac:dyDescent="0.25">
      <c r="A6" s="132">
        <v>45047</v>
      </c>
      <c r="B6" s="133">
        <f t="shared" si="0"/>
        <v>3754</v>
      </c>
      <c r="C6" s="134">
        <f t="shared" si="2"/>
        <v>0</v>
      </c>
      <c r="D6" s="135">
        <f>IF(ROUND(B6/3,0)=ROUND('ВК ок. расчет оборуд.'!N$6/36,0),'ВК ок. расчет оборуд.'!N$3,0)</f>
        <v>0</v>
      </c>
      <c r="E6" s="136">
        <f>SUMIF('ВК ок. расчет оборуд.'!C:C,B6,'ВК ок. расчет оборуд.'!J:J)</f>
        <v>0</v>
      </c>
      <c r="F6" s="137">
        <f>SUMIF('ВК ок. расчет оборуд.'!C:C,B6,'ВК ок. расчет оборуд.'!M:M)</f>
        <v>0</v>
      </c>
      <c r="G6" s="135">
        <f t="shared" si="1"/>
        <v>0</v>
      </c>
      <c r="H6" s="134">
        <f>SUMIF('ВК ок. расчет оборуд.'!C:C,B6,'ВК ок. расчет оборуд.'!K:K)</f>
        <v>0</v>
      </c>
    </row>
    <row r="7" spans="1:8" x14ac:dyDescent="0.25">
      <c r="A7" s="132">
        <v>45078</v>
      </c>
      <c r="B7" s="133">
        <f t="shared" si="0"/>
        <v>3757</v>
      </c>
      <c r="C7" s="134">
        <f t="shared" si="2"/>
        <v>0</v>
      </c>
      <c r="D7" s="135">
        <f>IF(ROUND(B7/3,0)=ROUND('ВК ок. расчет оборуд.'!N$6/36,0),'ВК ок. расчет оборуд.'!N$3,0)</f>
        <v>0</v>
      </c>
      <c r="E7" s="136">
        <f>SUMIF('ВК ок. расчет оборуд.'!C:C,B7,'ВК ок. расчет оборуд.'!J:J)</f>
        <v>0</v>
      </c>
      <c r="F7" s="137">
        <f>SUMIF('ВК ок. расчет оборуд.'!C:C,B7,'ВК ок. расчет оборуд.'!M:M)</f>
        <v>0</v>
      </c>
      <c r="G7" s="135">
        <f t="shared" si="1"/>
        <v>0</v>
      </c>
      <c r="H7" s="134">
        <f>SUMIF('ВК ок. расчет оборуд.'!C:C,B7,'ВК ок. расчет оборуд.'!K:K)</f>
        <v>0</v>
      </c>
    </row>
    <row r="8" spans="1:8" x14ac:dyDescent="0.25">
      <c r="A8" s="132">
        <v>45108</v>
      </c>
      <c r="B8" s="133">
        <f t="shared" si="0"/>
        <v>3759</v>
      </c>
      <c r="C8" s="134">
        <f t="shared" si="2"/>
        <v>0</v>
      </c>
      <c r="D8" s="135">
        <f>IF(ROUND(B8/3,0)=ROUND('ВК ок. расчет оборуд.'!N$6/36,0),'ВК ок. расчет оборуд.'!N$3,0)</f>
        <v>0</v>
      </c>
      <c r="E8" s="136">
        <f>SUMIF('ВК ок. расчет оборуд.'!C:C,B8,'ВК ок. расчет оборуд.'!J:J)</f>
        <v>0</v>
      </c>
      <c r="F8" s="137">
        <f>SUMIF('ВК ок. расчет оборуд.'!C:C,B8,'ВК ок. расчет оборуд.'!M:M)</f>
        <v>0</v>
      </c>
      <c r="G8" s="135">
        <f t="shared" si="1"/>
        <v>0</v>
      </c>
      <c r="H8" s="134">
        <f>SUMIF('ВК ок. расчет оборуд.'!C:C,B8,'ВК ок. расчет оборуд.'!K:K)</f>
        <v>0</v>
      </c>
    </row>
    <row r="9" spans="1:8" x14ac:dyDescent="0.25">
      <c r="A9" s="132">
        <v>45139</v>
      </c>
      <c r="B9" s="133">
        <f t="shared" si="0"/>
        <v>3762</v>
      </c>
      <c r="C9" s="134">
        <f t="shared" si="2"/>
        <v>0</v>
      </c>
      <c r="D9" s="135">
        <f>IF(ROUND(B9/3,0)=ROUND('ВК ок. расчет оборуд.'!N$6/36,0),'ВК ок. расчет оборуд.'!N$3,0)</f>
        <v>0</v>
      </c>
      <c r="E9" s="136">
        <f>SUMIF('ВК ок. расчет оборуд.'!C:C,B9,'ВК ок. расчет оборуд.'!J:J)</f>
        <v>0</v>
      </c>
      <c r="F9" s="137">
        <f>SUMIF('ВК ок. расчет оборуд.'!C:C,B9,'ВК ок. расчет оборуд.'!M:M)</f>
        <v>0</v>
      </c>
      <c r="G9" s="135">
        <f t="shared" si="1"/>
        <v>0</v>
      </c>
      <c r="H9" s="134">
        <f>SUMIF('ВК ок. расчет оборуд.'!C:C,B9,'ВК ок. расчет оборуд.'!K:K)</f>
        <v>0</v>
      </c>
    </row>
    <row r="10" spans="1:8" x14ac:dyDescent="0.25">
      <c r="A10" s="132">
        <v>45170</v>
      </c>
      <c r="B10" s="133">
        <f t="shared" si="0"/>
        <v>3764</v>
      </c>
      <c r="C10" s="134">
        <f t="shared" si="2"/>
        <v>0</v>
      </c>
      <c r="D10" s="135">
        <f>IF(ROUND(B10/3,0)=ROUND('ВК ок. расчет оборуд.'!N$6/36,0),'ВК ок. расчет оборуд.'!N$3,0)</f>
        <v>0</v>
      </c>
      <c r="E10" s="136">
        <f>SUMIF('ВК ок. расчет оборуд.'!C:C,B10,'ВК ок. расчет оборуд.'!J:J)</f>
        <v>0</v>
      </c>
      <c r="F10" s="137">
        <f>SUMIF('ВК ок. расчет оборуд.'!C:C,B10,'ВК ок. расчет оборуд.'!M:M)</f>
        <v>0</v>
      </c>
      <c r="G10" s="135">
        <f t="shared" si="1"/>
        <v>0</v>
      </c>
      <c r="H10" s="134">
        <f>SUMIF('ВК ок. расчет оборуд.'!C:C,B10,'ВК ок. расчет оборуд.'!K:K)</f>
        <v>0</v>
      </c>
    </row>
    <row r="11" spans="1:8" x14ac:dyDescent="0.25">
      <c r="A11" s="132">
        <v>45200</v>
      </c>
      <c r="B11" s="133">
        <f t="shared" si="0"/>
        <v>3767</v>
      </c>
      <c r="C11" s="134">
        <f t="shared" si="2"/>
        <v>0</v>
      </c>
      <c r="D11" s="135">
        <f>IF(ROUND(B11/3,0)=ROUND('ВК ок. расчет оборуд.'!N$6/36,0),'ВК ок. расчет оборуд.'!N$3,0)</f>
        <v>0</v>
      </c>
      <c r="E11" s="136">
        <f>SUMIF('ВК ок. расчет оборуд.'!C:C,B11,'ВК ок. расчет оборуд.'!J:J)</f>
        <v>0</v>
      </c>
      <c r="F11" s="137">
        <f>SUMIF('ВК ок. расчет оборуд.'!C:C,B11,'ВК ок. расчет оборуд.'!M:M)</f>
        <v>0</v>
      </c>
      <c r="G11" s="135">
        <f t="shared" si="1"/>
        <v>0</v>
      </c>
      <c r="H11" s="134">
        <f>SUMIF('ВК ок. расчет оборуд.'!C:C,B11,'ВК ок. расчет оборуд.'!K:K)</f>
        <v>0</v>
      </c>
    </row>
    <row r="12" spans="1:8" x14ac:dyDescent="0.25">
      <c r="A12" s="132">
        <v>45231</v>
      </c>
      <c r="B12" s="133">
        <f t="shared" si="0"/>
        <v>3769</v>
      </c>
      <c r="C12" s="134">
        <f t="shared" si="2"/>
        <v>0</v>
      </c>
      <c r="D12" s="135">
        <f>IF(ROUND(B12/3,0)=ROUND('ВК ок. расчет оборуд.'!N$6/36,0),'ВК ок. расчет оборуд.'!N$3,0)</f>
        <v>0</v>
      </c>
      <c r="E12" s="136">
        <f>SUMIF('ВК ок. расчет оборуд.'!C:C,B12,'ВК ок. расчет оборуд.'!J:J)</f>
        <v>0</v>
      </c>
      <c r="F12" s="137">
        <f>SUMIF('ВК ок. расчет оборуд.'!C:C,B12,'ВК ок. расчет оборуд.'!M:M)</f>
        <v>0</v>
      </c>
      <c r="G12" s="135">
        <f t="shared" si="1"/>
        <v>0</v>
      </c>
      <c r="H12" s="134">
        <f>SUMIF('ВК ок. расчет оборуд.'!C:C,B12,'ВК ок. расчет оборуд.'!K:K)</f>
        <v>0</v>
      </c>
    </row>
    <row r="13" spans="1:8" x14ac:dyDescent="0.25">
      <c r="A13" s="132">
        <v>45261</v>
      </c>
      <c r="B13" s="133">
        <f t="shared" si="0"/>
        <v>3772</v>
      </c>
      <c r="C13" s="134">
        <f t="shared" si="2"/>
        <v>0</v>
      </c>
      <c r="D13" s="135">
        <f>IF(ROUND(B13/3,0)=ROUND('ВК ок. расчет оборуд.'!N$6/36,0),'ВК ок. расчет оборуд.'!N$3,0)</f>
        <v>0</v>
      </c>
      <c r="E13" s="136">
        <f>SUMIF('ВК ок. расчет оборуд.'!C:C,B13,'ВК ок. расчет оборуд.'!J:J)</f>
        <v>0</v>
      </c>
      <c r="F13" s="137">
        <f>SUMIF('ВК ок. расчет оборуд.'!C:C,B13,'ВК ок. расчет оборуд.'!M:M)</f>
        <v>0</v>
      </c>
      <c r="G13" s="135">
        <f t="shared" si="1"/>
        <v>0</v>
      </c>
      <c r="H13" s="134">
        <f>SUMIF('ВК ок. расчет оборуд.'!C:C,B13,'ВК ок. расчет оборуд.'!K:K)</f>
        <v>0</v>
      </c>
    </row>
    <row r="14" spans="1:8" x14ac:dyDescent="0.25">
      <c r="A14" s="132">
        <v>45292</v>
      </c>
      <c r="B14" s="133">
        <f t="shared" si="0"/>
        <v>3774</v>
      </c>
      <c r="C14" s="134">
        <f t="shared" si="2"/>
        <v>0</v>
      </c>
      <c r="D14" s="135">
        <f>IF(ROUND(B14/3,0)=ROUND('ВК ок. расчет оборуд.'!N$6/36,0),'ВК ок. расчет оборуд.'!N$3,0)</f>
        <v>0</v>
      </c>
      <c r="E14" s="136">
        <f>SUMIF('ВК ок. расчет оборуд.'!C:C,B14,'ВК ок. расчет оборуд.'!J:J)</f>
        <v>0</v>
      </c>
      <c r="F14" s="137">
        <f>SUMIF('ВК ок. расчет оборуд.'!C:C,B14,'ВК ок. расчет оборуд.'!M:M)</f>
        <v>0</v>
      </c>
      <c r="G14" s="135">
        <f t="shared" si="1"/>
        <v>0</v>
      </c>
      <c r="H14" s="134">
        <f>SUMIF('ВК ок. расчет оборуд.'!C:C,B14,'ВК ок. расчет оборуд.'!K:K)</f>
        <v>0</v>
      </c>
    </row>
    <row r="15" spans="1:8" x14ac:dyDescent="0.25">
      <c r="A15" s="132">
        <v>45323</v>
      </c>
      <c r="B15" s="133">
        <f t="shared" si="0"/>
        <v>3777</v>
      </c>
      <c r="C15" s="134">
        <f t="shared" si="2"/>
        <v>0</v>
      </c>
      <c r="D15" s="135">
        <f>IF(ROUND(B15/3,0)=ROUND('ВК ок. расчет оборуд.'!N$6/36,0),'ВК ок. расчет оборуд.'!N$3,0)</f>
        <v>0</v>
      </c>
      <c r="E15" s="136">
        <f>SUMIF('ВК ок. расчет оборуд.'!C:C,B15,'ВК ок. расчет оборуд.'!J:J)</f>
        <v>0</v>
      </c>
      <c r="F15" s="137">
        <f>SUMIF('ВК ок. расчет оборуд.'!C:C,B15,'ВК ок. расчет оборуд.'!M:M)</f>
        <v>0</v>
      </c>
      <c r="G15" s="135">
        <f t="shared" si="1"/>
        <v>0</v>
      </c>
      <c r="H15" s="134">
        <f>SUMIF('ВК ок. расчет оборуд.'!C:C,B15,'ВК ок. расчет оборуд.'!K:K)</f>
        <v>0</v>
      </c>
    </row>
    <row r="16" spans="1:8" x14ac:dyDescent="0.25">
      <c r="A16" s="132">
        <v>45352</v>
      </c>
      <c r="B16" s="133">
        <f t="shared" si="0"/>
        <v>3779</v>
      </c>
      <c r="C16" s="134">
        <f t="shared" si="2"/>
        <v>0</v>
      </c>
      <c r="D16" s="135">
        <f>IF(ROUND(B16/3,0)=ROUND('ВК ок. расчет оборуд.'!N$6/36,0),'ВК ок. расчет оборуд.'!N$3,0)</f>
        <v>0</v>
      </c>
      <c r="E16" s="136">
        <f>SUMIF('ВК ок. расчет оборуд.'!C:C,B16,'ВК ок. расчет оборуд.'!J:J)</f>
        <v>0</v>
      </c>
      <c r="F16" s="137">
        <f>SUMIF('ВК ок. расчет оборуд.'!C:C,B16,'ВК ок. расчет оборуд.'!M:M)</f>
        <v>0</v>
      </c>
      <c r="G16" s="135">
        <f t="shared" si="1"/>
        <v>0</v>
      </c>
      <c r="H16" s="134">
        <f>SUMIF('ВК ок. расчет оборуд.'!C:C,B16,'ВК ок. расчет оборуд.'!K:K)</f>
        <v>0</v>
      </c>
    </row>
    <row r="17" spans="1:8" x14ac:dyDescent="0.25">
      <c r="A17" s="132">
        <v>45383</v>
      </c>
      <c r="B17" s="133">
        <f t="shared" si="0"/>
        <v>3782</v>
      </c>
      <c r="C17" s="134">
        <f t="shared" si="2"/>
        <v>0</v>
      </c>
      <c r="D17" s="135">
        <f>IF(ROUND(B17/3,0)=ROUND('ВК ок. расчет оборуд.'!N$6/36,0),'ВК ок. расчет оборуд.'!N$3,0)</f>
        <v>0</v>
      </c>
      <c r="E17" s="136">
        <f>SUMIF('ВК ок. расчет оборуд.'!C:C,B17,'ВК ок. расчет оборуд.'!J:J)</f>
        <v>0</v>
      </c>
      <c r="F17" s="137">
        <f>SUMIF('ВК ок. расчет оборуд.'!C:C,B17,'ВК ок. расчет оборуд.'!M:M)</f>
        <v>0</v>
      </c>
      <c r="G17" s="135">
        <f t="shared" si="1"/>
        <v>0</v>
      </c>
      <c r="H17" s="134">
        <f>SUMIF('ВК ок. расчет оборуд.'!C:C,B17,'ВК ок. расчет оборуд.'!K:K)</f>
        <v>0</v>
      </c>
    </row>
    <row r="18" spans="1:8" x14ac:dyDescent="0.25">
      <c r="A18" s="132">
        <v>45413</v>
      </c>
      <c r="B18" s="133">
        <f t="shared" si="0"/>
        <v>3784</v>
      </c>
      <c r="C18" s="134">
        <f t="shared" si="2"/>
        <v>0</v>
      </c>
      <c r="D18" s="135">
        <f>IF(ROUND(B18/3,0)=ROUND('ВК ок. расчет оборуд.'!N$6/36,0),'ВК ок. расчет оборуд.'!N$3,0)</f>
        <v>0</v>
      </c>
      <c r="E18" s="136">
        <f>SUMIF('ВК ок. расчет оборуд.'!C:C,B18,'ВК ок. расчет оборуд.'!J:J)</f>
        <v>0</v>
      </c>
      <c r="F18" s="137">
        <f>SUMIF('ВК ок. расчет оборуд.'!C:C,B18,'ВК ок. расчет оборуд.'!M:M)</f>
        <v>0</v>
      </c>
      <c r="G18" s="135">
        <f t="shared" si="1"/>
        <v>0</v>
      </c>
      <c r="H18" s="134">
        <f>SUMIF('ВК ок. расчет оборуд.'!C:C,B18,'ВК ок. расчет оборуд.'!K:K)</f>
        <v>0</v>
      </c>
    </row>
    <row r="19" spans="1:8" x14ac:dyDescent="0.25">
      <c r="A19" s="132">
        <v>45444</v>
      </c>
      <c r="B19" s="133">
        <f t="shared" si="0"/>
        <v>3787</v>
      </c>
      <c r="C19" s="134">
        <f t="shared" si="2"/>
        <v>0</v>
      </c>
      <c r="D19" s="135">
        <f>IF(ROUND(B19/3,0)=ROUND('ВК ок. расчет оборуд.'!N$6/36,0),'ВК ок. расчет оборуд.'!N$3,0)</f>
        <v>0</v>
      </c>
      <c r="E19" s="136">
        <f>SUMIF('ВК ок. расчет оборуд.'!C:C,B19,'ВК ок. расчет оборуд.'!J:J)</f>
        <v>0</v>
      </c>
      <c r="F19" s="137">
        <f>SUMIF('ВК ок. расчет оборуд.'!C:C,B19,'ВК ок. расчет оборуд.'!M:M)</f>
        <v>0</v>
      </c>
      <c r="G19" s="135">
        <f t="shared" si="1"/>
        <v>0</v>
      </c>
      <c r="H19" s="134">
        <f>SUMIF('ВК ок. расчет оборуд.'!C:C,B19,'ВК ок. расчет оборуд.'!K:K)</f>
        <v>0</v>
      </c>
    </row>
    <row r="20" spans="1:8" x14ac:dyDescent="0.25">
      <c r="A20" s="132">
        <v>45474</v>
      </c>
      <c r="B20" s="133">
        <f t="shared" si="0"/>
        <v>3790</v>
      </c>
      <c r="C20" s="134">
        <f t="shared" si="2"/>
        <v>0</v>
      </c>
      <c r="D20" s="135">
        <f>IF(ROUND(B20/3,0)=ROUND('ВК ок. расчет оборуд.'!N$6/36,0),'ВК ок. расчет оборуд.'!N$3,0)</f>
        <v>0</v>
      </c>
      <c r="E20" s="136">
        <f>SUMIF('ВК ок. расчет оборуд.'!C:C,B20,'ВК ок. расчет оборуд.'!J:J)</f>
        <v>0</v>
      </c>
      <c r="F20" s="137">
        <f>SUMIF('ВК ок. расчет оборуд.'!C:C,B20,'ВК ок. расчет оборуд.'!M:M)</f>
        <v>0</v>
      </c>
      <c r="G20" s="135">
        <f t="shared" si="1"/>
        <v>0</v>
      </c>
      <c r="H20" s="134">
        <f>SUMIF('ВК ок. расчет оборуд.'!C:C,B20,'ВК ок. расчет оборуд.'!K:K)</f>
        <v>0</v>
      </c>
    </row>
    <row r="21" spans="1:8" x14ac:dyDescent="0.25">
      <c r="A21" s="132">
        <v>45505</v>
      </c>
      <c r="B21" s="133">
        <f t="shared" si="0"/>
        <v>3792</v>
      </c>
      <c r="C21" s="134">
        <f t="shared" si="2"/>
        <v>0</v>
      </c>
      <c r="D21" s="135">
        <f>IF(ROUND(B21/3,0)=ROUND('ВК ок. расчет оборуд.'!N$6/36,0),'ВК ок. расчет оборуд.'!N$3,0)</f>
        <v>0</v>
      </c>
      <c r="E21" s="136">
        <f>SUMIF('ВК ок. расчет оборуд.'!C:C,B21,'ВК ок. расчет оборуд.'!J:J)</f>
        <v>0</v>
      </c>
      <c r="F21" s="137">
        <f>SUMIF('ВК ок. расчет оборуд.'!C:C,B21,'ВК ок. расчет оборуд.'!M:M)</f>
        <v>0</v>
      </c>
      <c r="G21" s="135">
        <f t="shared" si="1"/>
        <v>0</v>
      </c>
      <c r="H21" s="134">
        <f>SUMIF('ВК ок. расчет оборуд.'!C:C,B21,'ВК ок. расчет оборуд.'!K:K)</f>
        <v>0</v>
      </c>
    </row>
    <row r="22" spans="1:8" x14ac:dyDescent="0.25">
      <c r="A22" s="132">
        <v>45536</v>
      </c>
      <c r="B22" s="133">
        <f t="shared" si="0"/>
        <v>3795</v>
      </c>
      <c r="C22" s="134">
        <f t="shared" si="2"/>
        <v>0</v>
      </c>
      <c r="D22" s="135">
        <f>IF(ROUND(B22/3,0)=ROUND('ВК ок. расчет оборуд.'!N$6/36,0),'ВК ок. расчет оборуд.'!N$3,0)</f>
        <v>0</v>
      </c>
      <c r="E22" s="136">
        <f>SUMIF('ВК ок. расчет оборуд.'!C:C,B22,'ВК ок. расчет оборуд.'!J:J)</f>
        <v>0</v>
      </c>
      <c r="F22" s="137">
        <f>SUMIF('ВК ок. расчет оборуд.'!C:C,B22,'ВК ок. расчет оборуд.'!M:M)</f>
        <v>0</v>
      </c>
      <c r="G22" s="135">
        <f t="shared" si="1"/>
        <v>0</v>
      </c>
      <c r="H22" s="134">
        <f>SUMIF('ВК ок. расчет оборуд.'!C:C,B22,'ВК ок. расчет оборуд.'!K:K)</f>
        <v>0</v>
      </c>
    </row>
    <row r="23" spans="1:8" x14ac:dyDescent="0.25">
      <c r="A23" s="132">
        <v>45566</v>
      </c>
      <c r="B23" s="133">
        <f t="shared" si="0"/>
        <v>3797</v>
      </c>
      <c r="C23" s="134">
        <f t="shared" si="2"/>
        <v>0</v>
      </c>
      <c r="D23" s="135">
        <f>IF(ROUND(B23/3,0)=ROUND('ВК ок. расчет оборуд.'!N$6/36,0),'ВК ок. расчет оборуд.'!N$3,0)</f>
        <v>0</v>
      </c>
      <c r="E23" s="136">
        <f>SUMIF('ВК ок. расчет оборуд.'!C:C,B23,'ВК ок. расчет оборуд.'!J:J)</f>
        <v>0</v>
      </c>
      <c r="F23" s="137">
        <f>SUMIF('ВК ок. расчет оборуд.'!C:C,B23,'ВК ок. расчет оборуд.'!M:M)</f>
        <v>0</v>
      </c>
      <c r="G23" s="135">
        <f t="shared" si="1"/>
        <v>0</v>
      </c>
      <c r="H23" s="134">
        <f>SUMIF('ВК ок. расчет оборуд.'!C:C,B23,'ВК ок. расчет оборуд.'!K:K)</f>
        <v>0</v>
      </c>
    </row>
    <row r="24" spans="1:8" x14ac:dyDescent="0.25">
      <c r="A24" s="132">
        <v>45597</v>
      </c>
      <c r="B24" s="133">
        <f t="shared" si="0"/>
        <v>3800</v>
      </c>
      <c r="C24" s="134">
        <f t="shared" si="2"/>
        <v>0</v>
      </c>
      <c r="D24" s="135">
        <f>IF(ROUND(B24/3,0)=ROUND('ВК ок. расчет оборуд.'!N$6/36,0),'ВК ок. расчет оборуд.'!N$3,0)</f>
        <v>0</v>
      </c>
      <c r="E24" s="136">
        <f>SUMIF('ВК ок. расчет оборуд.'!C:C,B24,'ВК ок. расчет оборуд.'!J:J)</f>
        <v>0</v>
      </c>
      <c r="F24" s="137">
        <f>SUMIF('ВК ок. расчет оборуд.'!C:C,B24,'ВК ок. расчет оборуд.'!M:M)</f>
        <v>0</v>
      </c>
      <c r="G24" s="135">
        <f t="shared" si="1"/>
        <v>0</v>
      </c>
      <c r="H24" s="134">
        <f>SUMIF('ВК ок. расчет оборуд.'!C:C,B24,'ВК ок. расчет оборуд.'!K:K)</f>
        <v>0</v>
      </c>
    </row>
    <row r="25" spans="1:8" x14ac:dyDescent="0.25">
      <c r="A25" s="132">
        <v>45627</v>
      </c>
      <c r="B25" s="133">
        <f t="shared" si="0"/>
        <v>3802</v>
      </c>
      <c r="C25" s="134">
        <f t="shared" si="2"/>
        <v>0</v>
      </c>
      <c r="D25" s="135">
        <f>IF(ROUND(B25/3,0)=ROUND('ВК ок. расчет оборуд.'!N$6/36,0),'ВК ок. расчет оборуд.'!N$3,0)</f>
        <v>0</v>
      </c>
      <c r="E25" s="136">
        <f>SUMIF('ВК ок. расчет оборуд.'!C:C,B25,'ВК ок. расчет оборуд.'!J:J)</f>
        <v>0</v>
      </c>
      <c r="F25" s="137">
        <f>SUMIF('ВК ок. расчет оборуд.'!C:C,B25,'ВК ок. расчет оборуд.'!M:M)</f>
        <v>0</v>
      </c>
      <c r="G25" s="135">
        <f t="shared" si="1"/>
        <v>0</v>
      </c>
      <c r="H25" s="134">
        <f>SUMIF('ВК ок. расчет оборуд.'!C:C,B25,'ВК ок. расчет оборуд.'!K:K)</f>
        <v>0</v>
      </c>
    </row>
    <row r="26" spans="1:8" x14ac:dyDescent="0.25">
      <c r="A26" s="132">
        <v>45658</v>
      </c>
      <c r="B26" s="133">
        <f t="shared" si="0"/>
        <v>3805</v>
      </c>
      <c r="C26" s="134">
        <f t="shared" si="2"/>
        <v>0</v>
      </c>
      <c r="D26" s="135">
        <f>IF(ROUND(B26/3,0)=ROUND('ВК ок. расчет оборуд.'!N$6/36,0),'ВК ок. расчет оборуд.'!N$3,0)</f>
        <v>0</v>
      </c>
      <c r="E26" s="136">
        <f>SUMIF('ВК ок. расчет оборуд.'!C:C,B26,'ВК ок. расчет оборуд.'!J:J)</f>
        <v>0</v>
      </c>
      <c r="F26" s="137">
        <f>SUMIF('ВК ок. расчет оборуд.'!C:C,B26,'ВК ок. расчет оборуд.'!M:M)</f>
        <v>0</v>
      </c>
      <c r="G26" s="135">
        <f t="shared" si="1"/>
        <v>0</v>
      </c>
      <c r="H26" s="134">
        <f>SUMIF('ВК ок. расчет оборуд.'!C:C,B26,'ВК ок. расчет оборуд.'!K:K)</f>
        <v>0</v>
      </c>
    </row>
    <row r="27" spans="1:8" x14ac:dyDescent="0.25">
      <c r="A27" s="132">
        <v>45689</v>
      </c>
      <c r="B27" s="133">
        <f t="shared" si="0"/>
        <v>3807</v>
      </c>
      <c r="C27" s="134">
        <f t="shared" si="2"/>
        <v>0</v>
      </c>
      <c r="D27" s="135">
        <f>IF(ROUND(B27/3,0)=ROUND('ВК ок. расчет оборуд.'!N$6/36,0),'ВК ок. расчет оборуд.'!N$3,0)</f>
        <v>0</v>
      </c>
      <c r="E27" s="136">
        <f>SUMIF('ВК ок. расчет оборуд.'!C:C,B27,'ВК ок. расчет оборуд.'!J:J)</f>
        <v>0</v>
      </c>
      <c r="F27" s="137">
        <f>SUMIF('ВК ок. расчет оборуд.'!C:C,B27,'ВК ок. расчет оборуд.'!M:M)</f>
        <v>0</v>
      </c>
      <c r="G27" s="135">
        <f t="shared" si="1"/>
        <v>0</v>
      </c>
      <c r="H27" s="134">
        <f>SUMIF('ВК ок. расчет оборуд.'!C:C,B27,'ВК ок. расчет оборуд.'!K:K)</f>
        <v>0</v>
      </c>
    </row>
    <row r="28" spans="1:8" x14ac:dyDescent="0.25">
      <c r="A28" s="132">
        <v>45717</v>
      </c>
      <c r="B28" s="133">
        <f t="shared" si="0"/>
        <v>3810</v>
      </c>
      <c r="C28" s="134">
        <f t="shared" si="2"/>
        <v>0</v>
      </c>
      <c r="D28" s="135">
        <f>IF(ROUND(B28/3,0)=ROUND('ВК ок. расчет оборуд.'!N$6/36,0),'ВК ок. расчет оборуд.'!N$3,0)</f>
        <v>0</v>
      </c>
      <c r="E28" s="136">
        <f>SUMIF('ВК ок. расчет оборуд.'!C:C,B28,'ВК ок. расчет оборуд.'!J:J)</f>
        <v>0</v>
      </c>
      <c r="F28" s="137">
        <f>SUMIF('ВК ок. расчет оборуд.'!C:C,B28,'ВК ок. расчет оборуд.'!M:M)</f>
        <v>0</v>
      </c>
      <c r="G28" s="135">
        <f t="shared" si="1"/>
        <v>0</v>
      </c>
      <c r="H28" s="134">
        <f>SUMIF('ВК ок. расчет оборуд.'!C:C,B28,'ВК ок. расчет оборуд.'!K:K)</f>
        <v>0</v>
      </c>
    </row>
    <row r="29" spans="1:8" x14ac:dyDescent="0.25">
      <c r="A29" s="132">
        <v>45748</v>
      </c>
      <c r="B29" s="133">
        <f t="shared" si="0"/>
        <v>3812</v>
      </c>
      <c r="C29" s="134">
        <f t="shared" si="2"/>
        <v>0</v>
      </c>
      <c r="D29" s="135">
        <f>IF(ROUND(B29/3,0)=ROUND('ВК ок. расчет оборуд.'!N$6/36,0),'ВК ок. расчет оборуд.'!N$3,0)</f>
        <v>0</v>
      </c>
      <c r="E29" s="136">
        <f>SUMIF('ВК ок. расчет оборуд.'!C:C,B29,'ВК ок. расчет оборуд.'!J:J)</f>
        <v>0</v>
      </c>
      <c r="F29" s="137">
        <f>SUMIF('ВК ок. расчет оборуд.'!C:C,B29,'ВК ок. расчет оборуд.'!M:M)</f>
        <v>0</v>
      </c>
      <c r="G29" s="135">
        <f t="shared" si="1"/>
        <v>0</v>
      </c>
      <c r="H29" s="134">
        <f>SUMIF('ВК ок. расчет оборуд.'!C:C,B29,'ВК ок. расчет оборуд.'!K:K)</f>
        <v>0</v>
      </c>
    </row>
    <row r="30" spans="1:8" x14ac:dyDescent="0.25">
      <c r="A30" s="132">
        <v>45778</v>
      </c>
      <c r="B30" s="133">
        <f t="shared" si="0"/>
        <v>3815</v>
      </c>
      <c r="C30" s="134">
        <f t="shared" si="2"/>
        <v>0</v>
      </c>
      <c r="D30" s="135">
        <f>IF(ROUND(B30/3,0)=ROUND('ВК ок. расчет оборуд.'!N$6/36,0),'ВК ок. расчет оборуд.'!N$3,0)</f>
        <v>0</v>
      </c>
      <c r="E30" s="136">
        <f>SUMIF('ВК ок. расчет оборуд.'!C:C,B30,'ВК ок. расчет оборуд.'!J:J)</f>
        <v>0</v>
      </c>
      <c r="F30" s="137">
        <f>SUMIF('ВК ок. расчет оборуд.'!C:C,B30,'ВК ок. расчет оборуд.'!M:M)</f>
        <v>0</v>
      </c>
      <c r="G30" s="135">
        <f t="shared" si="1"/>
        <v>0</v>
      </c>
      <c r="H30" s="134">
        <f>SUMIF('ВК ок. расчет оборуд.'!C:C,B30,'ВК ок. расчет оборуд.'!K:K)</f>
        <v>0</v>
      </c>
    </row>
    <row r="31" spans="1:8" x14ac:dyDescent="0.25">
      <c r="A31" s="132">
        <v>45809</v>
      </c>
      <c r="B31" s="133">
        <f t="shared" si="0"/>
        <v>3817</v>
      </c>
      <c r="C31" s="134">
        <f t="shared" si="2"/>
        <v>0</v>
      </c>
      <c r="D31" s="135">
        <f>IF(ROUND(B31/3,0)=ROUND('ВК ок. расчет оборуд.'!N$6/36,0),'ВК ок. расчет оборуд.'!N$3,0)</f>
        <v>0</v>
      </c>
      <c r="E31" s="136">
        <f>SUMIF('ВК ок. расчет оборуд.'!C:C,B31,'ВК ок. расчет оборуд.'!J:J)</f>
        <v>0</v>
      </c>
      <c r="F31" s="137">
        <f>SUMIF('ВК ок. расчет оборуд.'!C:C,B31,'ВК ок. расчет оборуд.'!M:M)</f>
        <v>0</v>
      </c>
      <c r="G31" s="135">
        <f t="shared" si="1"/>
        <v>0</v>
      </c>
      <c r="H31" s="134">
        <f>SUMIF('ВК ок. расчет оборуд.'!C:C,B31,'ВК ок. расчет оборуд.'!K:K)</f>
        <v>0</v>
      </c>
    </row>
    <row r="32" spans="1:8" x14ac:dyDescent="0.25">
      <c r="A32" s="132">
        <v>45839</v>
      </c>
      <c r="B32" s="133">
        <f t="shared" si="0"/>
        <v>3820</v>
      </c>
      <c r="C32" s="134">
        <f t="shared" si="2"/>
        <v>0</v>
      </c>
      <c r="D32" s="135">
        <f>IF(ROUND(B32/3,0)=ROUND('ВК ок. расчет оборуд.'!N$6/36,0),'ВК ок. расчет оборуд.'!N$3,0)</f>
        <v>0</v>
      </c>
      <c r="E32" s="136">
        <f>SUMIF('ВК ок. расчет оборуд.'!C:C,B32,'ВК ок. расчет оборуд.'!J:J)</f>
        <v>0</v>
      </c>
      <c r="F32" s="137">
        <f>SUMIF('ВК ок. расчет оборуд.'!C:C,B32,'ВК ок. расчет оборуд.'!M:M)</f>
        <v>0</v>
      </c>
      <c r="G32" s="135">
        <f t="shared" si="1"/>
        <v>0</v>
      </c>
      <c r="H32" s="134">
        <f>SUMIF('ВК ок. расчет оборуд.'!C:C,B32,'ВК ок. расчет оборуд.'!K:K)</f>
        <v>0</v>
      </c>
    </row>
    <row r="33" spans="1:8" x14ac:dyDescent="0.25">
      <c r="A33" s="132">
        <v>45870</v>
      </c>
      <c r="B33" s="133">
        <f t="shared" si="0"/>
        <v>3823</v>
      </c>
      <c r="C33" s="134">
        <f t="shared" si="2"/>
        <v>0</v>
      </c>
      <c r="D33" s="135">
        <f>IF(ROUND(B33/3,0)=ROUND('ВК ок. расчет оборуд.'!N$6/36,0),'ВК ок. расчет оборуд.'!N$3,0)</f>
        <v>0</v>
      </c>
      <c r="E33" s="136">
        <f>SUMIF('ВК ок. расчет оборуд.'!C:C,B33,'ВК ок. расчет оборуд.'!J:J)</f>
        <v>0</v>
      </c>
      <c r="F33" s="137">
        <f>SUMIF('ВК ок. расчет оборуд.'!C:C,B33,'ВК ок. расчет оборуд.'!M:M)</f>
        <v>0</v>
      </c>
      <c r="G33" s="135">
        <f t="shared" si="1"/>
        <v>0</v>
      </c>
      <c r="H33" s="134">
        <f>SUMIF('ВК ок. расчет оборуд.'!C:C,B33,'ВК ок. расчет оборуд.'!K:K)</f>
        <v>0</v>
      </c>
    </row>
    <row r="34" spans="1:8" x14ac:dyDescent="0.25">
      <c r="A34" s="132">
        <v>45901</v>
      </c>
      <c r="B34" s="133">
        <f t="shared" si="0"/>
        <v>3825</v>
      </c>
      <c r="C34" s="134">
        <f t="shared" si="2"/>
        <v>0</v>
      </c>
      <c r="D34" s="135">
        <f>IF(ROUND(B34/3,0)=ROUND('ВК ок. расчет оборуд.'!N$6/36,0),'ВК ок. расчет оборуд.'!N$3,0)</f>
        <v>0</v>
      </c>
      <c r="E34" s="136">
        <f>SUMIF('ВК ок. расчет оборуд.'!C:C,B34,'ВК ок. расчет оборуд.'!J:J)</f>
        <v>0</v>
      </c>
      <c r="F34" s="137">
        <f>SUMIF('ВК ок. расчет оборуд.'!C:C,B34,'ВК ок. расчет оборуд.'!M:M)</f>
        <v>0</v>
      </c>
      <c r="G34" s="135">
        <f t="shared" si="1"/>
        <v>0</v>
      </c>
      <c r="H34" s="134">
        <f>SUMIF('ВК ок. расчет оборуд.'!C:C,B34,'ВК ок. расчет оборуд.'!K:K)</f>
        <v>0</v>
      </c>
    </row>
    <row r="35" spans="1:8" x14ac:dyDescent="0.25">
      <c r="A35" s="132">
        <v>45931</v>
      </c>
      <c r="B35" s="133">
        <f t="shared" si="0"/>
        <v>3828</v>
      </c>
      <c r="C35" s="134">
        <f t="shared" si="2"/>
        <v>0</v>
      </c>
      <c r="D35" s="135">
        <f>IF(ROUND(B35/3,0)=ROUND('ВК ок. расчет оборуд.'!N$6/36,0),'ВК ок. расчет оборуд.'!N$3,0)</f>
        <v>0</v>
      </c>
      <c r="E35" s="136">
        <f>SUMIF('ВК ок. расчет оборуд.'!C:C,B35,'ВК ок. расчет оборуд.'!J:J)</f>
        <v>0</v>
      </c>
      <c r="F35" s="137">
        <f>SUMIF('ВК ок. расчет оборуд.'!C:C,B35,'ВК ок. расчет оборуд.'!M:M)</f>
        <v>0</v>
      </c>
      <c r="G35" s="135">
        <f t="shared" si="1"/>
        <v>0</v>
      </c>
      <c r="H35" s="134">
        <f>SUMIF('ВК ок. расчет оборуд.'!C:C,B35,'ВК ок. расчет оборуд.'!K:K)</f>
        <v>0</v>
      </c>
    </row>
    <row r="36" spans="1:8" x14ac:dyDescent="0.25">
      <c r="A36" s="132">
        <v>45962</v>
      </c>
      <c r="B36" s="133">
        <f t="shared" si="0"/>
        <v>3830</v>
      </c>
      <c r="C36" s="134">
        <f t="shared" si="2"/>
        <v>0</v>
      </c>
      <c r="D36" s="135">
        <f>IF(ROUND(B36/3,0)=ROUND('ВК ок. расчет оборуд.'!N$6/36,0),'ВК ок. расчет оборуд.'!N$3,0)</f>
        <v>0</v>
      </c>
      <c r="E36" s="136">
        <f>SUMIF('ВК ок. расчет оборуд.'!C:C,B36,'ВК ок. расчет оборуд.'!J:J)</f>
        <v>0</v>
      </c>
      <c r="F36" s="137">
        <f>SUMIF('ВК ок. расчет оборуд.'!C:C,B36,'ВК ок. расчет оборуд.'!M:M)</f>
        <v>0</v>
      </c>
      <c r="G36" s="135">
        <f t="shared" si="1"/>
        <v>0</v>
      </c>
      <c r="H36" s="134">
        <f>SUMIF('ВК ок. расчет оборуд.'!C:C,B36,'ВК ок. расчет оборуд.'!K:K)</f>
        <v>0</v>
      </c>
    </row>
    <row r="37" spans="1:8" x14ac:dyDescent="0.25">
      <c r="A37" s="132">
        <v>45992</v>
      </c>
      <c r="B37" s="133">
        <f t="shared" si="0"/>
        <v>3833</v>
      </c>
      <c r="C37" s="134">
        <f t="shared" si="2"/>
        <v>0</v>
      </c>
      <c r="D37" s="135">
        <f>IF(ROUND(B37/3,0)=ROUND('ВК ок. расчет оборуд.'!N$6/36,0),'ВК ок. расчет оборуд.'!N$3,0)</f>
        <v>0</v>
      </c>
      <c r="E37" s="136">
        <f>SUMIF('ВК ок. расчет оборуд.'!C:C,B37,'ВК ок. расчет оборуд.'!J:J)</f>
        <v>0</v>
      </c>
      <c r="F37" s="137">
        <f>SUMIF('ВК ок. расчет оборуд.'!C:C,B37,'ВК ок. расчет оборуд.'!M:M)</f>
        <v>0</v>
      </c>
      <c r="G37" s="135">
        <f t="shared" si="1"/>
        <v>0</v>
      </c>
      <c r="H37" s="134">
        <f>SUMIF('ВК ок. расчет оборуд.'!C:C,B37,'ВК ок. расчет оборуд.'!K:K)</f>
        <v>0</v>
      </c>
    </row>
    <row r="38" spans="1:8" x14ac:dyDescent="0.25">
      <c r="A38" s="132">
        <v>46023</v>
      </c>
      <c r="B38" s="133">
        <f t="shared" si="0"/>
        <v>3835</v>
      </c>
      <c r="C38" s="134">
        <f t="shared" si="2"/>
        <v>0</v>
      </c>
      <c r="D38" s="135">
        <f>IF(ROUND(B38/3,0)=ROUND('ВК ок. расчет оборуд.'!N$6/36,0),'ВК ок. расчет оборуд.'!N$3,0)</f>
        <v>0</v>
      </c>
      <c r="E38" s="136">
        <f>SUMIF('ВК ок. расчет оборуд.'!C:C,B38,'ВК ок. расчет оборуд.'!J:J)</f>
        <v>0</v>
      </c>
      <c r="F38" s="137">
        <f>SUMIF('ВК ок. расчет оборуд.'!C:C,B38,'ВК ок. расчет оборуд.'!M:M)</f>
        <v>0</v>
      </c>
      <c r="G38" s="135">
        <f t="shared" si="1"/>
        <v>0</v>
      </c>
      <c r="H38" s="134">
        <f>SUMIF('ВК ок. расчет оборуд.'!C:C,B38,'ВК ок. расчет оборуд.'!K:K)</f>
        <v>0</v>
      </c>
    </row>
    <row r="39" spans="1:8" x14ac:dyDescent="0.25">
      <c r="A39" s="132">
        <v>46054</v>
      </c>
      <c r="B39" s="133">
        <f t="shared" si="0"/>
        <v>3838</v>
      </c>
      <c r="C39" s="134">
        <f t="shared" si="2"/>
        <v>0</v>
      </c>
      <c r="D39" s="135">
        <f>IF(ROUND(B39/3,0)=ROUND('ВК ок. расчет оборуд.'!N$6/36,0),'ВК ок. расчет оборуд.'!N$3,0)</f>
        <v>0</v>
      </c>
      <c r="E39" s="136">
        <f>SUMIF('ВК ок. расчет оборуд.'!C:C,B39,'ВК ок. расчет оборуд.'!J:J)</f>
        <v>0</v>
      </c>
      <c r="F39" s="137">
        <f>SUMIF('ВК ок. расчет оборуд.'!C:C,B39,'ВК ок. расчет оборуд.'!M:M)</f>
        <v>0</v>
      </c>
      <c r="G39" s="135">
        <f t="shared" si="1"/>
        <v>0</v>
      </c>
      <c r="H39" s="134">
        <f>SUMIF('ВК ок. расчет оборуд.'!C:C,B39,'ВК ок. расчет оборуд.'!K:K)</f>
        <v>0</v>
      </c>
    </row>
    <row r="40" spans="1:8" x14ac:dyDescent="0.25">
      <c r="A40" s="132">
        <v>46082</v>
      </c>
      <c r="B40" s="133">
        <f t="shared" si="0"/>
        <v>3840</v>
      </c>
      <c r="C40" s="134">
        <f t="shared" si="2"/>
        <v>0</v>
      </c>
      <c r="D40" s="135">
        <f>IF(ROUND(B40/3,0)=ROUND('ВК ок. расчет оборуд.'!N$6/36,0),'ВК ок. расчет оборуд.'!N$3,0)</f>
        <v>0</v>
      </c>
      <c r="E40" s="136">
        <f>SUMIF('ВК ок. расчет оборуд.'!C:C,B40,'ВК ок. расчет оборуд.'!J:J)</f>
        <v>0</v>
      </c>
      <c r="F40" s="137">
        <f>SUMIF('ВК ок. расчет оборуд.'!C:C,B40,'ВК ок. расчет оборуд.'!M:M)</f>
        <v>0</v>
      </c>
      <c r="G40" s="135">
        <f t="shared" si="1"/>
        <v>0</v>
      </c>
      <c r="H40" s="134">
        <f>SUMIF('ВК ок. расчет оборуд.'!C:C,B40,'ВК ок. расчет оборуд.'!K:K)</f>
        <v>0</v>
      </c>
    </row>
    <row r="41" spans="1:8" x14ac:dyDescent="0.25">
      <c r="A41" s="132">
        <v>46113</v>
      </c>
      <c r="B41" s="133">
        <f t="shared" si="0"/>
        <v>3843</v>
      </c>
      <c r="C41" s="134">
        <f t="shared" si="2"/>
        <v>0</v>
      </c>
      <c r="D41" s="135">
        <f>IF(ROUND(B41/3,0)=ROUND('ВК ок. расчет оборуд.'!N$6/36,0),'ВК ок. расчет оборуд.'!N$3,0)</f>
        <v>0</v>
      </c>
      <c r="E41" s="136">
        <f>SUMIF('ВК ок. расчет оборуд.'!C:C,B41,'ВК ок. расчет оборуд.'!J:J)</f>
        <v>0</v>
      </c>
      <c r="F41" s="137">
        <f>SUMIF('ВК ок. расчет оборуд.'!C:C,B41,'ВК ок. расчет оборуд.'!M:M)</f>
        <v>0</v>
      </c>
      <c r="G41" s="135">
        <f t="shared" si="1"/>
        <v>0</v>
      </c>
      <c r="H41" s="134">
        <f>SUMIF('ВК ок. расчет оборуд.'!C:C,B41,'ВК ок. расчет оборуд.'!K:K)</f>
        <v>0</v>
      </c>
    </row>
    <row r="42" spans="1:8" x14ac:dyDescent="0.25">
      <c r="A42" s="132">
        <v>46143</v>
      </c>
      <c r="B42" s="133">
        <f t="shared" si="0"/>
        <v>3845</v>
      </c>
      <c r="C42" s="134">
        <f t="shared" si="2"/>
        <v>0</v>
      </c>
      <c r="D42" s="135">
        <f>IF(ROUND(B42/3,0)=ROUND('ВК ок. расчет оборуд.'!N$6/36,0),'ВК ок. расчет оборуд.'!N$3,0)</f>
        <v>0</v>
      </c>
      <c r="E42" s="136">
        <f>SUMIF('ВК ок. расчет оборуд.'!C:C,B42,'ВК ок. расчет оборуд.'!J:J)</f>
        <v>0</v>
      </c>
      <c r="F42" s="137">
        <f>SUMIF('ВК ок. расчет оборуд.'!C:C,B42,'ВК ок. расчет оборуд.'!M:M)</f>
        <v>0</v>
      </c>
      <c r="G42" s="135">
        <f t="shared" si="1"/>
        <v>0</v>
      </c>
      <c r="H42" s="134">
        <f>SUMIF('ВК ок. расчет оборуд.'!C:C,B42,'ВК ок. расчет оборуд.'!K:K)</f>
        <v>0</v>
      </c>
    </row>
    <row r="43" spans="1:8" x14ac:dyDescent="0.25">
      <c r="A43" s="132">
        <v>46174</v>
      </c>
      <c r="B43" s="133">
        <f t="shared" si="0"/>
        <v>3848</v>
      </c>
      <c r="C43" s="134">
        <f t="shared" si="2"/>
        <v>0</v>
      </c>
      <c r="D43" s="135">
        <f>IF(ROUND(B43/3,0)=ROUND('ВК ок. расчет оборуд.'!N$6/36,0),'ВК ок. расчет оборуд.'!N$3,0)</f>
        <v>0</v>
      </c>
      <c r="E43" s="136">
        <f>SUMIF('ВК ок. расчет оборуд.'!C:C,B43,'ВК ок. расчет оборуд.'!J:J)</f>
        <v>0</v>
      </c>
      <c r="F43" s="137">
        <f>SUMIF('ВК ок. расчет оборуд.'!C:C,B43,'ВК ок. расчет оборуд.'!M:M)</f>
        <v>0</v>
      </c>
      <c r="G43" s="135">
        <f t="shared" si="1"/>
        <v>0</v>
      </c>
      <c r="H43" s="134">
        <f>SUMIF('ВК ок. расчет оборуд.'!C:C,B43,'ВК ок. расчет оборуд.'!K:K)</f>
        <v>0</v>
      </c>
    </row>
    <row r="44" spans="1:8" x14ac:dyDescent="0.25">
      <c r="A44" s="132">
        <v>46204</v>
      </c>
      <c r="B44" s="133">
        <f t="shared" si="0"/>
        <v>3850</v>
      </c>
      <c r="C44" s="134">
        <f t="shared" si="2"/>
        <v>0</v>
      </c>
      <c r="D44" s="135">
        <f>IF(ROUND(B44/3,0)=ROUND('ВК ок. расчет оборуд.'!N$6/36,0),'ВК ок. расчет оборуд.'!N$3,0)</f>
        <v>0</v>
      </c>
      <c r="E44" s="136">
        <f>SUMIF('ВК ок. расчет оборуд.'!C:C,B44,'ВК ок. расчет оборуд.'!J:J)</f>
        <v>0</v>
      </c>
      <c r="F44" s="137">
        <f>SUMIF('ВК ок. расчет оборуд.'!C:C,B44,'ВК ок. расчет оборуд.'!M:M)</f>
        <v>0</v>
      </c>
      <c r="G44" s="135">
        <f t="shared" si="1"/>
        <v>0</v>
      </c>
      <c r="H44" s="134">
        <f>SUMIF('ВК ок. расчет оборуд.'!C:C,B44,'ВК ок. расчет оборуд.'!K:K)</f>
        <v>0</v>
      </c>
    </row>
    <row r="45" spans="1:8" x14ac:dyDescent="0.25">
      <c r="A45" s="132">
        <v>46235</v>
      </c>
      <c r="B45" s="133">
        <f t="shared" si="0"/>
        <v>3853</v>
      </c>
      <c r="C45" s="134">
        <f t="shared" si="2"/>
        <v>0</v>
      </c>
      <c r="D45" s="135">
        <f>IF(ROUND(B45/3,0)=ROUND('ВК ок. расчет оборуд.'!N$6/36,0),'ВК ок. расчет оборуд.'!N$3,0)</f>
        <v>0</v>
      </c>
      <c r="E45" s="136">
        <f>SUMIF('ВК ок. расчет оборуд.'!C:C,B45,'ВК ок. расчет оборуд.'!J:J)</f>
        <v>0</v>
      </c>
      <c r="F45" s="137">
        <f>SUMIF('ВК ок. расчет оборуд.'!C:C,B45,'ВК ок. расчет оборуд.'!M:M)</f>
        <v>0</v>
      </c>
      <c r="G45" s="135">
        <f t="shared" si="1"/>
        <v>0</v>
      </c>
      <c r="H45" s="134">
        <f>SUMIF('ВК ок. расчет оборуд.'!C:C,B45,'ВК ок. расчет оборуд.'!K:K)</f>
        <v>0</v>
      </c>
    </row>
    <row r="46" spans="1:8" x14ac:dyDescent="0.25">
      <c r="A46" s="132">
        <v>46266</v>
      </c>
      <c r="B46" s="133">
        <f t="shared" si="0"/>
        <v>3856</v>
      </c>
      <c r="C46" s="134">
        <f t="shared" si="2"/>
        <v>0</v>
      </c>
      <c r="D46" s="135">
        <f>IF(ROUND(B46/3,0)=ROUND('ВК ок. расчет оборуд.'!N$6/36,0),'ВК ок. расчет оборуд.'!N$3,0)</f>
        <v>0</v>
      </c>
      <c r="E46" s="136">
        <f>SUMIF('ВК ок. расчет оборуд.'!C:C,B46,'ВК ок. расчет оборуд.'!J:J)</f>
        <v>0</v>
      </c>
      <c r="F46" s="137">
        <f>SUMIF('ВК ок. расчет оборуд.'!C:C,B46,'ВК ок. расчет оборуд.'!M:M)</f>
        <v>0</v>
      </c>
      <c r="G46" s="135">
        <f t="shared" si="1"/>
        <v>0</v>
      </c>
      <c r="H46" s="134">
        <f>SUMIF('ВК ок. расчет оборуд.'!C:C,B46,'ВК ок. расчет оборуд.'!K:K)</f>
        <v>0</v>
      </c>
    </row>
    <row r="47" spans="1:8" x14ac:dyDescent="0.25">
      <c r="A47" s="132">
        <v>46296</v>
      </c>
      <c r="B47" s="133">
        <f t="shared" si="0"/>
        <v>3858</v>
      </c>
      <c r="C47" s="134">
        <f t="shared" si="2"/>
        <v>0</v>
      </c>
      <c r="D47" s="135">
        <f>IF(ROUND(B47/3,0)=ROUND('ВК ок. расчет оборуд.'!N$6/36,0),'ВК ок. расчет оборуд.'!N$3,0)</f>
        <v>0</v>
      </c>
      <c r="E47" s="136">
        <f>SUMIF('ВК ок. расчет оборуд.'!C:C,B47,'ВК ок. расчет оборуд.'!J:J)</f>
        <v>0</v>
      </c>
      <c r="F47" s="137">
        <f>SUMIF('ВК ок. расчет оборуд.'!C:C,B47,'ВК ок. расчет оборуд.'!M:M)</f>
        <v>0</v>
      </c>
      <c r="G47" s="135">
        <f t="shared" si="1"/>
        <v>0</v>
      </c>
      <c r="H47" s="134">
        <f>SUMIF('ВК ок. расчет оборуд.'!C:C,B47,'ВК ок. расчет оборуд.'!K:K)</f>
        <v>0</v>
      </c>
    </row>
    <row r="48" spans="1:8" x14ac:dyDescent="0.25">
      <c r="A48" s="132">
        <v>46327</v>
      </c>
      <c r="B48" s="133">
        <f t="shared" si="0"/>
        <v>3861</v>
      </c>
      <c r="C48" s="134">
        <f t="shared" si="2"/>
        <v>0</v>
      </c>
      <c r="D48" s="135">
        <f>IF(ROUND(B48/3,0)=ROUND('ВК ок. расчет оборуд.'!N$6/36,0),'ВК ок. расчет оборуд.'!N$3,0)</f>
        <v>0</v>
      </c>
      <c r="E48" s="136">
        <f>SUMIF('ВК ок. расчет оборуд.'!C:C,B48,'ВК ок. расчет оборуд.'!J:J)</f>
        <v>0</v>
      </c>
      <c r="F48" s="137">
        <f>SUMIF('ВК ок. расчет оборуд.'!C:C,B48,'ВК ок. расчет оборуд.'!M:M)</f>
        <v>0</v>
      </c>
      <c r="G48" s="135">
        <f t="shared" si="1"/>
        <v>0</v>
      </c>
      <c r="H48" s="134">
        <f>SUMIF('ВК ок. расчет оборуд.'!C:C,B48,'ВК ок. расчет оборуд.'!K:K)</f>
        <v>0</v>
      </c>
    </row>
    <row r="49" spans="1:8" x14ac:dyDescent="0.25">
      <c r="A49" s="132">
        <v>46357</v>
      </c>
      <c r="B49" s="133">
        <f t="shared" si="0"/>
        <v>3863</v>
      </c>
      <c r="C49" s="134">
        <f t="shared" si="2"/>
        <v>0</v>
      </c>
      <c r="D49" s="135">
        <f>IF(ROUND(B49/3,0)=ROUND('ВК ок. расчет оборуд.'!N$6/36,0),'ВК ок. расчет оборуд.'!N$3,0)</f>
        <v>0</v>
      </c>
      <c r="E49" s="136">
        <f>SUMIF('ВК ок. расчет оборуд.'!C:C,B49,'ВК ок. расчет оборуд.'!J:J)</f>
        <v>0</v>
      </c>
      <c r="F49" s="137">
        <f>SUMIF('ВК ок. расчет оборуд.'!C:C,B49,'ВК ок. расчет оборуд.'!M:M)</f>
        <v>0</v>
      </c>
      <c r="G49" s="135">
        <f t="shared" si="1"/>
        <v>0</v>
      </c>
      <c r="H49" s="134">
        <f>SUMIF('ВК ок. расчет оборуд.'!C:C,B49,'ВК ок. расчет оборуд.'!K:K)</f>
        <v>0</v>
      </c>
    </row>
    <row r="50" spans="1:8" x14ac:dyDescent="0.25">
      <c r="A50" s="132">
        <v>46388</v>
      </c>
      <c r="B50" s="133">
        <f t="shared" si="0"/>
        <v>3866</v>
      </c>
      <c r="C50" s="134">
        <f t="shared" si="2"/>
        <v>0</v>
      </c>
      <c r="D50" s="135">
        <f>IF(ROUND(B50/3,0)=ROUND('ВК ок. расчет оборуд.'!N$6/36,0),'ВК ок. расчет оборуд.'!N$3,0)</f>
        <v>0</v>
      </c>
      <c r="E50" s="136">
        <f>SUMIF('ВК ок. расчет оборуд.'!C:C,B50,'ВК ок. расчет оборуд.'!J:J)</f>
        <v>0</v>
      </c>
      <c r="F50" s="137">
        <f>SUMIF('ВК ок. расчет оборуд.'!C:C,B50,'ВК ок. расчет оборуд.'!M:M)</f>
        <v>0</v>
      </c>
      <c r="G50" s="135">
        <f t="shared" si="1"/>
        <v>0</v>
      </c>
      <c r="H50" s="134">
        <f>SUMIF('ВК ок. расчет оборуд.'!C:C,B50,'ВК ок. расчет оборуд.'!K:K)</f>
        <v>0</v>
      </c>
    </row>
    <row r="51" spans="1:8" x14ac:dyDescent="0.25">
      <c r="A51" s="132">
        <v>46419</v>
      </c>
      <c r="B51" s="133">
        <f t="shared" si="0"/>
        <v>3868</v>
      </c>
      <c r="C51" s="134">
        <f t="shared" si="2"/>
        <v>0</v>
      </c>
      <c r="D51" s="135">
        <f>IF(ROUND(B51/3,0)=ROUND('ВК ок. расчет оборуд.'!N$6/36,0),'ВК ок. расчет оборуд.'!N$3,0)</f>
        <v>0</v>
      </c>
      <c r="E51" s="136">
        <f>SUMIF('ВК ок. расчет оборуд.'!C:C,B51,'ВК ок. расчет оборуд.'!J:J)</f>
        <v>0</v>
      </c>
      <c r="F51" s="137">
        <f>SUMIF('ВК ок. расчет оборуд.'!C:C,B51,'ВК ок. расчет оборуд.'!M:M)</f>
        <v>0</v>
      </c>
      <c r="G51" s="135">
        <f t="shared" si="1"/>
        <v>0</v>
      </c>
      <c r="H51" s="134">
        <f>SUMIF('ВК ок. расчет оборуд.'!C:C,B51,'ВК ок. расчет оборуд.'!K:K)</f>
        <v>0</v>
      </c>
    </row>
    <row r="52" spans="1:8" x14ac:dyDescent="0.25">
      <c r="A52" s="132">
        <v>46447</v>
      </c>
      <c r="B52" s="133">
        <f t="shared" si="0"/>
        <v>3871</v>
      </c>
      <c r="C52" s="134">
        <f t="shared" si="2"/>
        <v>0</v>
      </c>
      <c r="D52" s="135">
        <f>IF(ROUND(B52/3,0)=ROUND('ВК ок. расчет оборуд.'!N$6/36,0),'ВК ок. расчет оборуд.'!N$3,0)</f>
        <v>0</v>
      </c>
      <c r="E52" s="136">
        <f>SUMIF('ВК ок. расчет оборуд.'!C:C,B52,'ВК ок. расчет оборуд.'!J:J)</f>
        <v>0</v>
      </c>
      <c r="F52" s="137">
        <f>SUMIF('ВК ок. расчет оборуд.'!C:C,B52,'ВК ок. расчет оборуд.'!M:M)</f>
        <v>0</v>
      </c>
      <c r="G52" s="135">
        <f t="shared" si="1"/>
        <v>0</v>
      </c>
      <c r="H52" s="134">
        <f>SUMIF('ВК ок. расчет оборуд.'!C:C,B52,'ВК ок. расчет оборуд.'!K:K)</f>
        <v>0</v>
      </c>
    </row>
    <row r="53" spans="1:8" x14ac:dyDescent="0.25">
      <c r="A53" s="132">
        <v>46478</v>
      </c>
      <c r="B53" s="133">
        <f t="shared" si="0"/>
        <v>3873</v>
      </c>
      <c r="C53" s="134">
        <f t="shared" si="2"/>
        <v>0</v>
      </c>
      <c r="D53" s="135">
        <f>IF(ROUND(B53/3,0)=ROUND('ВК ок. расчет оборуд.'!N$6/36,0),'ВК ок. расчет оборуд.'!N$3,0)</f>
        <v>0</v>
      </c>
      <c r="E53" s="136">
        <f>SUMIF('ВК ок. расчет оборуд.'!C:C,B53,'ВК ок. расчет оборуд.'!J:J)</f>
        <v>0</v>
      </c>
      <c r="F53" s="137">
        <f>SUMIF('ВК ок. расчет оборуд.'!C:C,B53,'ВК ок. расчет оборуд.'!M:M)</f>
        <v>0</v>
      </c>
      <c r="G53" s="135">
        <f t="shared" si="1"/>
        <v>0</v>
      </c>
      <c r="H53" s="134">
        <f>SUMIF('ВК ок. расчет оборуд.'!C:C,B53,'ВК ок. расчет оборуд.'!K:K)</f>
        <v>0</v>
      </c>
    </row>
    <row r="54" spans="1:8" x14ac:dyDescent="0.25">
      <c r="A54" s="132">
        <v>46508</v>
      </c>
      <c r="B54" s="133">
        <f t="shared" si="0"/>
        <v>3876</v>
      </c>
      <c r="C54" s="134">
        <f t="shared" si="2"/>
        <v>0</v>
      </c>
      <c r="D54" s="135">
        <f>IF(ROUND(B54/3,0)=ROUND('ВК ок. расчет оборуд.'!N$6/36,0),'ВК ок. расчет оборуд.'!N$3,0)</f>
        <v>0</v>
      </c>
      <c r="E54" s="136">
        <f>SUMIF('ВК ок. расчет оборуд.'!C:C,B54,'ВК ок. расчет оборуд.'!J:J)</f>
        <v>0</v>
      </c>
      <c r="F54" s="137">
        <f>SUMIF('ВК ок. расчет оборуд.'!C:C,B54,'ВК ок. расчет оборуд.'!M:M)</f>
        <v>0</v>
      </c>
      <c r="G54" s="135">
        <f t="shared" si="1"/>
        <v>0</v>
      </c>
      <c r="H54" s="134">
        <f>SUMIF('ВК ок. расчет оборуд.'!C:C,B54,'ВК ок. расчет оборуд.'!K:K)</f>
        <v>0</v>
      </c>
    </row>
    <row r="55" spans="1:8" x14ac:dyDescent="0.25">
      <c r="A55" s="132">
        <v>46539</v>
      </c>
      <c r="B55" s="133">
        <f t="shared" si="0"/>
        <v>3878</v>
      </c>
      <c r="C55" s="134">
        <f t="shared" si="2"/>
        <v>0</v>
      </c>
      <c r="D55" s="135">
        <f>IF(ROUND(B55/3,0)=ROUND('ВК ок. расчет оборуд.'!N$6/36,0),'ВК ок. расчет оборуд.'!N$3,0)</f>
        <v>0</v>
      </c>
      <c r="E55" s="136">
        <f>SUMIF('ВК ок. расчет оборуд.'!C:C,B55,'ВК ок. расчет оборуд.'!J:J)</f>
        <v>0</v>
      </c>
      <c r="F55" s="137">
        <f>SUMIF('ВК ок. расчет оборуд.'!C:C,B55,'ВК ок. расчет оборуд.'!M:M)</f>
        <v>0</v>
      </c>
      <c r="G55" s="135">
        <f t="shared" si="1"/>
        <v>0</v>
      </c>
      <c r="H55" s="134">
        <f>SUMIF('ВК ок. расчет оборуд.'!C:C,B55,'ВК ок. расчет оборуд.'!K:K)</f>
        <v>0</v>
      </c>
    </row>
    <row r="56" spans="1:8" x14ac:dyDescent="0.25">
      <c r="A56" s="132">
        <v>46569</v>
      </c>
      <c r="B56" s="133">
        <f t="shared" si="0"/>
        <v>3881</v>
      </c>
      <c r="C56" s="134">
        <f t="shared" si="2"/>
        <v>0</v>
      </c>
      <c r="D56" s="135">
        <f>IF(ROUND(B56/3,0)=ROUND('ВК ок. расчет оборуд.'!N$6/36,0),'ВК ок. расчет оборуд.'!N$3,0)</f>
        <v>0</v>
      </c>
      <c r="E56" s="136">
        <f>SUMIF('ВК ок. расчет оборуд.'!C:C,B56,'ВК ок. расчет оборуд.'!J:J)</f>
        <v>0</v>
      </c>
      <c r="F56" s="137">
        <f>SUMIF('ВК ок. расчет оборуд.'!C:C,B56,'ВК ок. расчет оборуд.'!M:M)</f>
        <v>0</v>
      </c>
      <c r="G56" s="135">
        <f t="shared" si="1"/>
        <v>0</v>
      </c>
      <c r="H56" s="134">
        <f>SUMIF('ВК ок. расчет оборуд.'!C:C,B56,'ВК ок. расчет оборуд.'!K:K)</f>
        <v>0</v>
      </c>
    </row>
    <row r="57" spans="1:8" x14ac:dyDescent="0.25">
      <c r="A57" s="132">
        <v>46600</v>
      </c>
      <c r="B57" s="133">
        <f t="shared" si="0"/>
        <v>3883</v>
      </c>
      <c r="C57" s="134">
        <f t="shared" si="2"/>
        <v>0</v>
      </c>
      <c r="D57" s="135">
        <v>0</v>
      </c>
      <c r="E57" s="136">
        <f>SUMIF('ВК ок. расчет оборуд.'!C:C,B57,'ВК ок. расчет оборуд.'!J:J)</f>
        <v>0</v>
      </c>
      <c r="F57" s="137">
        <f>SUMIF('ВК ок. расчет оборуд.'!C:C,B57,'ВК ок. расчет оборуд.'!M:M)</f>
        <v>0</v>
      </c>
      <c r="G57" s="135">
        <f t="shared" si="1"/>
        <v>0</v>
      </c>
      <c r="H57" s="134">
        <f>SUMIF('ВК ок. расчет оборуд.'!C:C,B57,'ВК ок. расчет оборуд.'!K:K)</f>
        <v>0</v>
      </c>
    </row>
    <row r="58" spans="1:8" x14ac:dyDescent="0.25">
      <c r="A58" s="132">
        <v>46631</v>
      </c>
      <c r="B58" s="133">
        <f t="shared" si="0"/>
        <v>3886</v>
      </c>
      <c r="C58" s="134">
        <f t="shared" si="2"/>
        <v>0</v>
      </c>
      <c r="D58" s="135">
        <f>IF(ROUND(B58/3,0)=ROUND('ВК ок. расчет оборуд.'!N$6/36,0),'ВК ок. расчет оборуд.'!N$3,0)</f>
        <v>0</v>
      </c>
      <c r="E58" s="136">
        <f>SUMIF('ВК ок. расчет оборуд.'!C:C,B58,'ВК ок. расчет оборуд.'!J:J)</f>
        <v>0</v>
      </c>
      <c r="F58" s="137">
        <f>SUMIF('ВК ок. расчет оборуд.'!C:C,B58,'ВК ок. расчет оборуд.'!M:M)</f>
        <v>0</v>
      </c>
      <c r="G58" s="135">
        <f t="shared" si="1"/>
        <v>0</v>
      </c>
      <c r="H58" s="134">
        <f>SUMIF('ВК ок. расчет оборуд.'!C:C,B58,'ВК ок. расчет оборуд.'!K:K)</f>
        <v>0</v>
      </c>
    </row>
    <row r="59" spans="1:8" x14ac:dyDescent="0.25">
      <c r="A59" s="132">
        <v>46661</v>
      </c>
      <c r="B59" s="133">
        <f t="shared" si="0"/>
        <v>3888</v>
      </c>
      <c r="C59" s="134">
        <f t="shared" si="2"/>
        <v>0</v>
      </c>
      <c r="D59" s="135">
        <f>IF(ROUND(B59/3,0)=ROUND('ВК ок. расчет оборуд.'!N$6/36,0),'ВК ок. расчет оборуд.'!N$3,0)</f>
        <v>589629.45443023497</v>
      </c>
      <c r="E59" s="136">
        <f>SUMIF('ВК ок. расчет оборуд.'!C:C,B59,'ВК ок. расчет оборуд.'!J:J)</f>
        <v>0</v>
      </c>
      <c r="F59" s="137">
        <f>SUMIF('ВК ок. расчет оборуд.'!C:C,B59,'ВК ок. расчет оборуд.'!M:M)</f>
        <v>0</v>
      </c>
      <c r="G59" s="135">
        <f t="shared" si="1"/>
        <v>589629.45443023497</v>
      </c>
      <c r="H59" s="134">
        <f>SUMIF('ВК ок. расчет оборуд.'!C:C,B59,'ВК ок. расчет оборуд.'!K:K)</f>
        <v>0</v>
      </c>
    </row>
    <row r="60" spans="1:8" x14ac:dyDescent="0.25">
      <c r="A60" s="132">
        <v>46692</v>
      </c>
      <c r="B60" s="133">
        <f t="shared" si="0"/>
        <v>3891</v>
      </c>
      <c r="C60" s="134">
        <f t="shared" si="2"/>
        <v>589629.45443023497</v>
      </c>
      <c r="D60" s="135">
        <f>IF(ROUND(B60/3,0)=ROUND('ВК ок. расчет оборуд.'!N$6/36,0),'ВК ок. расчет оборуд.'!N$3,0)</f>
        <v>0</v>
      </c>
      <c r="E60" s="136">
        <f>SUMIF('ВК ок. расчет оборуд.'!C:C,B60,'ВК ок. расчет оборуд.'!J:J)</f>
        <v>7185.5614459295439</v>
      </c>
      <c r="F60" s="137">
        <f>SUMIF('ВК ок. расчет оборуд.'!C:C,B60,'ВК ок. расчет оборуд.'!M:M)</f>
        <v>0</v>
      </c>
      <c r="G60" s="135">
        <f t="shared" si="1"/>
        <v>582443.89298430539</v>
      </c>
      <c r="H60" s="134">
        <f>SUMIF('ВК ок. расчет оборуд.'!C:C,B60,'ВК ок. расчет оборуд.'!K:K)</f>
        <v>7124.689241032007</v>
      </c>
    </row>
    <row r="61" spans="1:8" x14ac:dyDescent="0.25">
      <c r="A61" s="132">
        <v>46722</v>
      </c>
      <c r="B61" s="133">
        <f t="shared" si="0"/>
        <v>3894</v>
      </c>
      <c r="C61" s="134">
        <f t="shared" si="2"/>
        <v>582443.89298430539</v>
      </c>
      <c r="D61" s="135">
        <f>IF(ROUND(B61/3,0)=ROUND('ВК ок. расчет оборуд.'!N$6/36,0),'ВК ок. расчет оборуд.'!N$3,0)</f>
        <v>0</v>
      </c>
      <c r="E61" s="136">
        <f>SUMIF('ВК ок. расчет оборуд.'!C:C,B61,'ВК ок. расчет оборуд.'!J:J)</f>
        <v>7185.5614459295439</v>
      </c>
      <c r="F61" s="137">
        <f>SUMIF('ВК ок. расчет оборуд.'!C:C,B61,'ВК ок. расчет оборуд.'!M:M)</f>
        <v>0</v>
      </c>
      <c r="G61" s="135">
        <f t="shared" si="1"/>
        <v>575258.33153837582</v>
      </c>
      <c r="H61" s="134">
        <f>SUMIF('ВК ок. расчет оборуд.'!C:C,B61,'ВК ок. расчет оборуд.'!K:K)</f>
        <v>7037.8637068936914</v>
      </c>
    </row>
    <row r="62" spans="1:8" x14ac:dyDescent="0.25">
      <c r="A62" s="132">
        <v>46753</v>
      </c>
      <c r="B62" s="133">
        <f t="shared" si="0"/>
        <v>3896</v>
      </c>
      <c r="C62" s="134">
        <f t="shared" si="2"/>
        <v>575258.33153837582</v>
      </c>
      <c r="D62" s="135">
        <f>IF(ROUND(B62/3,0)=ROUND('ВК ок. расчет оборуд.'!N$6/36,0),'ВК ок. расчет оборуд.'!N$3,0)</f>
        <v>0</v>
      </c>
      <c r="E62" s="136">
        <f>SUMIF('ВК ок. расчет оборуд.'!C:C,B62,'ВК ок. расчет оборуд.'!J:J)</f>
        <v>7185.5614459295439</v>
      </c>
      <c r="F62" s="137">
        <f>SUMIF('ВК ок. расчет оборуд.'!C:C,B62,'ВК ок. расчет оборуд.'!M:M)</f>
        <v>0</v>
      </c>
      <c r="G62" s="135">
        <f t="shared" si="1"/>
        <v>568072.77009244624</v>
      </c>
      <c r="H62" s="134">
        <f>SUMIF('ВК ок. расчет оборуд.'!C:C,B62,'ВК ок. расчет оборуд.'!K:K)</f>
        <v>5752.5833153837584</v>
      </c>
    </row>
    <row r="63" spans="1:8" x14ac:dyDescent="0.25">
      <c r="A63" s="132">
        <v>46784</v>
      </c>
      <c r="B63" s="133">
        <f t="shared" si="0"/>
        <v>3899</v>
      </c>
      <c r="C63" s="134">
        <f t="shared" si="2"/>
        <v>568072.77009244624</v>
      </c>
      <c r="D63" s="135">
        <f>IF(ROUND(B63/3,0)=ROUND('ВК ок. расчет оборуд.'!N$6/36,0),'ВК ок. расчет оборуд.'!N$3,0)</f>
        <v>0</v>
      </c>
      <c r="E63" s="136">
        <f>SUMIF('ВК ок. расчет оборуд.'!C:C,B63,'ВК ок. расчет оборуд.'!J:J)</f>
        <v>7185.5614459295439</v>
      </c>
      <c r="F63" s="137">
        <f>SUMIF('ВК ок. расчет оборуд.'!C:C,B63,'ВК ок. расчет оборуд.'!M:M)</f>
        <v>0</v>
      </c>
      <c r="G63" s="135">
        <f t="shared" si="1"/>
        <v>560887.20864651666</v>
      </c>
      <c r="H63" s="134">
        <f>SUMIF('ВК ок. расчет оборуд.'!C:C,B63,'ВК ок. расчет оборуд.'!K:K)</f>
        <v>5680.7277009244635</v>
      </c>
    </row>
    <row r="64" spans="1:8" x14ac:dyDescent="0.25">
      <c r="A64" s="132">
        <v>46813</v>
      </c>
      <c r="B64" s="133">
        <f t="shared" si="0"/>
        <v>3901</v>
      </c>
      <c r="C64" s="134">
        <f t="shared" si="2"/>
        <v>560887.20864651666</v>
      </c>
      <c r="D64" s="135">
        <f>IF(ROUND(B64/3,0)=ROUND('ВК ок. расчет оборуд.'!N$6/36,0),'ВК ок. расчет оборуд.'!N$3,0)</f>
        <v>0</v>
      </c>
      <c r="E64" s="136">
        <f>SUMIF('ВК ок. расчет оборуд.'!C:C,B64,'ВК ок. расчет оборуд.'!J:J)</f>
        <v>7185.5614459295439</v>
      </c>
      <c r="F64" s="137">
        <f>SUMIF('ВК ок. расчет оборуд.'!C:C,B64,'ВК ок. расчет оборуд.'!M:M)</f>
        <v>0</v>
      </c>
      <c r="G64" s="135">
        <f t="shared" si="1"/>
        <v>553701.64720058709</v>
      </c>
      <c r="H64" s="134">
        <f>SUMIF('ВК ок. расчет оборуд.'!C:C,B64,'ВК ок. расчет оборуд.'!K:K)</f>
        <v>5608.8720864651668</v>
      </c>
    </row>
    <row r="65" spans="1:8" x14ac:dyDescent="0.25">
      <c r="A65" s="132">
        <v>46844</v>
      </c>
      <c r="B65" s="133">
        <f t="shared" si="0"/>
        <v>3904</v>
      </c>
      <c r="C65" s="134">
        <f t="shared" si="2"/>
        <v>553701.64720058709</v>
      </c>
      <c r="D65" s="135">
        <f>IF(ROUND(B65/3,0)=ROUND('ВК ок. расчет оборуд.'!N$6/36,0),'ВК ок. расчет оборуд.'!N$3,0)</f>
        <v>0</v>
      </c>
      <c r="E65" s="136">
        <f>SUMIF('ВК ок. расчет оборуд.'!C:C,B65,'ВК ок. расчет оборуд.'!J:J)</f>
        <v>7185.5614459295439</v>
      </c>
      <c r="F65" s="137">
        <f>SUMIF('ВК ок. расчет оборуд.'!C:C,B65,'ВК ок. расчет оборуд.'!M:M)</f>
        <v>0</v>
      </c>
      <c r="G65" s="135">
        <f t="shared" si="1"/>
        <v>546516.08575465751</v>
      </c>
      <c r="H65" s="134">
        <f>SUMIF('ВК ок. расчет оборуд.'!C:C,B65,'ВК ок. расчет оборуд.'!K:K)</f>
        <v>5537.016472005871</v>
      </c>
    </row>
    <row r="66" spans="1:8" x14ac:dyDescent="0.25">
      <c r="A66" s="132">
        <v>46874</v>
      </c>
      <c r="B66" s="133">
        <f t="shared" si="0"/>
        <v>3906</v>
      </c>
      <c r="C66" s="134">
        <f t="shared" si="2"/>
        <v>546516.08575465751</v>
      </c>
      <c r="D66" s="135">
        <f>IF(ROUND(B66/3,0)=ROUND('ВК ок. расчет оборуд.'!N$6/36,0),'ВК ок. расчет оборуд.'!N$3,0)</f>
        <v>0</v>
      </c>
      <c r="E66" s="136">
        <f>SUMIF('ВК ок. расчет оборуд.'!C:C,B66,'ВК ок. расчет оборуд.'!J:J)</f>
        <v>7185.5614459295439</v>
      </c>
      <c r="F66" s="137">
        <f>SUMIF('ВК ок. расчет оборуд.'!C:C,B66,'ВК ок. расчет оборуд.'!M:M)</f>
        <v>0</v>
      </c>
      <c r="G66" s="135">
        <f t="shared" si="1"/>
        <v>539330.52430872794</v>
      </c>
      <c r="H66" s="134">
        <f>SUMIF('ВК ок. расчет оборуд.'!C:C,B66,'ВК ок. расчет оборуд.'!K:K)</f>
        <v>5465.1608575465762</v>
      </c>
    </row>
    <row r="67" spans="1:8" x14ac:dyDescent="0.25">
      <c r="A67" s="132">
        <v>46905</v>
      </c>
      <c r="B67" s="133">
        <f t="shared" ref="B67:B130" si="3">ROUND(A67/12,0)</f>
        <v>3909</v>
      </c>
      <c r="C67" s="134">
        <f t="shared" si="2"/>
        <v>539330.52430872794</v>
      </c>
      <c r="D67" s="135">
        <f>IF(ROUND(B67/3,0)=ROUND('ВК ок. расчет оборуд.'!N$6/36,0),'ВК ок. расчет оборуд.'!N$3,0)</f>
        <v>0</v>
      </c>
      <c r="E67" s="136">
        <f>SUMIF('ВК ок. расчет оборуд.'!C:C,B67,'ВК ок. расчет оборуд.'!J:J)</f>
        <v>7185.5614459295439</v>
      </c>
      <c r="F67" s="137">
        <f>SUMIF('ВК ок. расчет оборуд.'!C:C,B67,'ВК ок. расчет оборуд.'!M:M)</f>
        <v>0</v>
      </c>
      <c r="G67" s="135">
        <f t="shared" ref="G67:G130" si="4">C67+D67-E67-F67</f>
        <v>532144.96286279836</v>
      </c>
      <c r="H67" s="134">
        <f>SUMIF('ВК ок. расчет оборуд.'!C:C,B67,'ВК ок. расчет оборуд.'!K:K)</f>
        <v>5393.3052430872804</v>
      </c>
    </row>
    <row r="68" spans="1:8" x14ac:dyDescent="0.25">
      <c r="A68" s="132">
        <v>46935</v>
      </c>
      <c r="B68" s="133">
        <f t="shared" si="3"/>
        <v>3911</v>
      </c>
      <c r="C68" s="134">
        <f t="shared" ref="C68:C131" si="5">G67</f>
        <v>532144.96286279836</v>
      </c>
      <c r="D68" s="135">
        <f>IF(ROUND(B68/3,0)=ROUND('ВК ок. расчет оборуд.'!N$6/36,0),'ВК ок. расчет оборуд.'!N$3,0)</f>
        <v>0</v>
      </c>
      <c r="E68" s="136">
        <f>SUMIF('ВК ок. расчет оборуд.'!C:C,B68,'ВК ок. расчет оборуд.'!J:J)</f>
        <v>7185.5614459295439</v>
      </c>
      <c r="F68" s="137">
        <f>SUMIF('ВК ок. расчет оборуд.'!C:C,B68,'ВК ок. расчет оборуд.'!M:M)</f>
        <v>106326.62293004236</v>
      </c>
      <c r="G68" s="135">
        <f t="shared" si="4"/>
        <v>418632.77848682646</v>
      </c>
      <c r="H68" s="134">
        <f>SUMIF('ВК ок. расчет оборуд.'!C:C,B68,'ВК ок. расчет оборуд.'!K:K)</f>
        <v>5321.4496286279837</v>
      </c>
    </row>
    <row r="69" spans="1:8" x14ac:dyDescent="0.25">
      <c r="A69" s="132">
        <v>46966</v>
      </c>
      <c r="B69" s="133">
        <f t="shared" si="3"/>
        <v>3914</v>
      </c>
      <c r="C69" s="134">
        <f t="shared" si="5"/>
        <v>418632.77848682646</v>
      </c>
      <c r="D69" s="135">
        <f>IF(ROUND(B69/3,0)=ROUND('ВК ок. расчет оборуд.'!N$6/36,0),'ВК ок. расчет оборуд.'!N$3,0)</f>
        <v>0</v>
      </c>
      <c r="E69" s="136">
        <f>SUMIF('ВК ок. расчет оборуд.'!C:C,B69,'ВК ок. расчет оборуд.'!J:J)</f>
        <v>7185.5614459295439</v>
      </c>
      <c r="F69" s="137">
        <f>SUMIF('ВК ок. расчет оборуд.'!C:C,B69,'ВК ок. расчет оборуд.'!M:M)</f>
        <v>0</v>
      </c>
      <c r="G69" s="135">
        <f t="shared" si="4"/>
        <v>411447.21704089694</v>
      </c>
      <c r="H69" s="134">
        <f>SUMIF('ВК ок. расчет оборуд.'!C:C,B69,'ВК ок. расчет оборуд.'!K:K)</f>
        <v>4186.3277848682646</v>
      </c>
    </row>
    <row r="70" spans="1:8" x14ac:dyDescent="0.25">
      <c r="A70" s="132">
        <v>46997</v>
      </c>
      <c r="B70" s="133">
        <f t="shared" si="3"/>
        <v>3916</v>
      </c>
      <c r="C70" s="134">
        <f t="shared" si="5"/>
        <v>411447.21704089694</v>
      </c>
      <c r="D70" s="135">
        <f>IF(ROUND(B70/3,0)=ROUND('ВК ок. расчет оборуд.'!N$6/36,0),'ВК ок. расчет оборуд.'!N$3,0)</f>
        <v>0</v>
      </c>
      <c r="E70" s="136">
        <f>SUMIF('ВК ок. расчет оборуд.'!C:C,B70,'ВК ок. расчет оборуд.'!J:J)</f>
        <v>7185.5614459295439</v>
      </c>
      <c r="F70" s="137">
        <f>SUMIF('ВК ок. расчет оборуд.'!C:C,B70,'ВК ок. расчет оборуд.'!M:M)</f>
        <v>0</v>
      </c>
      <c r="G70" s="135">
        <f t="shared" si="4"/>
        <v>404261.65559496742</v>
      </c>
      <c r="H70" s="134">
        <f>SUMIF('ВК ок. расчет оборуд.'!C:C,B70,'ВК ок. расчет оборуд.'!K:K)</f>
        <v>4114.4721704089698</v>
      </c>
    </row>
    <row r="71" spans="1:8" x14ac:dyDescent="0.25">
      <c r="A71" s="132">
        <v>47027</v>
      </c>
      <c r="B71" s="133">
        <f t="shared" si="3"/>
        <v>3919</v>
      </c>
      <c r="C71" s="134">
        <f t="shared" si="5"/>
        <v>404261.65559496742</v>
      </c>
      <c r="D71" s="135">
        <f>IF(ROUND(B71/3,0)=ROUND('ВК ок. расчет оборуд.'!N$6/36,0),'ВК ок. расчет оборуд.'!N$3,0)</f>
        <v>0</v>
      </c>
      <c r="E71" s="136">
        <f>SUMIF('ВК ок. расчет оборуд.'!C:C,B71,'ВК ок. расчет оборуд.'!J:J)</f>
        <v>7185.5614459295439</v>
      </c>
      <c r="F71" s="137">
        <f>SUMIF('ВК ок. расчет оборуд.'!C:C,B71,'ВК ок. расчет оборуд.'!M:M)</f>
        <v>0</v>
      </c>
      <c r="G71" s="135">
        <f t="shared" si="4"/>
        <v>397076.0941490379</v>
      </c>
      <c r="H71" s="134">
        <f>SUMIF('ВК ок. расчет оборуд.'!C:C,B71,'ВК ок. расчет оборуд.'!K:K)</f>
        <v>4042.6165559496744</v>
      </c>
    </row>
    <row r="72" spans="1:8" x14ac:dyDescent="0.25">
      <c r="A72" s="132">
        <v>47058</v>
      </c>
      <c r="B72" s="133">
        <f t="shared" si="3"/>
        <v>3922</v>
      </c>
      <c r="C72" s="134">
        <f t="shared" si="5"/>
        <v>397076.0941490379</v>
      </c>
      <c r="D72" s="135">
        <f>IF(ROUND(B72/3,0)=ROUND('ВК ок. расчет оборуд.'!N$6/36,0),'ВК ок. расчет оборуд.'!N$3,0)</f>
        <v>0</v>
      </c>
      <c r="E72" s="136">
        <f>SUMIF('ВК ок. расчет оборуд.'!C:C,B72,'ВК ок. расчет оборуд.'!J:J)</f>
        <v>7185.5614459295439</v>
      </c>
      <c r="F72" s="137">
        <f>SUMIF('ВК ок. расчет оборуд.'!C:C,B72,'ВК ок. расчет оборуд.'!M:M)</f>
        <v>0</v>
      </c>
      <c r="G72" s="135">
        <f t="shared" si="4"/>
        <v>389890.53270310839</v>
      </c>
      <c r="H72" s="134">
        <f>SUMIF('ВК ок. расчет оборуд.'!C:C,B72,'ВК ок. расчет оборуд.'!K:K)</f>
        <v>3970.7609414903795</v>
      </c>
    </row>
    <row r="73" spans="1:8" x14ac:dyDescent="0.25">
      <c r="A73" s="132">
        <v>47088</v>
      </c>
      <c r="B73" s="133">
        <f t="shared" si="3"/>
        <v>3924</v>
      </c>
      <c r="C73" s="134">
        <f t="shared" si="5"/>
        <v>389890.53270310839</v>
      </c>
      <c r="D73" s="135">
        <f>IF(ROUND(B73/3,0)=ROUND('ВК ок. расчет оборуд.'!N$6/36,0),'ВК ок. расчет оборуд.'!N$3,0)</f>
        <v>0</v>
      </c>
      <c r="E73" s="136">
        <f>SUMIF('ВК ок. расчет оборуд.'!C:C,B73,'ВК ок. расчет оборуд.'!J:J)</f>
        <v>7185.5614459295439</v>
      </c>
      <c r="F73" s="137">
        <f>SUMIF('ВК ок. расчет оборуд.'!C:C,B73,'ВК ок. расчет оборуд.'!M:M)</f>
        <v>0</v>
      </c>
      <c r="G73" s="135">
        <f t="shared" si="4"/>
        <v>382704.97125717887</v>
      </c>
      <c r="H73" s="134">
        <f>SUMIF('ВК ок. расчет оборуд.'!C:C,B73,'ВК ок. расчет оборуд.'!K:K)</f>
        <v>3898.9053270310837</v>
      </c>
    </row>
    <row r="74" spans="1:8" x14ac:dyDescent="0.25">
      <c r="A74" s="132">
        <v>47119</v>
      </c>
      <c r="B74" s="133">
        <f t="shared" si="3"/>
        <v>3927</v>
      </c>
      <c r="C74" s="134">
        <f t="shared" si="5"/>
        <v>382704.97125717887</v>
      </c>
      <c r="D74" s="135">
        <f>IF(ROUND(B74/3,0)=ROUND('ВК ок. расчет оборуд.'!N$6/36,0),'ВК ок. расчет оборуд.'!N$3,0)</f>
        <v>0</v>
      </c>
      <c r="E74" s="136">
        <f>SUMIF('ВК ок. расчет оборуд.'!C:C,B74,'ВК ок. расчет оборуд.'!J:J)</f>
        <v>7185.5614459295439</v>
      </c>
      <c r="F74" s="137">
        <f>SUMIF('ВК ок. расчет оборуд.'!C:C,B74,'ВК ок. расчет оборуд.'!M:M)</f>
        <v>0</v>
      </c>
      <c r="G74" s="135">
        <f t="shared" si="4"/>
        <v>375519.40981124935</v>
      </c>
      <c r="H74" s="134">
        <f>SUMIF('ВК ок. расчет оборуд.'!C:C,B74,'ВК ок. расчет оборуд.'!K:K)</f>
        <v>3827.0497125717889</v>
      </c>
    </row>
    <row r="75" spans="1:8" x14ac:dyDescent="0.25">
      <c r="A75" s="132">
        <v>47150</v>
      </c>
      <c r="B75" s="133">
        <f t="shared" si="3"/>
        <v>3929</v>
      </c>
      <c r="C75" s="134">
        <f t="shared" si="5"/>
        <v>375519.40981124935</v>
      </c>
      <c r="D75" s="135">
        <f>IF(ROUND(B75/3,0)=ROUND('ВК ок. расчет оборуд.'!N$6/36,0),'ВК ок. расчет оборуд.'!N$3,0)</f>
        <v>0</v>
      </c>
      <c r="E75" s="136">
        <f>SUMIF('ВК ок. расчет оборуд.'!C:C,B75,'ВК ок. расчет оборуд.'!J:J)</f>
        <v>7185.5614459295439</v>
      </c>
      <c r="F75" s="137">
        <f>SUMIF('ВК ок. расчет оборуд.'!C:C,B75,'ВК ок. расчет оборуд.'!M:M)</f>
        <v>0</v>
      </c>
      <c r="G75" s="135">
        <f t="shared" si="4"/>
        <v>368333.84836531983</v>
      </c>
      <c r="H75" s="134">
        <f>SUMIF('ВК ок. расчет оборуд.'!C:C,B75,'ВК ок. расчет оборуд.'!K:K)</f>
        <v>3755.1940981124935</v>
      </c>
    </row>
    <row r="76" spans="1:8" x14ac:dyDescent="0.25">
      <c r="A76" s="132">
        <v>47178</v>
      </c>
      <c r="B76" s="133">
        <f t="shared" si="3"/>
        <v>3932</v>
      </c>
      <c r="C76" s="134">
        <f t="shared" si="5"/>
        <v>368333.84836531983</v>
      </c>
      <c r="D76" s="135">
        <f>IF(ROUND(B76/3,0)=ROUND('ВК ок. расчет оборуд.'!N$6/36,0),'ВК ок. расчет оборуд.'!N$3,0)</f>
        <v>0</v>
      </c>
      <c r="E76" s="136">
        <f>SUMIF('ВК ок. расчет оборуд.'!C:C,B76,'ВК ок. расчет оборуд.'!J:J)</f>
        <v>7185.5614459295439</v>
      </c>
      <c r="F76" s="137">
        <f>SUMIF('ВК ок. расчет оборуд.'!C:C,B76,'ВК ок. расчет оборуд.'!M:M)</f>
        <v>0</v>
      </c>
      <c r="G76" s="135">
        <f t="shared" si="4"/>
        <v>361148.28691939032</v>
      </c>
      <c r="H76" s="134">
        <f>SUMIF('ВК ок. расчет оборуд.'!C:C,B76,'ВК ок. расчет оборуд.'!K:K)</f>
        <v>3683.3384836531986</v>
      </c>
    </row>
    <row r="77" spans="1:8" x14ac:dyDescent="0.25">
      <c r="A77" s="132">
        <v>47209</v>
      </c>
      <c r="B77" s="133">
        <f t="shared" si="3"/>
        <v>3934</v>
      </c>
      <c r="C77" s="134">
        <f t="shared" si="5"/>
        <v>361148.28691939032</v>
      </c>
      <c r="D77" s="135">
        <f>IF(ROUND(B77/3,0)=ROUND('ВК ок. расчет оборуд.'!N$6/36,0),'ВК ок. расчет оборуд.'!N$3,0)</f>
        <v>0</v>
      </c>
      <c r="E77" s="136">
        <f>SUMIF('ВК ок. расчет оборуд.'!C:C,B77,'ВК ок. расчет оборуд.'!J:J)</f>
        <v>7185.5614459295439</v>
      </c>
      <c r="F77" s="137">
        <f>SUMIF('ВК ок. расчет оборуд.'!C:C,B77,'ВК ок. расчет оборуд.'!M:M)</f>
        <v>0</v>
      </c>
      <c r="G77" s="135">
        <f t="shared" si="4"/>
        <v>353962.7254734608</v>
      </c>
      <c r="H77" s="134">
        <f>SUMIF('ВК ок. расчет оборуд.'!C:C,B77,'ВК ок. расчет оборуд.'!K:K)</f>
        <v>3611.4828691939038</v>
      </c>
    </row>
    <row r="78" spans="1:8" x14ac:dyDescent="0.25">
      <c r="A78" s="132">
        <v>47239</v>
      </c>
      <c r="B78" s="133">
        <f t="shared" si="3"/>
        <v>3937</v>
      </c>
      <c r="C78" s="134">
        <f t="shared" si="5"/>
        <v>353962.7254734608</v>
      </c>
      <c r="D78" s="135">
        <f>IF(ROUND(B78/3,0)=ROUND('ВК ок. расчет оборуд.'!N$6/36,0),'ВК ок. расчет оборуд.'!N$3,0)</f>
        <v>0</v>
      </c>
      <c r="E78" s="136">
        <f>SUMIF('ВК ок. расчет оборуд.'!C:C,B78,'ВК ок. расчет оборуд.'!J:J)</f>
        <v>7185.5614459295439</v>
      </c>
      <c r="F78" s="137">
        <f>SUMIF('ВК ок. расчет оборуд.'!C:C,B78,'ВК ок. расчет оборуд.'!M:M)</f>
        <v>0</v>
      </c>
      <c r="G78" s="135">
        <f t="shared" si="4"/>
        <v>346777.16402753128</v>
      </c>
      <c r="H78" s="134">
        <f>SUMIF('ВК ок. расчет оборуд.'!C:C,B78,'ВК ок. расчет оборуд.'!K:K)</f>
        <v>3539.6272547346084</v>
      </c>
    </row>
    <row r="79" spans="1:8" x14ac:dyDescent="0.25">
      <c r="A79" s="132">
        <v>47270</v>
      </c>
      <c r="B79" s="133">
        <f t="shared" si="3"/>
        <v>3939</v>
      </c>
      <c r="C79" s="134">
        <f t="shared" si="5"/>
        <v>346777.16402753128</v>
      </c>
      <c r="D79" s="135">
        <f>IF(ROUND(B79/3,0)=ROUND('ВК ок. расчет оборуд.'!N$6/36,0),'ВК ок. расчет оборуд.'!N$3,0)</f>
        <v>0</v>
      </c>
      <c r="E79" s="136">
        <f>SUMIF('ВК ок. расчет оборуд.'!C:C,B79,'ВК ок. расчет оборуд.'!J:J)</f>
        <v>7185.5614459295439</v>
      </c>
      <c r="F79" s="137">
        <f>SUMIF('ВК ок. расчет оборуд.'!C:C,B79,'ВК ок. расчет оборуд.'!M:M)</f>
        <v>0</v>
      </c>
      <c r="G79" s="135">
        <f t="shared" si="4"/>
        <v>339591.60258160176</v>
      </c>
      <c r="H79" s="134">
        <f>SUMIF('ВК ок. расчет оборуд.'!C:C,B79,'ВК ок. расчет оборуд.'!K:K)</f>
        <v>3467.7716402753135</v>
      </c>
    </row>
    <row r="80" spans="1:8" x14ac:dyDescent="0.25">
      <c r="A80" s="132">
        <v>47300</v>
      </c>
      <c r="B80" s="133">
        <f t="shared" si="3"/>
        <v>3942</v>
      </c>
      <c r="C80" s="134">
        <f t="shared" si="5"/>
        <v>339591.60258160176</v>
      </c>
      <c r="D80" s="135">
        <f>IF(ROUND(B80/3,0)=ROUND('ВК ок. расчет оборуд.'!N$6/36,0),'ВК ок. расчет оборуд.'!N$3,0)</f>
        <v>0</v>
      </c>
      <c r="E80" s="136">
        <f>SUMIF('ВК ок. расчет оборуд.'!C:C,B80,'ВК ок. расчет оборуд.'!J:J)</f>
        <v>7185.5614459295439</v>
      </c>
      <c r="F80" s="137">
        <f>SUMIF('ВК ок. расчет оборуд.'!C:C,B80,'ВК ок. расчет оборуд.'!M:M)</f>
        <v>0</v>
      </c>
      <c r="G80" s="135">
        <f t="shared" si="4"/>
        <v>332406.04113567225</v>
      </c>
      <c r="H80" s="134">
        <f>SUMIF('ВК ок. расчет оборуд.'!C:C,B80,'ВК ок. расчет оборуд.'!K:K)</f>
        <v>3395.9160258160177</v>
      </c>
    </row>
    <row r="81" spans="1:8" x14ac:dyDescent="0.25">
      <c r="A81" s="132">
        <v>47331</v>
      </c>
      <c r="B81" s="133">
        <f t="shared" si="3"/>
        <v>3944</v>
      </c>
      <c r="C81" s="134">
        <f t="shared" si="5"/>
        <v>332406.04113567225</v>
      </c>
      <c r="D81" s="135">
        <f>IF(ROUND(B81/3,0)=ROUND('ВК ок. расчет оборуд.'!N$6/36,0),'ВК ок. расчет оборуд.'!N$3,0)</f>
        <v>0</v>
      </c>
      <c r="E81" s="136">
        <f>SUMIF('ВК ок. расчет оборуд.'!C:C,B81,'ВК ок. расчет оборуд.'!J:J)</f>
        <v>7185.5614459295439</v>
      </c>
      <c r="F81" s="137">
        <f>SUMIF('ВК ок. расчет оборуд.'!C:C,B81,'ВК ок. расчет оборуд.'!M:M)</f>
        <v>0</v>
      </c>
      <c r="G81" s="135">
        <f t="shared" si="4"/>
        <v>325220.47968974273</v>
      </c>
      <c r="H81" s="134">
        <f>SUMIF('ВК ок. расчет оборуд.'!C:C,B81,'ВК ок. расчет оборуд.'!K:K)</f>
        <v>3324.0604113567229</v>
      </c>
    </row>
    <row r="82" spans="1:8" x14ac:dyDescent="0.25">
      <c r="A82" s="132">
        <v>47362</v>
      </c>
      <c r="B82" s="133">
        <f t="shared" si="3"/>
        <v>3947</v>
      </c>
      <c r="C82" s="134">
        <f t="shared" si="5"/>
        <v>325220.47968974273</v>
      </c>
      <c r="D82" s="135">
        <f>IF(ROUND(B82/3,0)=ROUND('ВК ок. расчет оборуд.'!N$6/36,0),'ВК ок. расчет оборуд.'!N$3,0)</f>
        <v>0</v>
      </c>
      <c r="E82" s="136">
        <f>SUMIF('ВК ок. расчет оборуд.'!C:C,B82,'ВК ок. расчет оборуд.'!J:J)</f>
        <v>7185.5614459295439</v>
      </c>
      <c r="F82" s="137">
        <f>SUMIF('ВК ок. расчет оборуд.'!C:C,B82,'ВК ок. расчет оборуд.'!M:M)</f>
        <v>0</v>
      </c>
      <c r="G82" s="135">
        <f t="shared" si="4"/>
        <v>318034.91824381321</v>
      </c>
      <c r="H82" s="134">
        <f>SUMIF('ВК ок. расчет оборуд.'!C:C,B82,'ВК ок. расчет оборуд.'!K:K)</f>
        <v>3252.2047968974275</v>
      </c>
    </row>
    <row r="83" spans="1:8" x14ac:dyDescent="0.25">
      <c r="A83" s="132">
        <v>47392</v>
      </c>
      <c r="B83" s="133">
        <f t="shared" si="3"/>
        <v>3949</v>
      </c>
      <c r="C83" s="134">
        <f t="shared" si="5"/>
        <v>318034.91824381321</v>
      </c>
      <c r="D83" s="135">
        <f>IF(ROUND(B83/3,0)=ROUND('ВК ок. расчет оборуд.'!N$6/36,0),'ВК ок. расчет оборуд.'!N$3,0)</f>
        <v>0</v>
      </c>
      <c r="E83" s="136">
        <f>SUMIF('ВК ок. расчет оборуд.'!C:C,B83,'ВК ок. расчет оборуд.'!J:J)</f>
        <v>7185.5614459295439</v>
      </c>
      <c r="F83" s="137">
        <f>SUMIF('ВК ок. расчет оборуд.'!C:C,B83,'ВК ок. расчет оборуд.'!M:M)</f>
        <v>0</v>
      </c>
      <c r="G83" s="135">
        <f t="shared" si="4"/>
        <v>310849.35679788369</v>
      </c>
      <c r="H83" s="134">
        <f>SUMIF('ВК ок. расчет оборуд.'!C:C,B83,'ВК ок. расчет оборуд.'!K:K)</f>
        <v>3180.3491824381326</v>
      </c>
    </row>
    <row r="84" spans="1:8" x14ac:dyDescent="0.25">
      <c r="A84" s="132">
        <v>47423</v>
      </c>
      <c r="B84" s="133">
        <f t="shared" si="3"/>
        <v>3952</v>
      </c>
      <c r="C84" s="134">
        <f t="shared" si="5"/>
        <v>310849.35679788369</v>
      </c>
      <c r="D84" s="135">
        <f>IF(ROUND(B84/3,0)=ROUND('ВК ок. расчет оборуд.'!N$6/36,0),'ВК ок. расчет оборуд.'!N$3,0)</f>
        <v>0</v>
      </c>
      <c r="E84" s="136">
        <f>SUMIF('ВК ок. расчет оборуд.'!C:C,B84,'ВК ок. расчет оборуд.'!J:J)</f>
        <v>7185.5614459295439</v>
      </c>
      <c r="F84" s="137">
        <f>SUMIF('ВК ок. расчет оборуд.'!C:C,B84,'ВК ок. расчет оборуд.'!M:M)</f>
        <v>0</v>
      </c>
      <c r="G84" s="135">
        <f t="shared" si="4"/>
        <v>303663.79535195418</v>
      </c>
      <c r="H84" s="134">
        <f>SUMIF('ВК ок. расчет оборуд.'!C:C,B84,'ВК ок. расчет оборуд.'!K:K)</f>
        <v>3108.4935679788373</v>
      </c>
    </row>
    <row r="85" spans="1:8" x14ac:dyDescent="0.25">
      <c r="A85" s="132">
        <v>47453</v>
      </c>
      <c r="B85" s="133">
        <f t="shared" si="3"/>
        <v>3954</v>
      </c>
      <c r="C85" s="134">
        <f t="shared" si="5"/>
        <v>303663.79535195418</v>
      </c>
      <c r="D85" s="135">
        <f>IF(ROUND(B85/3,0)=ROUND('ВК ок. расчет оборуд.'!N$6/36,0),'ВК ок. расчет оборуд.'!N$3,0)</f>
        <v>0</v>
      </c>
      <c r="E85" s="136">
        <f>SUMIF('ВК ок. расчет оборуд.'!C:C,B85,'ВК ок. расчет оборуд.'!J:J)</f>
        <v>7185.5614459295439</v>
      </c>
      <c r="F85" s="137">
        <f>SUMIF('ВК ок. расчет оборуд.'!C:C,B85,'ВК ок. расчет оборуд.'!M:M)</f>
        <v>0</v>
      </c>
      <c r="G85" s="135">
        <f t="shared" si="4"/>
        <v>296478.23390602466</v>
      </c>
      <c r="H85" s="134">
        <f>SUMIF('ВК ок. расчет оборуд.'!C:C,B85,'ВК ок. расчет оборуд.'!K:K)</f>
        <v>3036.6379535195424</v>
      </c>
    </row>
    <row r="86" spans="1:8" x14ac:dyDescent="0.25">
      <c r="A86" s="132">
        <v>47484</v>
      </c>
      <c r="B86" s="133">
        <f t="shared" si="3"/>
        <v>3957</v>
      </c>
      <c r="C86" s="134">
        <f t="shared" si="5"/>
        <v>296478.23390602466</v>
      </c>
      <c r="D86" s="135">
        <f>IF(ROUND(B86/3,0)=ROUND('ВК ок. расчет оборуд.'!N$6/36,0),'ВК ок. расчет оборуд.'!N$3,0)</f>
        <v>0</v>
      </c>
      <c r="E86" s="136">
        <f>SUMIF('ВК ок. расчет оборуд.'!C:C,B86,'ВК ок. расчет оборуд.'!J:J)</f>
        <v>7185.5614459295439</v>
      </c>
      <c r="F86" s="137">
        <f>SUMIF('ВК ок. расчет оборуд.'!C:C,B86,'ВК ок. расчет оборуд.'!M:M)</f>
        <v>0</v>
      </c>
      <c r="G86" s="135">
        <f t="shared" si="4"/>
        <v>289292.67246009514</v>
      </c>
      <c r="H86" s="134">
        <f>SUMIF('ВК ок. расчет оборуд.'!C:C,B86,'ВК ок. расчет оборуд.'!K:K)</f>
        <v>2964.7823390602466</v>
      </c>
    </row>
    <row r="87" spans="1:8" x14ac:dyDescent="0.25">
      <c r="A87" s="132">
        <v>47515</v>
      </c>
      <c r="B87" s="133">
        <f t="shared" si="3"/>
        <v>3960</v>
      </c>
      <c r="C87" s="134">
        <f t="shared" si="5"/>
        <v>289292.67246009514</v>
      </c>
      <c r="D87" s="135">
        <f>IF(ROUND(B87/3,0)=ROUND('ВК ок. расчет оборуд.'!N$6/36,0),'ВК ок. расчет оборуд.'!N$3,0)</f>
        <v>0</v>
      </c>
      <c r="E87" s="136">
        <f>SUMIF('ВК ок. расчет оборуд.'!C:C,B87,'ВК ок. расчет оборуд.'!J:J)</f>
        <v>7185.5614459295439</v>
      </c>
      <c r="F87" s="137">
        <f>SUMIF('ВК ок. расчет оборуд.'!C:C,B87,'ВК ок. расчет оборуд.'!M:M)</f>
        <v>0</v>
      </c>
      <c r="G87" s="135">
        <f t="shared" si="4"/>
        <v>282107.11101416562</v>
      </c>
      <c r="H87" s="134">
        <f>SUMIF('ВК ок. расчет оборуд.'!C:C,B87,'ВК ок. расчет оборуд.'!K:K)</f>
        <v>2892.9267246009517</v>
      </c>
    </row>
    <row r="88" spans="1:8" x14ac:dyDescent="0.25">
      <c r="A88" s="132">
        <v>47543</v>
      </c>
      <c r="B88" s="133">
        <f t="shared" si="3"/>
        <v>3962</v>
      </c>
      <c r="C88" s="134">
        <f t="shared" si="5"/>
        <v>282107.11101416562</v>
      </c>
      <c r="D88" s="135">
        <f>IF(ROUND(B88/3,0)=ROUND('ВК ок. расчет оборуд.'!N$6/36,0),'ВК ок. расчет оборуд.'!N$3,0)</f>
        <v>0</v>
      </c>
      <c r="E88" s="136">
        <f>SUMIF('ВК ок. расчет оборуд.'!C:C,B88,'ВК ок. расчет оборуд.'!J:J)</f>
        <v>7185.5614459295439</v>
      </c>
      <c r="F88" s="137">
        <f>SUMIF('ВК ок. расчет оборуд.'!C:C,B88,'ВК ок. расчет оборуд.'!M:M)</f>
        <v>0</v>
      </c>
      <c r="G88" s="135">
        <f t="shared" si="4"/>
        <v>274921.54956823611</v>
      </c>
      <c r="H88" s="134">
        <f>SUMIF('ВК ок. расчет оборуд.'!C:C,B88,'ВК ок. расчет оборуд.'!K:K)</f>
        <v>2821.0711101416564</v>
      </c>
    </row>
    <row r="89" spans="1:8" x14ac:dyDescent="0.25">
      <c r="A89" s="132">
        <v>47574</v>
      </c>
      <c r="B89" s="133">
        <f t="shared" si="3"/>
        <v>3965</v>
      </c>
      <c r="C89" s="134">
        <f t="shared" si="5"/>
        <v>274921.54956823611</v>
      </c>
      <c r="D89" s="135">
        <f>IF(ROUND(B89/3,0)=ROUND('ВК ок. расчет оборуд.'!N$6/36,0),'ВК ок. расчет оборуд.'!N$3,0)</f>
        <v>0</v>
      </c>
      <c r="E89" s="136">
        <f>SUMIF('ВК ок. расчет оборуд.'!C:C,B89,'ВК ок. расчет оборуд.'!J:J)</f>
        <v>7185.5614459295439</v>
      </c>
      <c r="F89" s="137">
        <f>SUMIF('ВК ок. расчет оборуд.'!C:C,B89,'ВК ок. расчет оборуд.'!M:M)</f>
        <v>0</v>
      </c>
      <c r="G89" s="135">
        <f t="shared" si="4"/>
        <v>267735.98812230659</v>
      </c>
      <c r="H89" s="134">
        <f>SUMIF('ВК ок. расчет оборуд.'!C:C,B89,'ВК ок. расчет оборуд.'!K:K)</f>
        <v>2749.2154956823615</v>
      </c>
    </row>
    <row r="90" spans="1:8" x14ac:dyDescent="0.25">
      <c r="A90" s="132">
        <v>47604</v>
      </c>
      <c r="B90" s="133">
        <f t="shared" si="3"/>
        <v>3967</v>
      </c>
      <c r="C90" s="134">
        <f t="shared" si="5"/>
        <v>267735.98812230659</v>
      </c>
      <c r="D90" s="135">
        <f>IF(ROUND(B90/3,0)=ROUND('ВК ок. расчет оборуд.'!N$6/36,0),'ВК ок. расчет оборуд.'!N$3,0)</f>
        <v>0</v>
      </c>
      <c r="E90" s="136">
        <f>SUMIF('ВК ок. расчет оборуд.'!C:C,B90,'ВК ок. расчет оборуд.'!J:J)</f>
        <v>7185.5614459295439</v>
      </c>
      <c r="F90" s="137">
        <f>SUMIF('ВК ок. расчет оборуд.'!C:C,B90,'ВК ок. расчет оборуд.'!M:M)</f>
        <v>0</v>
      </c>
      <c r="G90" s="135">
        <f t="shared" si="4"/>
        <v>260550.42667637704</v>
      </c>
      <c r="H90" s="134">
        <f>SUMIF('ВК ок. расчет оборуд.'!C:C,B90,'ВК ок. расчет оборуд.'!K:K)</f>
        <v>2677.3598812230662</v>
      </c>
    </row>
    <row r="91" spans="1:8" x14ac:dyDescent="0.25">
      <c r="A91" s="132">
        <v>47635</v>
      </c>
      <c r="B91" s="133">
        <f t="shared" si="3"/>
        <v>3970</v>
      </c>
      <c r="C91" s="134">
        <f t="shared" si="5"/>
        <v>260550.42667637704</v>
      </c>
      <c r="D91" s="135">
        <f>IF(ROUND(B91/3,0)=ROUND('ВК ок. расчет оборуд.'!N$6/36,0),'ВК ок. расчет оборуд.'!N$3,0)</f>
        <v>0</v>
      </c>
      <c r="E91" s="136">
        <f>SUMIF('ВК ок. расчет оборуд.'!C:C,B91,'ВК ок. расчет оборуд.'!J:J)</f>
        <v>7185.5614459295439</v>
      </c>
      <c r="F91" s="137">
        <f>SUMIF('ВК ок. расчет оборуд.'!C:C,B91,'ВК ок. расчет оборуд.'!M:M)</f>
        <v>0</v>
      </c>
      <c r="G91" s="135">
        <f t="shared" si="4"/>
        <v>253364.8652304475</v>
      </c>
      <c r="H91" s="134">
        <f>SUMIF('ВК ок. расчет оборуд.'!C:C,B91,'ВК ок. расчет оборуд.'!K:K)</f>
        <v>2605.5042667637704</v>
      </c>
    </row>
    <row r="92" spans="1:8" x14ac:dyDescent="0.25">
      <c r="A92" s="132">
        <v>47665</v>
      </c>
      <c r="B92" s="133">
        <f t="shared" si="3"/>
        <v>3972</v>
      </c>
      <c r="C92" s="134">
        <f t="shared" si="5"/>
        <v>253364.8652304475</v>
      </c>
      <c r="D92" s="135">
        <f>IF(ROUND(B92/3,0)=ROUND('ВК ок. расчет оборуд.'!N$6/36,0),'ВК ок. расчет оборуд.'!N$3,0)</f>
        <v>0</v>
      </c>
      <c r="E92" s="136">
        <f>SUMIF('ВК ок. расчет оборуд.'!C:C,B92,'ВК ок. расчет оборуд.'!J:J)</f>
        <v>7185.5614459295439</v>
      </c>
      <c r="F92" s="137">
        <f>SUMIF('ВК ок. расчет оборуд.'!C:C,B92,'ВК ок. расчет оборуд.'!M:M)</f>
        <v>0</v>
      </c>
      <c r="G92" s="135">
        <f t="shared" si="4"/>
        <v>246179.30378451795</v>
      </c>
      <c r="H92" s="134">
        <f>SUMIF('ВК ок. расчет оборуд.'!C:C,B92,'ВК ок. расчет оборуд.'!K:K)</f>
        <v>2533.648652304475</v>
      </c>
    </row>
    <row r="93" spans="1:8" x14ac:dyDescent="0.25">
      <c r="A93" s="132">
        <v>47696</v>
      </c>
      <c r="B93" s="133">
        <f t="shared" si="3"/>
        <v>3975</v>
      </c>
      <c r="C93" s="134">
        <f t="shared" si="5"/>
        <v>246179.30378451795</v>
      </c>
      <c r="D93" s="135">
        <f>IF(ROUND(B93/3,0)=ROUND('ВК ок. расчет оборуд.'!N$6/36,0),'ВК ок. расчет оборуд.'!N$3,0)</f>
        <v>0</v>
      </c>
      <c r="E93" s="136">
        <f>SUMIF('ВК ок. расчет оборуд.'!C:C,B93,'ВК ок. расчет оборуд.'!J:J)</f>
        <v>7185.5614459295439</v>
      </c>
      <c r="F93" s="137">
        <f>SUMIF('ВК ок. расчет оборуд.'!C:C,B93,'ВК ок. расчет оборуд.'!M:M)</f>
        <v>0</v>
      </c>
      <c r="G93" s="135">
        <f t="shared" si="4"/>
        <v>238993.7423385884</v>
      </c>
      <c r="H93" s="134">
        <f>SUMIF('ВК ок. расчет оборуд.'!C:C,B93,'ВК ок. расчет оборуд.'!K:K)</f>
        <v>2461.7930378451797</v>
      </c>
    </row>
    <row r="94" spans="1:8" x14ac:dyDescent="0.25">
      <c r="A94" s="132">
        <v>47727</v>
      </c>
      <c r="B94" s="133">
        <f t="shared" si="3"/>
        <v>3977</v>
      </c>
      <c r="C94" s="134">
        <f t="shared" si="5"/>
        <v>238993.7423385884</v>
      </c>
      <c r="D94" s="135">
        <f>IF(ROUND(B94/3,0)=ROUND('ВК ок. расчет оборуд.'!N$6/36,0),'ВК ок. расчет оборуд.'!N$3,0)</f>
        <v>0</v>
      </c>
      <c r="E94" s="136">
        <f>SUMIF('ВК ок. расчет оборуд.'!C:C,B94,'ВК ок. расчет оборуд.'!J:J)</f>
        <v>7185.5614459295439</v>
      </c>
      <c r="F94" s="137">
        <f>SUMIF('ВК ок. расчет оборуд.'!C:C,B94,'ВК ок. расчет оборуд.'!M:M)</f>
        <v>0</v>
      </c>
      <c r="G94" s="135">
        <f t="shared" si="4"/>
        <v>231808.18089265886</v>
      </c>
      <c r="H94" s="134">
        <f>SUMIF('ВК ок. расчет оборуд.'!C:C,B94,'ВК ок. расчет оборуд.'!K:K)</f>
        <v>2389.9374233858844</v>
      </c>
    </row>
    <row r="95" spans="1:8" x14ac:dyDescent="0.25">
      <c r="A95" s="132">
        <v>47757</v>
      </c>
      <c r="B95" s="133">
        <f t="shared" si="3"/>
        <v>3980</v>
      </c>
      <c r="C95" s="134">
        <f t="shared" si="5"/>
        <v>231808.18089265886</v>
      </c>
      <c r="D95" s="135">
        <f>IF(ROUND(B95/3,0)=ROUND('ВК ок. расчет оборуд.'!N$6/36,0),'ВК ок. расчет оборуд.'!N$3,0)</f>
        <v>0</v>
      </c>
      <c r="E95" s="136">
        <f>SUMIF('ВК ок. расчет оборуд.'!C:C,B95,'ВК ок. расчет оборуд.'!J:J)</f>
        <v>7185.5614459295439</v>
      </c>
      <c r="F95" s="137">
        <f>SUMIF('ВК ок. расчет оборуд.'!C:C,B95,'ВК ок. расчет оборуд.'!M:M)</f>
        <v>0</v>
      </c>
      <c r="G95" s="135">
        <f t="shared" si="4"/>
        <v>224622.61944672931</v>
      </c>
      <c r="H95" s="134">
        <f>SUMIF('ВК ок. расчет оборуд.'!C:C,B95,'ВК ок. расчет оборуд.'!K:K)</f>
        <v>2318.081808926589</v>
      </c>
    </row>
    <row r="96" spans="1:8" x14ac:dyDescent="0.25">
      <c r="A96" s="132">
        <v>47788</v>
      </c>
      <c r="B96" s="133">
        <f t="shared" si="3"/>
        <v>3982</v>
      </c>
      <c r="C96" s="134">
        <f t="shared" si="5"/>
        <v>224622.61944672931</v>
      </c>
      <c r="D96" s="135">
        <f>IF(ROUND(B96/3,0)=ROUND('ВК ок. расчет оборуд.'!N$6/36,0),'ВК ок. расчет оборуд.'!N$3,0)</f>
        <v>0</v>
      </c>
      <c r="E96" s="136">
        <f>SUMIF('ВК ок. расчет оборуд.'!C:C,B96,'ВК ок. расчет оборуд.'!J:J)</f>
        <v>7185.5614459295439</v>
      </c>
      <c r="F96" s="137">
        <f>SUMIF('ВК ок. расчет оборуд.'!C:C,B96,'ВК ок. расчет оборуд.'!M:M)</f>
        <v>0</v>
      </c>
      <c r="G96" s="135">
        <f t="shared" si="4"/>
        <v>217437.05800079976</v>
      </c>
      <c r="H96" s="134">
        <f>SUMIF('ВК ок. расчет оборуд.'!C:C,B96,'ВК ок. расчет оборуд.'!K:K)</f>
        <v>2246.2261944672932</v>
      </c>
    </row>
    <row r="97" spans="1:8" x14ac:dyDescent="0.25">
      <c r="A97" s="132">
        <v>47818</v>
      </c>
      <c r="B97" s="133">
        <f t="shared" si="3"/>
        <v>3985</v>
      </c>
      <c r="C97" s="134">
        <f t="shared" si="5"/>
        <v>217437.05800079976</v>
      </c>
      <c r="D97" s="135">
        <f>IF(ROUND(B97/3,0)=ROUND('ВК ок. расчет оборуд.'!N$6/36,0),'ВК ок. расчет оборуд.'!N$3,0)</f>
        <v>0</v>
      </c>
      <c r="E97" s="136">
        <f>SUMIF('ВК ок. расчет оборуд.'!C:C,B97,'ВК ок. расчет оборуд.'!J:J)</f>
        <v>7185.5614459295439</v>
      </c>
      <c r="F97" s="137">
        <f>SUMIF('ВК ок. расчет оборуд.'!C:C,B97,'ВК ок. расчет оборуд.'!M:M)</f>
        <v>0</v>
      </c>
      <c r="G97" s="135">
        <f t="shared" si="4"/>
        <v>210251.49655487022</v>
      </c>
      <c r="H97" s="134">
        <f>SUMIF('ВК ок. расчет оборуд.'!C:C,B97,'ВК ок. расчет оборуд.'!K:K)</f>
        <v>2174.3705800079979</v>
      </c>
    </row>
    <row r="98" spans="1:8" x14ac:dyDescent="0.25">
      <c r="A98" s="132">
        <v>47849</v>
      </c>
      <c r="B98" s="133">
        <f t="shared" si="3"/>
        <v>3987</v>
      </c>
      <c r="C98" s="134">
        <f t="shared" si="5"/>
        <v>210251.49655487022</v>
      </c>
      <c r="D98" s="135">
        <f>IF(ROUND(B98/3,0)=ROUND('ВК ок. расчет оборуд.'!N$6/36,0),'ВК ок. расчет оборуд.'!N$3,0)</f>
        <v>0</v>
      </c>
      <c r="E98" s="136">
        <f>SUMIF('ВК ок. расчет оборуд.'!C:C,B98,'ВК ок. расчет оборуд.'!J:J)</f>
        <v>7185.5614459295439</v>
      </c>
      <c r="F98" s="137">
        <f>SUMIF('ВК ок. расчет оборуд.'!C:C,B98,'ВК ок. расчет оборуд.'!M:M)</f>
        <v>0</v>
      </c>
      <c r="G98" s="135">
        <f t="shared" si="4"/>
        <v>203065.93510894067</v>
      </c>
      <c r="H98" s="134">
        <f>SUMIF('ВК ок. расчет оборуд.'!C:C,B98,'ВК ок. расчет оборуд.'!K:K)</f>
        <v>2102.5149655487025</v>
      </c>
    </row>
    <row r="99" spans="1:8" x14ac:dyDescent="0.25">
      <c r="A99" s="132">
        <v>47880</v>
      </c>
      <c r="B99" s="133">
        <f t="shared" si="3"/>
        <v>3990</v>
      </c>
      <c r="C99" s="134">
        <f t="shared" si="5"/>
        <v>203065.93510894067</v>
      </c>
      <c r="D99" s="135">
        <f>IF(ROUND(B99/3,0)=ROUND('ВК ок. расчет оборуд.'!N$6/36,0),'ВК ок. расчет оборуд.'!N$3,0)</f>
        <v>0</v>
      </c>
      <c r="E99" s="136">
        <f>SUMIF('ВК ок. расчет оборуд.'!C:C,B99,'ВК ок. расчет оборуд.'!J:J)</f>
        <v>7185.5614459295439</v>
      </c>
      <c r="F99" s="137">
        <f>SUMIF('ВК ок. расчет оборуд.'!C:C,B99,'ВК ок. расчет оборуд.'!M:M)</f>
        <v>0</v>
      </c>
      <c r="G99" s="135">
        <f t="shared" si="4"/>
        <v>195880.37366301112</v>
      </c>
      <c r="H99" s="134">
        <f>SUMIF('ВК ок. расчет оборуд.'!C:C,B99,'ВК ок. расчет оборуд.'!K:K)</f>
        <v>2030.659351089407</v>
      </c>
    </row>
    <row r="100" spans="1:8" x14ac:dyDescent="0.25">
      <c r="A100" s="132">
        <v>47908</v>
      </c>
      <c r="B100" s="133">
        <f t="shared" si="3"/>
        <v>3992</v>
      </c>
      <c r="C100" s="134">
        <f t="shared" si="5"/>
        <v>195880.37366301112</v>
      </c>
      <c r="D100" s="135">
        <f>IF(ROUND(B100/3,0)=ROUND('ВК ок. расчет оборуд.'!N$6/36,0),'ВК ок. расчет оборуд.'!N$3,0)</f>
        <v>0</v>
      </c>
      <c r="E100" s="136">
        <f>SUMIF('ВК ок. расчет оборуд.'!C:C,B100,'ВК ок. расчет оборуд.'!J:J)</f>
        <v>7185.5614459295439</v>
      </c>
      <c r="F100" s="137">
        <f>SUMIF('ВК ок. расчет оборуд.'!C:C,B100,'ВК ок. расчет оборуд.'!M:M)</f>
        <v>0</v>
      </c>
      <c r="G100" s="135">
        <f t="shared" si="4"/>
        <v>188694.81221708158</v>
      </c>
      <c r="H100" s="134">
        <f>SUMIF('ВК ок. расчет оборуд.'!C:C,B100,'ВК ок. расчет оборуд.'!K:K)</f>
        <v>1958.8037366301114</v>
      </c>
    </row>
    <row r="101" spans="1:8" x14ac:dyDescent="0.25">
      <c r="A101" s="132">
        <v>47939</v>
      </c>
      <c r="B101" s="133">
        <f t="shared" si="3"/>
        <v>3995</v>
      </c>
      <c r="C101" s="134">
        <f t="shared" si="5"/>
        <v>188694.81221708158</v>
      </c>
      <c r="D101" s="135">
        <f>IF(ROUND(B101/3,0)=ROUND('ВК ок. расчет оборуд.'!N$6/36,0),'ВК ок. расчет оборуд.'!N$3,0)</f>
        <v>0</v>
      </c>
      <c r="E101" s="136">
        <f>SUMIF('ВК ок. расчет оборуд.'!C:C,B101,'ВК ок. расчет оборуд.'!J:J)</f>
        <v>7185.5614459295439</v>
      </c>
      <c r="F101" s="137">
        <f>SUMIF('ВК ок. расчет оборуд.'!C:C,B101,'ВК ок. расчет оборуд.'!M:M)</f>
        <v>0</v>
      </c>
      <c r="G101" s="135">
        <f t="shared" si="4"/>
        <v>181509.25077115203</v>
      </c>
      <c r="H101" s="134">
        <f>SUMIF('ВК ок. расчет оборуд.'!C:C,B101,'ВК ок. расчет оборуд.'!K:K)</f>
        <v>1886.9481221708159</v>
      </c>
    </row>
    <row r="102" spans="1:8" x14ac:dyDescent="0.25">
      <c r="A102" s="132">
        <v>47969</v>
      </c>
      <c r="B102" s="133">
        <f t="shared" si="3"/>
        <v>3997</v>
      </c>
      <c r="C102" s="134">
        <f t="shared" si="5"/>
        <v>181509.25077115203</v>
      </c>
      <c r="D102" s="135">
        <f>IF(ROUND(B102/3,0)=ROUND('ВК ок. расчет оборуд.'!N$6/36,0),'ВК ок. расчет оборуд.'!N$3,0)</f>
        <v>0</v>
      </c>
      <c r="E102" s="136">
        <f>SUMIF('ВК ок. расчет оборуд.'!C:C,B102,'ВК ок. расчет оборуд.'!J:J)</f>
        <v>7185.5614459295439</v>
      </c>
      <c r="F102" s="137">
        <f>SUMIF('ВК ок. расчет оборуд.'!C:C,B102,'ВК ок. расчет оборуд.'!M:M)</f>
        <v>0</v>
      </c>
      <c r="G102" s="135">
        <f t="shared" si="4"/>
        <v>174323.68932522248</v>
      </c>
      <c r="H102" s="134">
        <f>SUMIF('ВК ок. расчет оборуд.'!C:C,B102,'ВК ок. расчет оборуд.'!K:K)</f>
        <v>1815.0925077115205</v>
      </c>
    </row>
    <row r="103" spans="1:8" x14ac:dyDescent="0.25">
      <c r="A103" s="132">
        <v>48000</v>
      </c>
      <c r="B103" s="133">
        <f t="shared" si="3"/>
        <v>4000</v>
      </c>
      <c r="C103" s="134">
        <f t="shared" si="5"/>
        <v>174323.68932522248</v>
      </c>
      <c r="D103" s="135">
        <f>IF(ROUND(B103/3,0)=ROUND('ВК ок. расчет оборуд.'!N$6/36,0),'ВК ок. расчет оборуд.'!N$3,0)</f>
        <v>0</v>
      </c>
      <c r="E103" s="136">
        <f>SUMIF('ВК ок. расчет оборуд.'!C:C,B103,'ВК ок. расчет оборуд.'!J:J)</f>
        <v>7185.5614459295439</v>
      </c>
      <c r="F103" s="137">
        <f>SUMIF('ВК ок. расчет оборуд.'!C:C,B103,'ВК ок. расчет оборуд.'!M:M)</f>
        <v>0</v>
      </c>
      <c r="G103" s="135">
        <f t="shared" si="4"/>
        <v>167138.12787929294</v>
      </c>
      <c r="H103" s="134">
        <f>SUMIF('ВК ок. расчет оборуд.'!C:C,B103,'ВК ок. расчет оборуд.'!K:K)</f>
        <v>1743.2368932522249</v>
      </c>
    </row>
    <row r="104" spans="1:8" x14ac:dyDescent="0.25">
      <c r="A104" s="132">
        <v>48030</v>
      </c>
      <c r="B104" s="133">
        <f t="shared" si="3"/>
        <v>4003</v>
      </c>
      <c r="C104" s="134">
        <f t="shared" si="5"/>
        <v>167138.12787929294</v>
      </c>
      <c r="D104" s="135">
        <f>IF(ROUND(B104/3,0)=ROUND('ВК ок. расчет оборуд.'!N$6/36,0),'ВК ок. расчет оборуд.'!N$3,0)</f>
        <v>0</v>
      </c>
      <c r="E104" s="136">
        <f>SUMIF('ВК ок. расчет оборуд.'!C:C,B104,'ВК ок. расчет оборуд.'!J:J)</f>
        <v>7185.5614459295439</v>
      </c>
      <c r="F104" s="137">
        <f>SUMIF('ВК ок. расчет оборуд.'!C:C,B104,'ВК ок. расчет оборуд.'!M:M)</f>
        <v>0</v>
      </c>
      <c r="G104" s="135">
        <f t="shared" si="4"/>
        <v>159952.56643336339</v>
      </c>
      <c r="H104" s="134">
        <f>SUMIF('ВК ок. расчет оборуд.'!C:C,B104,'ВК ок. расчет оборуд.'!K:K)</f>
        <v>1671.3812787929294</v>
      </c>
    </row>
    <row r="105" spans="1:8" x14ac:dyDescent="0.25">
      <c r="A105" s="132">
        <v>48061</v>
      </c>
      <c r="B105" s="133">
        <f t="shared" si="3"/>
        <v>4005</v>
      </c>
      <c r="C105" s="134">
        <f t="shared" si="5"/>
        <v>159952.56643336339</v>
      </c>
      <c r="D105" s="135">
        <f>IF(ROUND(B105/3,0)=ROUND('ВК ок. расчет оборуд.'!N$6/36,0),'ВК ок. расчет оборуд.'!N$3,0)</f>
        <v>0</v>
      </c>
      <c r="E105" s="136">
        <f>SUMIF('ВК ок. расчет оборуд.'!C:C,B105,'ВК ок. расчет оборуд.'!J:J)</f>
        <v>7185.5614459295439</v>
      </c>
      <c r="F105" s="137">
        <f>SUMIF('ВК ок. расчет оборуд.'!C:C,B105,'ВК ок. расчет оборуд.'!M:M)</f>
        <v>0</v>
      </c>
      <c r="G105" s="135">
        <f t="shared" si="4"/>
        <v>152767.00498743384</v>
      </c>
      <c r="H105" s="134">
        <f>SUMIF('ВК ок. расчет оборуд.'!C:C,B105,'ВК ок. расчет оборуд.'!K:K)</f>
        <v>1599.525664333634</v>
      </c>
    </row>
    <row r="106" spans="1:8" x14ac:dyDescent="0.25">
      <c r="A106" s="132">
        <v>48092</v>
      </c>
      <c r="B106" s="133">
        <f t="shared" si="3"/>
        <v>4008</v>
      </c>
      <c r="C106" s="134">
        <f t="shared" si="5"/>
        <v>152767.00498743384</v>
      </c>
      <c r="D106" s="135">
        <f>IF(ROUND(B106/3,0)=ROUND('ВК ок. расчет оборуд.'!N$6/36,0),'ВК ок. расчет оборуд.'!N$3,0)</f>
        <v>0</v>
      </c>
      <c r="E106" s="136">
        <f>SUMIF('ВК ок. расчет оборуд.'!C:C,B106,'ВК ок. расчет оборуд.'!J:J)</f>
        <v>7185.5614459295439</v>
      </c>
      <c r="F106" s="137">
        <f>SUMIF('ВК ок. расчет оборуд.'!C:C,B106,'ВК ок. расчет оборуд.'!M:M)</f>
        <v>0</v>
      </c>
      <c r="G106" s="135">
        <f t="shared" si="4"/>
        <v>145581.4435415043</v>
      </c>
      <c r="H106" s="134">
        <f>SUMIF('ВК ок. расчет оборуд.'!C:C,B106,'ВК ок. расчет оборуд.'!K:K)</f>
        <v>1527.6700498743385</v>
      </c>
    </row>
    <row r="107" spans="1:8" x14ac:dyDescent="0.25">
      <c r="A107" s="132">
        <v>48122</v>
      </c>
      <c r="B107" s="133">
        <f t="shared" si="3"/>
        <v>4010</v>
      </c>
      <c r="C107" s="134">
        <f t="shared" si="5"/>
        <v>145581.4435415043</v>
      </c>
      <c r="D107" s="135">
        <f>IF(ROUND(B107/3,0)=ROUND('ВК ок. расчет оборуд.'!N$6/36,0),'ВК ок. расчет оборуд.'!N$3,0)</f>
        <v>0</v>
      </c>
      <c r="E107" s="136">
        <f>SUMIF('ВК ок. расчет оборуд.'!C:C,B107,'ВК ок. расчет оборуд.'!J:J)</f>
        <v>7185.5614459295439</v>
      </c>
      <c r="F107" s="137">
        <f>SUMIF('ВК ок. расчет оборуд.'!C:C,B107,'ВК ок. расчет оборуд.'!M:M)</f>
        <v>0</v>
      </c>
      <c r="G107" s="135">
        <f t="shared" si="4"/>
        <v>138395.88209557475</v>
      </c>
      <c r="H107" s="134">
        <f>SUMIF('ВК ок. расчет оборуд.'!C:C,B107,'ВК ок. расчет оборуд.'!K:K)</f>
        <v>1455.8144354150429</v>
      </c>
    </row>
    <row r="108" spans="1:8" x14ac:dyDescent="0.25">
      <c r="A108" s="132">
        <v>48153</v>
      </c>
      <c r="B108" s="133">
        <f t="shared" si="3"/>
        <v>4013</v>
      </c>
      <c r="C108" s="134">
        <f t="shared" si="5"/>
        <v>138395.88209557475</v>
      </c>
      <c r="D108" s="135">
        <f>IF(ROUND(B108/3,0)=ROUND('ВК ок. расчет оборуд.'!N$6/36,0),'ВК ок. расчет оборуд.'!N$3,0)</f>
        <v>0</v>
      </c>
      <c r="E108" s="136">
        <f>SUMIF('ВК ок. расчет оборуд.'!C:C,B108,'ВК ок. расчет оборуд.'!J:J)</f>
        <v>7185.5614459295439</v>
      </c>
      <c r="F108" s="137">
        <f>SUMIF('ВК ок. расчет оборуд.'!C:C,B108,'ВК ок. расчет оборуд.'!M:M)</f>
        <v>0</v>
      </c>
      <c r="G108" s="135">
        <f t="shared" si="4"/>
        <v>131210.3206496452</v>
      </c>
      <c r="H108" s="134">
        <f>SUMIF('ВК ок. расчет оборуд.'!C:C,B108,'ВК ок. расчет оборуд.'!K:K)</f>
        <v>1383.9588209557476</v>
      </c>
    </row>
    <row r="109" spans="1:8" x14ac:dyDescent="0.25">
      <c r="A109" s="132">
        <v>48183</v>
      </c>
      <c r="B109" s="133">
        <f t="shared" si="3"/>
        <v>4015</v>
      </c>
      <c r="C109" s="134">
        <f t="shared" si="5"/>
        <v>131210.3206496452</v>
      </c>
      <c r="D109" s="135">
        <f>IF(ROUND(B109/3,0)=ROUND('ВК ок. расчет оборуд.'!N$6/36,0),'ВК ок. расчет оборуд.'!N$3,0)</f>
        <v>0</v>
      </c>
      <c r="E109" s="136">
        <f>SUMIF('ВК ок. расчет оборуд.'!C:C,B109,'ВК ок. расчет оборуд.'!J:J)</f>
        <v>7185.5614459295439</v>
      </c>
      <c r="F109" s="137">
        <f>SUMIF('ВК ок. расчет оборуд.'!C:C,B109,'ВК ок. расчет оборуд.'!M:M)</f>
        <v>0</v>
      </c>
      <c r="G109" s="135">
        <f t="shared" si="4"/>
        <v>124024.75920371566</v>
      </c>
      <c r="H109" s="134">
        <f>SUMIF('ВК ок. расчет оборуд.'!C:C,B109,'ВК ок. расчет оборуд.'!K:K)</f>
        <v>1312.1032064964522</v>
      </c>
    </row>
    <row r="110" spans="1:8" x14ac:dyDescent="0.25">
      <c r="A110" s="132">
        <v>48214</v>
      </c>
      <c r="B110" s="133">
        <f t="shared" si="3"/>
        <v>4018</v>
      </c>
      <c r="C110" s="134">
        <f t="shared" si="5"/>
        <v>124024.75920371566</v>
      </c>
      <c r="D110" s="135">
        <f>IF(ROUND(B110/3,0)=ROUND('ВК ок. расчет оборуд.'!N$6/36,0),'ВК ок. расчет оборуд.'!N$3,0)</f>
        <v>0</v>
      </c>
      <c r="E110" s="136">
        <f>SUMIF('ВК ок. расчет оборуд.'!C:C,B110,'ВК ок. расчет оборуд.'!J:J)</f>
        <v>7185.5614459295439</v>
      </c>
      <c r="F110" s="137">
        <f>SUMIF('ВК ок. расчет оборуд.'!C:C,B110,'ВК ок. расчет оборуд.'!M:M)</f>
        <v>0</v>
      </c>
      <c r="G110" s="135">
        <f t="shared" si="4"/>
        <v>116839.19775778611</v>
      </c>
      <c r="H110" s="134">
        <f>SUMIF('ВК ок. расчет оборуд.'!C:C,B110,'ВК ок. расчет оборуд.'!K:K)</f>
        <v>1240.2475920371567</v>
      </c>
    </row>
    <row r="111" spans="1:8" x14ac:dyDescent="0.25">
      <c r="A111" s="132">
        <v>48245</v>
      </c>
      <c r="B111" s="133">
        <f t="shared" si="3"/>
        <v>4020</v>
      </c>
      <c r="C111" s="134">
        <f t="shared" si="5"/>
        <v>116839.19775778611</v>
      </c>
      <c r="D111" s="135">
        <f>IF(ROUND(B111/3,0)=ROUND('ВК ок. расчет оборуд.'!N$6/36,0),'ВК ок. расчет оборуд.'!N$3,0)</f>
        <v>0</v>
      </c>
      <c r="E111" s="136">
        <f>SUMIF('ВК ок. расчет оборуд.'!C:C,B111,'ВК ок. расчет оборуд.'!J:J)</f>
        <v>7185.5614459295439</v>
      </c>
      <c r="F111" s="137">
        <f>SUMIF('ВК ок. расчет оборуд.'!C:C,B111,'ВК ок. расчет оборуд.'!M:M)</f>
        <v>0</v>
      </c>
      <c r="G111" s="135">
        <f t="shared" si="4"/>
        <v>109653.63631185656</v>
      </c>
      <c r="H111" s="134">
        <f>SUMIF('ВК ок. расчет оборуд.'!C:C,B111,'ВК ок. расчет оборуд.'!K:K)</f>
        <v>1168.3919775778611</v>
      </c>
    </row>
    <row r="112" spans="1:8" x14ac:dyDescent="0.25">
      <c r="A112" s="132">
        <v>48274</v>
      </c>
      <c r="B112" s="133">
        <f t="shared" si="3"/>
        <v>4023</v>
      </c>
      <c r="C112" s="134">
        <f t="shared" si="5"/>
        <v>109653.63631185656</v>
      </c>
      <c r="D112" s="135">
        <f>IF(ROUND(B112/3,0)=ROUND('ВК ок. расчет оборуд.'!N$6/36,0),'ВК ок. расчет оборуд.'!N$3,0)</f>
        <v>0</v>
      </c>
      <c r="E112" s="136">
        <f>SUMIF('ВК ок. расчет оборуд.'!C:C,B112,'ВК ок. расчет оборуд.'!J:J)</f>
        <v>7185.5614459295439</v>
      </c>
      <c r="F112" s="137">
        <f>SUMIF('ВК ок. расчет оборуд.'!C:C,B112,'ВК ок. расчет оборуд.'!M:M)</f>
        <v>0</v>
      </c>
      <c r="G112" s="135">
        <f t="shared" si="4"/>
        <v>102468.07486592702</v>
      </c>
      <c r="H112" s="134">
        <f>SUMIF('ВК ок. расчет оборуд.'!C:C,B112,'ВК ок. расчет оборуд.'!K:K)</f>
        <v>1096.5363631185658</v>
      </c>
    </row>
    <row r="113" spans="1:8" x14ac:dyDescent="0.25">
      <c r="A113" s="132">
        <v>48305</v>
      </c>
      <c r="B113" s="133">
        <f t="shared" si="3"/>
        <v>4025</v>
      </c>
      <c r="C113" s="134">
        <f t="shared" si="5"/>
        <v>102468.07486592702</v>
      </c>
      <c r="D113" s="135">
        <f>IF(ROUND(B113/3,0)=ROUND('ВК ок. расчет оборуд.'!N$6/36,0),'ВК ок. расчет оборуд.'!N$3,0)</f>
        <v>0</v>
      </c>
      <c r="E113" s="136">
        <f>SUMIF('ВК ок. расчет оборуд.'!C:C,B113,'ВК ок. расчет оборуд.'!J:J)</f>
        <v>7185.5614459295439</v>
      </c>
      <c r="F113" s="137">
        <f>SUMIF('ВК ок. расчет оборуд.'!C:C,B113,'ВК ок. расчет оборуд.'!M:M)</f>
        <v>0</v>
      </c>
      <c r="G113" s="135">
        <f t="shared" si="4"/>
        <v>95282.513419997471</v>
      </c>
      <c r="H113" s="134">
        <f>SUMIF('ВК ок. расчет оборуд.'!C:C,B113,'ВК ок. расчет оборуд.'!K:K)</f>
        <v>1024.6807486592702</v>
      </c>
    </row>
    <row r="114" spans="1:8" x14ac:dyDescent="0.25">
      <c r="A114" s="132">
        <v>48335</v>
      </c>
      <c r="B114" s="133">
        <f t="shared" si="3"/>
        <v>4028</v>
      </c>
      <c r="C114" s="134">
        <f t="shared" si="5"/>
        <v>95282.513419997471</v>
      </c>
      <c r="D114" s="135">
        <f>IF(ROUND(B114/3,0)=ROUND('ВК ок. расчет оборуд.'!N$6/36,0),'ВК ок. расчет оборуд.'!N$3,0)</f>
        <v>0</v>
      </c>
      <c r="E114" s="136">
        <f>SUMIF('ВК ок. расчет оборуд.'!C:C,B114,'ВК ок. расчет оборуд.'!J:J)</f>
        <v>7185.5614459295439</v>
      </c>
      <c r="F114" s="137">
        <f>SUMIF('ВК ок. расчет оборуд.'!C:C,B114,'ВК ок. расчет оборуд.'!M:M)</f>
        <v>0</v>
      </c>
      <c r="G114" s="135">
        <f t="shared" si="4"/>
        <v>88096.951974067924</v>
      </c>
      <c r="H114" s="134">
        <f>SUMIF('ВК ок. расчет оборуд.'!C:C,B114,'ВК ок. расчет оборуд.'!K:K)</f>
        <v>952.82513419997485</v>
      </c>
    </row>
    <row r="115" spans="1:8" x14ac:dyDescent="0.25">
      <c r="A115" s="132">
        <v>48366</v>
      </c>
      <c r="B115" s="133">
        <f t="shared" si="3"/>
        <v>4031</v>
      </c>
      <c r="C115" s="134">
        <f t="shared" si="5"/>
        <v>88096.951974067924</v>
      </c>
      <c r="D115" s="135">
        <f>IF(ROUND(B115/3,0)=ROUND('ВК ок. расчет оборуд.'!N$6/36,0),'ВК ок. расчет оборуд.'!N$3,0)</f>
        <v>0</v>
      </c>
      <c r="E115" s="136">
        <f>SUMIF('ВК ок. расчет оборуд.'!C:C,B115,'ВК ок. расчет оборуд.'!J:J)</f>
        <v>7185.5614459295439</v>
      </c>
      <c r="F115" s="137">
        <f>SUMIF('ВК ок. расчет оборуд.'!C:C,B115,'ВК ок. расчет оборуд.'!M:M)</f>
        <v>0</v>
      </c>
      <c r="G115" s="135">
        <f t="shared" si="4"/>
        <v>80911.390528138378</v>
      </c>
      <c r="H115" s="134">
        <f>SUMIF('ВК ок. расчет оборуд.'!C:C,B115,'ВК ок. расчет оборуд.'!K:K)</f>
        <v>880.9695197406794</v>
      </c>
    </row>
    <row r="116" spans="1:8" x14ac:dyDescent="0.25">
      <c r="A116" s="132">
        <v>48396</v>
      </c>
      <c r="B116" s="133">
        <f t="shared" si="3"/>
        <v>4033</v>
      </c>
      <c r="C116" s="134">
        <f t="shared" si="5"/>
        <v>80911.390528138378</v>
      </c>
      <c r="D116" s="135">
        <f>IF(ROUND(B116/3,0)=ROUND('ВК ок. расчет оборуд.'!N$6/36,0),'ВК ок. расчет оборуд.'!N$3,0)</f>
        <v>0</v>
      </c>
      <c r="E116" s="136">
        <f>SUMIF('ВК ок. расчет оборуд.'!C:C,B116,'ВК ок. расчет оборуд.'!J:J)</f>
        <v>7185.5614459295439</v>
      </c>
      <c r="F116" s="137">
        <f>SUMIF('ВК ок. расчет оборуд.'!C:C,B116,'ВК ок. расчет оборуд.'!M:M)</f>
        <v>0</v>
      </c>
      <c r="G116" s="135">
        <f t="shared" si="4"/>
        <v>73725.829082208831</v>
      </c>
      <c r="H116" s="134">
        <f>SUMIF('ВК ок. расчет оборуд.'!C:C,B116,'ВК ок. расчет оборуд.'!K:K)</f>
        <v>809.11390528138384</v>
      </c>
    </row>
    <row r="117" spans="1:8" x14ac:dyDescent="0.25">
      <c r="A117" s="132">
        <v>48427</v>
      </c>
      <c r="B117" s="133">
        <f t="shared" si="3"/>
        <v>4036</v>
      </c>
      <c r="C117" s="134">
        <f t="shared" si="5"/>
        <v>73725.829082208831</v>
      </c>
      <c r="D117" s="135">
        <f>IF(ROUND(B117/3,0)=ROUND('ВК ок. расчет оборуд.'!N$6/36,0),'ВК ок. расчет оборуд.'!N$3,0)</f>
        <v>0</v>
      </c>
      <c r="E117" s="136">
        <f>SUMIF('ВК ок. расчет оборуд.'!C:C,B117,'ВК ок. расчет оборуд.'!J:J)</f>
        <v>7185.5614459295439</v>
      </c>
      <c r="F117" s="137">
        <f>SUMIF('ВК ок. расчет оборуд.'!C:C,B117,'ВК ок. расчет оборуд.'!M:M)</f>
        <v>0</v>
      </c>
      <c r="G117" s="135">
        <f t="shared" si="4"/>
        <v>66540.267636279284</v>
      </c>
      <c r="H117" s="134">
        <f>SUMIF('ВК ок. расчет оборуд.'!C:C,B117,'ВК ок. расчет оборуд.'!K:K)</f>
        <v>737.25829082208838</v>
      </c>
    </row>
    <row r="118" spans="1:8" x14ac:dyDescent="0.25">
      <c r="A118" s="132">
        <v>48458</v>
      </c>
      <c r="B118" s="133">
        <f t="shared" si="3"/>
        <v>4038</v>
      </c>
      <c r="C118" s="134">
        <f t="shared" si="5"/>
        <v>66540.267636279284</v>
      </c>
      <c r="D118" s="135">
        <f>IF(ROUND(B118/3,0)=ROUND('ВК ок. расчет оборуд.'!N$6/36,0),'ВК ок. расчет оборуд.'!N$3,0)</f>
        <v>0</v>
      </c>
      <c r="E118" s="136">
        <f>SUMIF('ВК ок. расчет оборуд.'!C:C,B118,'ВК ок. расчет оборуд.'!J:J)</f>
        <v>7185.5614459295439</v>
      </c>
      <c r="F118" s="137">
        <f>SUMIF('ВК ок. расчет оборуд.'!C:C,B118,'ВК ок. расчет оборуд.'!M:M)</f>
        <v>0</v>
      </c>
      <c r="G118" s="135">
        <f t="shared" si="4"/>
        <v>59354.706190349738</v>
      </c>
      <c r="H118" s="134">
        <f>SUMIF('ВК ок. расчет оборуд.'!C:C,B118,'ВК ок. расчет оборуд.'!K:K)</f>
        <v>665.40267636279293</v>
      </c>
    </row>
    <row r="119" spans="1:8" x14ac:dyDescent="0.25">
      <c r="A119" s="132">
        <v>48488</v>
      </c>
      <c r="B119" s="133">
        <f t="shared" si="3"/>
        <v>4041</v>
      </c>
      <c r="C119" s="134">
        <f t="shared" si="5"/>
        <v>59354.706190349738</v>
      </c>
      <c r="D119" s="135">
        <f>IF(ROUND(B119/3,0)=ROUND('ВК ок. расчет оборуд.'!N$6/36,0),'ВК ок. расчет оборуд.'!N$3,0)</f>
        <v>0</v>
      </c>
      <c r="E119" s="136">
        <f>SUMIF('ВК ок. расчет оборуд.'!C:C,B119,'ВК ок. расчет оборуд.'!J:J)</f>
        <v>7185.5614459295439</v>
      </c>
      <c r="F119" s="137">
        <f>SUMIF('ВК ок. расчет оборуд.'!C:C,B119,'ВК ок. расчет оборуд.'!M:M)</f>
        <v>0</v>
      </c>
      <c r="G119" s="135">
        <f t="shared" si="4"/>
        <v>52169.144744420191</v>
      </c>
      <c r="H119" s="134">
        <f>SUMIF('ВК ок. расчет оборуд.'!C:C,B119,'ВК ок. расчет оборуд.'!K:K)</f>
        <v>593.54706190349737</v>
      </c>
    </row>
    <row r="120" spans="1:8" x14ac:dyDescent="0.25">
      <c r="A120" s="132">
        <v>48519</v>
      </c>
      <c r="B120" s="133">
        <f t="shared" si="3"/>
        <v>4043</v>
      </c>
      <c r="C120" s="134">
        <f t="shared" si="5"/>
        <v>52169.144744420191</v>
      </c>
      <c r="D120" s="135">
        <f>IF(ROUND(B120/3,0)=ROUND('ВК ок. расчет оборуд.'!N$6/36,0),'ВК ок. расчет оборуд.'!N$3,0)</f>
        <v>0</v>
      </c>
      <c r="E120" s="136">
        <f>SUMIF('ВК ок. расчет оборуд.'!C:C,B120,'ВК ок. расчет оборуд.'!J:J)</f>
        <v>7185.5614459295439</v>
      </c>
      <c r="F120" s="137">
        <f>SUMIF('ВК ок. расчет оборуд.'!C:C,B120,'ВК ок. расчет оборуд.'!M:M)</f>
        <v>0</v>
      </c>
      <c r="G120" s="135">
        <f t="shared" si="4"/>
        <v>44983.583298490645</v>
      </c>
      <c r="H120" s="134">
        <f>SUMIF('ВК ок. расчет оборуд.'!C:C,B120,'ВК ок. расчет оборуд.'!K:K)</f>
        <v>521.69144744420203</v>
      </c>
    </row>
    <row r="121" spans="1:8" x14ac:dyDescent="0.25">
      <c r="A121" s="132">
        <v>48549</v>
      </c>
      <c r="B121" s="133">
        <f t="shared" si="3"/>
        <v>4046</v>
      </c>
      <c r="C121" s="134">
        <f t="shared" si="5"/>
        <v>44983.583298490645</v>
      </c>
      <c r="D121" s="135">
        <f>IF(ROUND(B121/3,0)=ROUND('ВК ок. расчет оборуд.'!N$6/36,0),'ВК ок. расчет оборуд.'!N$3,0)</f>
        <v>0</v>
      </c>
      <c r="E121" s="136">
        <f>SUMIF('ВК ок. расчет оборуд.'!C:C,B121,'ВК ок. расчет оборуд.'!J:J)</f>
        <v>7185.5614459295439</v>
      </c>
      <c r="F121" s="137">
        <f>SUMIF('ВК ок. расчет оборуд.'!C:C,B121,'ВК ок. расчет оборуд.'!M:M)</f>
        <v>0</v>
      </c>
      <c r="G121" s="135">
        <f t="shared" si="4"/>
        <v>37798.021852561098</v>
      </c>
      <c r="H121" s="134">
        <f>SUMIF('ВК ок. расчет оборуд.'!C:C,B121,'ВК ок. расчет оборуд.'!K:K)</f>
        <v>449.83583298490652</v>
      </c>
    </row>
    <row r="122" spans="1:8" x14ac:dyDescent="0.25">
      <c r="A122" s="132">
        <v>48580</v>
      </c>
      <c r="B122" s="133">
        <f t="shared" si="3"/>
        <v>4048</v>
      </c>
      <c r="C122" s="134">
        <f t="shared" si="5"/>
        <v>37798.021852561098</v>
      </c>
      <c r="D122" s="135">
        <f>IF(ROUND(B122/3,0)=ROUND('ВК ок. расчет оборуд.'!N$6/36,0),'ВК ок. расчет оборуд.'!N$3,0)</f>
        <v>0</v>
      </c>
      <c r="E122" s="136">
        <f>SUMIF('ВК ок. расчет оборуд.'!C:C,B122,'ВК ок. расчет оборуд.'!J:J)</f>
        <v>7185.5614459295439</v>
      </c>
      <c r="F122" s="137">
        <f>SUMIF('ВК ок. расчет оборуд.'!C:C,B122,'ВК ок. расчет оборуд.'!M:M)</f>
        <v>0</v>
      </c>
      <c r="G122" s="135">
        <f t="shared" si="4"/>
        <v>30612.460406631555</v>
      </c>
      <c r="H122" s="134">
        <f>SUMIF('ВК ок. расчет оборуд.'!C:C,B122,'ВК ок. расчет оборуд.'!K:K)</f>
        <v>377.98021852561101</v>
      </c>
    </row>
    <row r="123" spans="1:8" x14ac:dyDescent="0.25">
      <c r="A123" s="132">
        <v>48611</v>
      </c>
      <c r="B123" s="133">
        <f t="shared" si="3"/>
        <v>4051</v>
      </c>
      <c r="C123" s="134">
        <f t="shared" si="5"/>
        <v>30612.460406631555</v>
      </c>
      <c r="D123" s="135">
        <f>IF(ROUND(B123/3,0)=ROUND('ВК ок. расчет оборуд.'!N$6/36,0),'ВК ок. расчет оборуд.'!N$3,0)</f>
        <v>0</v>
      </c>
      <c r="E123" s="136">
        <f>SUMIF('ВК ок. расчет оборуд.'!C:C,B123,'ВК ок. расчет оборуд.'!J:J)</f>
        <v>7185.5614459295439</v>
      </c>
      <c r="F123" s="137">
        <f>SUMIF('ВК ок. расчет оборуд.'!C:C,B123,'ВК ок. расчет оборуд.'!M:M)</f>
        <v>0</v>
      </c>
      <c r="G123" s="135">
        <f t="shared" si="4"/>
        <v>23426.898960702012</v>
      </c>
      <c r="H123" s="134">
        <f>SUMIF('ВК ок. расчет оборуд.'!C:C,B123,'ВК ок. расчет оборуд.'!K:K)</f>
        <v>306.12460406631561</v>
      </c>
    </row>
    <row r="124" spans="1:8" x14ac:dyDescent="0.25">
      <c r="A124" s="132">
        <v>48639</v>
      </c>
      <c r="B124" s="133">
        <f t="shared" si="3"/>
        <v>4053</v>
      </c>
      <c r="C124" s="134">
        <f t="shared" si="5"/>
        <v>23426.898960702012</v>
      </c>
      <c r="D124" s="135">
        <f>IF(ROUND(B124/3,0)=ROUND('ВК ок. расчет оборуд.'!N$6/36,0),'ВК ок. расчет оборуд.'!N$3,0)</f>
        <v>0</v>
      </c>
      <c r="E124" s="136">
        <f>SUMIF('ВК ок. расчет оборуд.'!C:C,B124,'ВК ок. расчет оборуд.'!J:J)</f>
        <v>7185.5614459295439</v>
      </c>
      <c r="F124" s="137">
        <f>SUMIF('ВК ок. расчет оборуд.'!C:C,B124,'ВК ок. расчет оборуд.'!M:M)</f>
        <v>0</v>
      </c>
      <c r="G124" s="135">
        <f t="shared" si="4"/>
        <v>16241.337514772469</v>
      </c>
      <c r="H124" s="134">
        <f>SUMIF('ВК ок. расчет оборуд.'!C:C,B124,'ВК ок. расчет оборуд.'!K:K)</f>
        <v>234.26898960702013</v>
      </c>
    </row>
    <row r="125" spans="1:8" x14ac:dyDescent="0.25">
      <c r="A125" s="132">
        <v>48670</v>
      </c>
      <c r="B125" s="133">
        <f t="shared" si="3"/>
        <v>4056</v>
      </c>
      <c r="C125" s="134">
        <f t="shared" si="5"/>
        <v>16241.337514772469</v>
      </c>
      <c r="D125" s="135">
        <f>IF(ROUND(B125/3,0)=ROUND('ВК ок. расчет оборуд.'!N$6/36,0),'ВК ок. расчет оборуд.'!N$3,0)</f>
        <v>0</v>
      </c>
      <c r="E125" s="136">
        <f>SUMIF('ВК ок. расчет оборуд.'!C:C,B125,'ВК ок. расчет оборуд.'!J:J)</f>
        <v>7185.5614459295439</v>
      </c>
      <c r="F125" s="137">
        <f>SUMIF('ВК ок. расчет оборуд.'!C:C,B125,'ВК ок. расчет оборуд.'!M:M)</f>
        <v>0</v>
      </c>
      <c r="G125" s="135">
        <f t="shared" si="4"/>
        <v>9055.7760688429262</v>
      </c>
      <c r="H125" s="134">
        <f>SUMIF('ВК ок. расчет оборуд.'!C:C,B125,'ВК ок. расчет оборуд.'!K:K)</f>
        <v>162.41337514772471</v>
      </c>
    </row>
    <row r="126" spans="1:8" x14ac:dyDescent="0.25">
      <c r="A126" s="132">
        <v>48700</v>
      </c>
      <c r="B126" s="133">
        <f t="shared" si="3"/>
        <v>4058</v>
      </c>
      <c r="C126" s="134">
        <f t="shared" si="5"/>
        <v>9055.7760688429262</v>
      </c>
      <c r="D126" s="135">
        <f>IF(ROUND(B126/3,0)=ROUND('ВК ок. расчет оборуд.'!N$6/36,0),'ВК ок. расчет оборуд.'!N$3,0)</f>
        <v>0</v>
      </c>
      <c r="E126" s="136">
        <f>SUMIF('ВК ок. расчет оборуд.'!C:C,B126,'ВК ок. расчет оборуд.'!J:J)</f>
        <v>7185.5614459295439</v>
      </c>
      <c r="F126" s="137">
        <f>SUMIF('ВК ок. расчет оборуд.'!C:C,B126,'ВК ок. расчет оборуд.'!M:M)</f>
        <v>0</v>
      </c>
      <c r="G126" s="135">
        <f t="shared" si="4"/>
        <v>1870.2146229133823</v>
      </c>
      <c r="H126" s="134">
        <f>SUMIF('ВК ок. расчет оборуд.'!C:C,B126,'ВК ок. расчет оборуд.'!K:K)</f>
        <v>90.557760688429269</v>
      </c>
    </row>
    <row r="127" spans="1:8" x14ac:dyDescent="0.25">
      <c r="A127" s="132">
        <v>48731</v>
      </c>
      <c r="B127" s="133">
        <f t="shared" si="3"/>
        <v>4061</v>
      </c>
      <c r="C127" s="134">
        <f t="shared" si="5"/>
        <v>1870.2146229133823</v>
      </c>
      <c r="D127" s="135">
        <f>IF(ROUND(B127/3,0)=ROUND('ВК ок. расчет оборуд.'!N$6/36,0),'ВК ок. расчет оборуд.'!N$3,0)</f>
        <v>0</v>
      </c>
      <c r="E127" s="136">
        <f>SUMIF('ВК ок. расчет оборуд.'!C:C,B127,'ВК ок. расчет оборуд.'!J:J)</f>
        <v>1870.2146229133823</v>
      </c>
      <c r="F127" s="137">
        <f>SUMIF('ВК ок. расчет оборуд.'!C:C,B127,'ВК ок. расчет оборуд.'!M:M)</f>
        <v>0</v>
      </c>
      <c r="G127" s="135">
        <f t="shared" si="4"/>
        <v>0</v>
      </c>
      <c r="H127" s="134">
        <f>SUMIF('ВК ок. расчет оборуд.'!C:C,B127,'ВК ок. расчет оборуд.'!K:K)</f>
        <v>18.702146229133824</v>
      </c>
    </row>
    <row r="128" spans="1:8" x14ac:dyDescent="0.25">
      <c r="A128" s="132">
        <v>48761</v>
      </c>
      <c r="B128" s="133">
        <f t="shared" si="3"/>
        <v>4063</v>
      </c>
      <c r="C128" s="134">
        <f t="shared" si="5"/>
        <v>0</v>
      </c>
      <c r="D128" s="135">
        <f>IF(ROUND(B128/3,0)=ROUND('ВК ок. расчет оборуд.'!N$6/36,0),'ВК ок. расчет оборуд.'!N$3,0)</f>
        <v>0</v>
      </c>
      <c r="E128" s="136">
        <f>SUMIF('ВК ок. расчет оборуд.'!C:C,B128,'ВК ок. расчет оборуд.'!J:J)</f>
        <v>0</v>
      </c>
      <c r="F128" s="137">
        <f>SUMIF('ВК ок. расчет оборуд.'!C:C,B128,'ВК ок. расчет оборуд.'!M:M)</f>
        <v>0</v>
      </c>
      <c r="G128" s="135">
        <f t="shared" si="4"/>
        <v>0</v>
      </c>
      <c r="H128" s="134">
        <f>SUMIF('ВК ок. расчет оборуд.'!C:C,B128,'ВК ок. расчет оборуд.'!K:K)</f>
        <v>0</v>
      </c>
    </row>
    <row r="129" spans="1:8" x14ac:dyDescent="0.25">
      <c r="A129" s="132">
        <v>48792</v>
      </c>
      <c r="B129" s="133">
        <f t="shared" si="3"/>
        <v>4066</v>
      </c>
      <c r="C129" s="134">
        <f t="shared" si="5"/>
        <v>0</v>
      </c>
      <c r="D129" s="135">
        <f>IF(ROUND(B129/3,0)=ROUND('ВК ок. расчет оборуд.'!N$6/36,0),'ВК ок. расчет оборуд.'!N$3,0)</f>
        <v>0</v>
      </c>
      <c r="E129" s="136">
        <f>SUMIF('ВК ок. расчет оборуд.'!C:C,B129,'ВК ок. расчет оборуд.'!J:J)</f>
        <v>0</v>
      </c>
      <c r="F129" s="137">
        <f>SUMIF('ВК ок. расчет оборуд.'!C:C,B129,'ВК ок. расчет оборуд.'!M:M)</f>
        <v>0</v>
      </c>
      <c r="G129" s="135">
        <f t="shared" si="4"/>
        <v>0</v>
      </c>
      <c r="H129" s="134">
        <f>SUMIF('ВК ок. расчет оборуд.'!C:C,B129,'ВК ок. расчет оборуд.'!K:K)</f>
        <v>0</v>
      </c>
    </row>
    <row r="130" spans="1:8" x14ac:dyDescent="0.25">
      <c r="A130" s="132">
        <v>48823</v>
      </c>
      <c r="B130" s="133">
        <f t="shared" si="3"/>
        <v>4069</v>
      </c>
      <c r="C130" s="134">
        <f t="shared" si="5"/>
        <v>0</v>
      </c>
      <c r="D130" s="135">
        <f>IF(ROUND(B130/3,0)=ROUND('ВК ок. расчет оборуд.'!N$6/36,0),'ВК ок. расчет оборуд.'!N$3,0)</f>
        <v>0</v>
      </c>
      <c r="E130" s="136">
        <f>SUMIF('ВК ок. расчет оборуд.'!C:C,B130,'ВК ок. расчет оборуд.'!J:J)</f>
        <v>0</v>
      </c>
      <c r="F130" s="137">
        <f>SUMIF('ВК ок. расчет оборуд.'!C:C,B130,'ВК ок. расчет оборуд.'!M:M)</f>
        <v>0</v>
      </c>
      <c r="G130" s="135">
        <f t="shared" si="4"/>
        <v>0</v>
      </c>
      <c r="H130" s="134">
        <f>SUMIF('ВК ок. расчет оборуд.'!C:C,B130,'ВК ок. расчет оборуд.'!K:K)</f>
        <v>0</v>
      </c>
    </row>
    <row r="131" spans="1:8" x14ac:dyDescent="0.25">
      <c r="A131" s="132">
        <v>48853</v>
      </c>
      <c r="B131" s="133">
        <f t="shared" ref="B131:B194" si="6">ROUND(A131/12,0)</f>
        <v>4071</v>
      </c>
      <c r="C131" s="134">
        <f t="shared" si="5"/>
        <v>0</v>
      </c>
      <c r="D131" s="135">
        <f>IF(ROUND(B131/3,0)=ROUND('ВК ок. расчет оборуд.'!N$6/36,0),'ВК ок. расчет оборуд.'!N$3,0)</f>
        <v>0</v>
      </c>
      <c r="E131" s="136">
        <f>SUMIF('ВК ок. расчет оборуд.'!C:C,B131,'ВК ок. расчет оборуд.'!J:J)</f>
        <v>0</v>
      </c>
      <c r="F131" s="137">
        <f>SUMIF('ВК ок. расчет оборуд.'!C:C,B131,'ВК ок. расчет оборуд.'!M:M)</f>
        <v>0</v>
      </c>
      <c r="G131" s="135">
        <f t="shared" ref="G131:G194" si="7">C131+D131-E131-F131</f>
        <v>0</v>
      </c>
      <c r="H131" s="134">
        <f>SUMIF('ВК ок. расчет оборуд.'!C:C,B131,'ВК ок. расчет оборуд.'!K:K)</f>
        <v>0</v>
      </c>
    </row>
    <row r="132" spans="1:8" x14ac:dyDescent="0.25">
      <c r="A132" s="132">
        <v>48884</v>
      </c>
      <c r="B132" s="133">
        <f t="shared" si="6"/>
        <v>4074</v>
      </c>
      <c r="C132" s="134">
        <f t="shared" ref="C132:C195" si="8">G131</f>
        <v>0</v>
      </c>
      <c r="D132" s="135">
        <f>IF(ROUND(B132/3,0)=ROUND('ВК ок. расчет оборуд.'!N$6/36,0),'ВК ок. расчет оборуд.'!N$3,0)</f>
        <v>0</v>
      </c>
      <c r="E132" s="136">
        <f>SUMIF('ВК ок. расчет оборуд.'!C:C,B132,'ВК ок. расчет оборуд.'!J:J)</f>
        <v>0</v>
      </c>
      <c r="F132" s="137">
        <f>SUMIF('ВК ок. расчет оборуд.'!C:C,B132,'ВК ок. расчет оборуд.'!M:M)</f>
        <v>0</v>
      </c>
      <c r="G132" s="135">
        <f t="shared" si="7"/>
        <v>0</v>
      </c>
      <c r="H132" s="134">
        <f>SUMIF('ВК ок. расчет оборуд.'!C:C,B132,'ВК ок. расчет оборуд.'!K:K)</f>
        <v>0</v>
      </c>
    </row>
    <row r="133" spans="1:8" x14ac:dyDescent="0.25">
      <c r="A133" s="132">
        <v>48914</v>
      </c>
      <c r="B133" s="133">
        <f t="shared" si="6"/>
        <v>4076</v>
      </c>
      <c r="C133" s="134">
        <f t="shared" si="8"/>
        <v>0</v>
      </c>
      <c r="D133" s="135">
        <f>IF(ROUND(B133/3,0)=ROUND('ВК ок. расчет оборуд.'!N$6/36,0),'ВК ок. расчет оборуд.'!N$3,0)</f>
        <v>0</v>
      </c>
      <c r="E133" s="136">
        <f>SUMIF('ВК ок. расчет оборуд.'!C:C,B133,'ВК ок. расчет оборуд.'!J:J)</f>
        <v>0</v>
      </c>
      <c r="F133" s="137">
        <f>SUMIF('ВК ок. расчет оборуд.'!C:C,B133,'ВК ок. расчет оборуд.'!M:M)</f>
        <v>0</v>
      </c>
      <c r="G133" s="135">
        <f t="shared" si="7"/>
        <v>0</v>
      </c>
      <c r="H133" s="134">
        <f>SUMIF('ВК ок. расчет оборуд.'!C:C,B133,'ВК ок. расчет оборуд.'!K:K)</f>
        <v>0</v>
      </c>
    </row>
    <row r="134" spans="1:8" x14ac:dyDescent="0.25">
      <c r="A134" s="132">
        <v>48945</v>
      </c>
      <c r="B134" s="133">
        <f t="shared" si="6"/>
        <v>4079</v>
      </c>
      <c r="C134" s="134">
        <f t="shared" si="8"/>
        <v>0</v>
      </c>
      <c r="D134" s="135">
        <f>IF(ROUND(B134/3,0)=ROUND('ВК ок. расчет оборуд.'!N$6/36,0),'ВК ок. расчет оборуд.'!N$3,0)</f>
        <v>0</v>
      </c>
      <c r="E134" s="136">
        <f>SUMIF('ВК ок. расчет оборуд.'!C:C,B134,'ВК ок. расчет оборуд.'!J:J)</f>
        <v>0</v>
      </c>
      <c r="F134" s="137">
        <f>SUMIF('ВК ок. расчет оборуд.'!C:C,B134,'ВК ок. расчет оборуд.'!M:M)</f>
        <v>0</v>
      </c>
      <c r="G134" s="135">
        <f t="shared" si="7"/>
        <v>0</v>
      </c>
      <c r="H134" s="134">
        <f>SUMIF('ВК ок. расчет оборуд.'!C:C,B134,'ВК ок. расчет оборуд.'!K:K)</f>
        <v>0</v>
      </c>
    </row>
    <row r="135" spans="1:8" x14ac:dyDescent="0.25">
      <c r="A135" s="132">
        <v>48976</v>
      </c>
      <c r="B135" s="133">
        <f t="shared" si="6"/>
        <v>4081</v>
      </c>
      <c r="C135" s="134">
        <f t="shared" si="8"/>
        <v>0</v>
      </c>
      <c r="D135" s="135">
        <f>IF(ROUND(B135/3,0)=ROUND('ВК ок. расчет оборуд.'!N$6/36,0),'ВК ок. расчет оборуд.'!N$3,0)</f>
        <v>0</v>
      </c>
      <c r="E135" s="136">
        <f>SUMIF('ВК ок. расчет оборуд.'!C:C,B135,'ВК ок. расчет оборуд.'!J:J)</f>
        <v>0</v>
      </c>
      <c r="F135" s="137">
        <f>SUMIF('ВК ок. расчет оборуд.'!C:C,B135,'ВК ок. расчет оборуд.'!M:M)</f>
        <v>0</v>
      </c>
      <c r="G135" s="135">
        <f t="shared" si="7"/>
        <v>0</v>
      </c>
      <c r="H135" s="134">
        <f>SUMIF('ВК ок. расчет оборуд.'!C:C,B135,'ВК ок. расчет оборуд.'!K:K)</f>
        <v>0</v>
      </c>
    </row>
    <row r="136" spans="1:8" x14ac:dyDescent="0.25">
      <c r="A136" s="132">
        <v>49004</v>
      </c>
      <c r="B136" s="133">
        <f t="shared" si="6"/>
        <v>4084</v>
      </c>
      <c r="C136" s="134">
        <f t="shared" si="8"/>
        <v>0</v>
      </c>
      <c r="D136" s="135">
        <f>IF(ROUND(B136/3,0)=ROUND('ВК ок. расчет оборуд.'!N$6/36,0),'ВК ок. расчет оборуд.'!N$3,0)</f>
        <v>0</v>
      </c>
      <c r="E136" s="136">
        <f>SUMIF('ВК ок. расчет оборуд.'!C:C,B136,'ВК ок. расчет оборуд.'!J:J)</f>
        <v>0</v>
      </c>
      <c r="F136" s="137">
        <f>SUMIF('ВК ок. расчет оборуд.'!C:C,B136,'ВК ок. расчет оборуд.'!M:M)</f>
        <v>0</v>
      </c>
      <c r="G136" s="135">
        <f t="shared" si="7"/>
        <v>0</v>
      </c>
      <c r="H136" s="134">
        <f>SUMIF('ВК ок. расчет оборуд.'!C:C,B136,'ВК ок. расчет оборуд.'!K:K)</f>
        <v>0</v>
      </c>
    </row>
    <row r="137" spans="1:8" x14ac:dyDescent="0.25">
      <c r="A137" s="132">
        <v>49035</v>
      </c>
      <c r="B137" s="133">
        <f t="shared" si="6"/>
        <v>4086</v>
      </c>
      <c r="C137" s="134">
        <f t="shared" si="8"/>
        <v>0</v>
      </c>
      <c r="D137" s="135">
        <f>IF(ROUND(B137/3,0)=ROUND('ВК ок. расчет оборуд.'!N$6/36,0),'ВК ок. расчет оборуд.'!N$3,0)</f>
        <v>0</v>
      </c>
      <c r="E137" s="136">
        <f>SUMIF('ВК ок. расчет оборуд.'!C:C,B137,'ВК ок. расчет оборуд.'!J:J)</f>
        <v>0</v>
      </c>
      <c r="F137" s="137">
        <f>SUMIF('ВК ок. расчет оборуд.'!C:C,B137,'ВК ок. расчет оборуд.'!M:M)</f>
        <v>0</v>
      </c>
      <c r="G137" s="135">
        <f t="shared" si="7"/>
        <v>0</v>
      </c>
      <c r="H137" s="134">
        <f>SUMIF('ВК ок. расчет оборуд.'!C:C,B137,'ВК ок. расчет оборуд.'!K:K)</f>
        <v>0</v>
      </c>
    </row>
    <row r="138" spans="1:8" x14ac:dyDescent="0.25">
      <c r="A138" s="132">
        <v>49065</v>
      </c>
      <c r="B138" s="133">
        <f t="shared" si="6"/>
        <v>4089</v>
      </c>
      <c r="C138" s="134">
        <f t="shared" si="8"/>
        <v>0</v>
      </c>
      <c r="D138" s="135">
        <f>IF(ROUND(B138/3,0)=ROUND('ВК ок. расчет оборуд.'!N$6/36,0),'ВК ок. расчет оборуд.'!N$3,0)</f>
        <v>0</v>
      </c>
      <c r="E138" s="136">
        <f>SUMIF('ВК ок. расчет оборуд.'!C:C,B138,'ВК ок. расчет оборуд.'!J:J)</f>
        <v>0</v>
      </c>
      <c r="F138" s="137">
        <f>SUMIF('ВК ок. расчет оборуд.'!C:C,B138,'ВК ок. расчет оборуд.'!M:M)</f>
        <v>0</v>
      </c>
      <c r="G138" s="135">
        <f t="shared" si="7"/>
        <v>0</v>
      </c>
      <c r="H138" s="134">
        <f>SUMIF('ВК ок. расчет оборуд.'!C:C,B138,'ВК ок. расчет оборуд.'!K:K)</f>
        <v>0</v>
      </c>
    </row>
    <row r="139" spans="1:8" x14ac:dyDescent="0.25">
      <c r="A139" s="132">
        <v>49096</v>
      </c>
      <c r="B139" s="133">
        <f t="shared" si="6"/>
        <v>4091</v>
      </c>
      <c r="C139" s="134">
        <f t="shared" si="8"/>
        <v>0</v>
      </c>
      <c r="D139" s="135">
        <f>IF(ROUND(B139/3,0)=ROUND('ВК ок. расчет оборуд.'!N$6/36,0),'ВК ок. расчет оборуд.'!N$3,0)</f>
        <v>0</v>
      </c>
      <c r="E139" s="136">
        <f>SUMIF('ВК ок. расчет оборуд.'!C:C,B139,'ВК ок. расчет оборуд.'!J:J)</f>
        <v>0</v>
      </c>
      <c r="F139" s="137">
        <f>SUMIF('ВК ок. расчет оборуд.'!C:C,B139,'ВК ок. расчет оборуд.'!M:M)</f>
        <v>0</v>
      </c>
      <c r="G139" s="135">
        <f t="shared" si="7"/>
        <v>0</v>
      </c>
      <c r="H139" s="134">
        <f>SUMIF('ВК ок. расчет оборуд.'!C:C,B139,'ВК ок. расчет оборуд.'!K:K)</f>
        <v>0</v>
      </c>
    </row>
    <row r="140" spans="1:8" x14ac:dyDescent="0.25">
      <c r="A140" s="132">
        <v>49126</v>
      </c>
      <c r="B140" s="133">
        <f t="shared" si="6"/>
        <v>4094</v>
      </c>
      <c r="C140" s="134">
        <f t="shared" si="8"/>
        <v>0</v>
      </c>
      <c r="D140" s="135">
        <f>IF(ROUND(B140/3,0)=ROUND('ВК ок. расчет оборуд.'!N$6/36,0),'ВК ок. расчет оборуд.'!N$3,0)</f>
        <v>0</v>
      </c>
      <c r="E140" s="136">
        <f>SUMIF('ВК ок. расчет оборуд.'!C:C,B140,'ВК ок. расчет оборуд.'!J:J)</f>
        <v>0</v>
      </c>
      <c r="F140" s="137">
        <f>SUMIF('ВК ок. расчет оборуд.'!C:C,B140,'ВК ок. расчет оборуд.'!M:M)</f>
        <v>0</v>
      </c>
      <c r="G140" s="135">
        <f t="shared" si="7"/>
        <v>0</v>
      </c>
      <c r="H140" s="134">
        <f>SUMIF('ВК ок. расчет оборуд.'!C:C,B140,'ВК ок. расчет оборуд.'!K:K)</f>
        <v>0</v>
      </c>
    </row>
    <row r="141" spans="1:8" x14ac:dyDescent="0.25">
      <c r="A141" s="132">
        <v>49157</v>
      </c>
      <c r="B141" s="133">
        <f t="shared" si="6"/>
        <v>4096</v>
      </c>
      <c r="C141" s="134">
        <f t="shared" si="8"/>
        <v>0</v>
      </c>
      <c r="D141" s="135">
        <f>IF(ROUND(B141/3,0)=ROUND('ВК ок. расчет оборуд.'!N$6/36,0),'ВК ок. расчет оборуд.'!N$3,0)</f>
        <v>0</v>
      </c>
      <c r="E141" s="136">
        <f>SUMIF('ВК ок. расчет оборуд.'!C:C,B141,'ВК ок. расчет оборуд.'!J:J)</f>
        <v>0</v>
      </c>
      <c r="F141" s="137">
        <f>SUMIF('ВК ок. расчет оборуд.'!C:C,B141,'ВК ок. расчет оборуд.'!M:M)</f>
        <v>0</v>
      </c>
      <c r="G141" s="135">
        <f t="shared" si="7"/>
        <v>0</v>
      </c>
      <c r="H141" s="134">
        <f>SUMIF('ВК ок. расчет оборуд.'!C:C,B141,'ВК ок. расчет оборуд.'!K:K)</f>
        <v>0</v>
      </c>
    </row>
    <row r="142" spans="1:8" x14ac:dyDescent="0.25">
      <c r="A142" s="132">
        <v>49188</v>
      </c>
      <c r="B142" s="133">
        <f t="shared" si="6"/>
        <v>4099</v>
      </c>
      <c r="C142" s="134">
        <f t="shared" si="8"/>
        <v>0</v>
      </c>
      <c r="D142" s="135">
        <f>IF(ROUND(B142/3,0)=ROUND('ВК ок. расчет оборуд.'!N$6/36,0),'ВК ок. расчет оборуд.'!N$3,0)</f>
        <v>0</v>
      </c>
      <c r="E142" s="136">
        <f>SUMIF('ВК ок. расчет оборуд.'!C:C,B142,'ВК ок. расчет оборуд.'!J:J)</f>
        <v>0</v>
      </c>
      <c r="F142" s="137">
        <f>SUMIF('ВК ок. расчет оборуд.'!C:C,B142,'ВК ок. расчет оборуд.'!M:M)</f>
        <v>0</v>
      </c>
      <c r="G142" s="135">
        <f t="shared" si="7"/>
        <v>0</v>
      </c>
      <c r="H142" s="134">
        <f>SUMIF('ВК ок. расчет оборуд.'!C:C,B142,'ВК ок. расчет оборуд.'!K:K)</f>
        <v>0</v>
      </c>
    </row>
    <row r="143" spans="1:8" x14ac:dyDescent="0.25">
      <c r="A143" s="132">
        <v>49218</v>
      </c>
      <c r="B143" s="133">
        <f t="shared" si="6"/>
        <v>4102</v>
      </c>
      <c r="C143" s="134">
        <f t="shared" si="8"/>
        <v>0</v>
      </c>
      <c r="D143" s="135">
        <f>IF(ROUND(B143/3,0)=ROUND('ВК ок. расчет оборуд.'!N$6/36,0),'ВК ок. расчет оборуд.'!N$3,0)</f>
        <v>0</v>
      </c>
      <c r="E143" s="136">
        <f>SUMIF('ВК ок. расчет оборуд.'!C:C,B143,'ВК ок. расчет оборуд.'!J:J)</f>
        <v>0</v>
      </c>
      <c r="F143" s="137">
        <f>SUMIF('ВК ок. расчет оборуд.'!C:C,B143,'ВК ок. расчет оборуд.'!M:M)</f>
        <v>0</v>
      </c>
      <c r="G143" s="135">
        <f t="shared" si="7"/>
        <v>0</v>
      </c>
      <c r="H143" s="134">
        <f>SUMIF('ВК ок. расчет оборуд.'!C:C,B143,'ВК ок. расчет оборуд.'!K:K)</f>
        <v>0</v>
      </c>
    </row>
    <row r="144" spans="1:8" x14ac:dyDescent="0.25">
      <c r="A144" s="132">
        <v>49249</v>
      </c>
      <c r="B144" s="133">
        <f t="shared" si="6"/>
        <v>4104</v>
      </c>
      <c r="C144" s="134">
        <f t="shared" si="8"/>
        <v>0</v>
      </c>
      <c r="D144" s="135">
        <f>IF(ROUND(B144/3,0)=ROUND('ВК ок. расчет оборуд.'!N$6/36,0),'ВК ок. расчет оборуд.'!N$3,0)</f>
        <v>0</v>
      </c>
      <c r="E144" s="136">
        <f>SUMIF('ВК ок. расчет оборуд.'!C:C,B144,'ВК ок. расчет оборуд.'!J:J)</f>
        <v>0</v>
      </c>
      <c r="F144" s="137">
        <f>SUMIF('ВК ок. расчет оборуд.'!C:C,B144,'ВК ок. расчет оборуд.'!M:M)</f>
        <v>0</v>
      </c>
      <c r="G144" s="135">
        <f t="shared" si="7"/>
        <v>0</v>
      </c>
      <c r="H144" s="134">
        <f>SUMIF('ВК ок. расчет оборуд.'!C:C,B144,'ВК ок. расчет оборуд.'!K:K)</f>
        <v>0</v>
      </c>
    </row>
    <row r="145" spans="1:8" x14ac:dyDescent="0.25">
      <c r="A145" s="132">
        <v>49279</v>
      </c>
      <c r="B145" s="133">
        <f t="shared" si="6"/>
        <v>4107</v>
      </c>
      <c r="C145" s="134">
        <f t="shared" si="8"/>
        <v>0</v>
      </c>
      <c r="D145" s="135">
        <f>IF(ROUND(B145/3,0)=ROUND('ВК ок. расчет оборуд.'!N$6/36,0),'ВК ок. расчет оборуд.'!N$3,0)</f>
        <v>0</v>
      </c>
      <c r="E145" s="136">
        <f>SUMIF('ВК ок. расчет оборуд.'!C:C,B145,'ВК ок. расчет оборуд.'!J:J)</f>
        <v>0</v>
      </c>
      <c r="F145" s="137">
        <f>SUMIF('ВК ок. расчет оборуд.'!C:C,B145,'ВК ок. расчет оборуд.'!M:M)</f>
        <v>0</v>
      </c>
      <c r="G145" s="135">
        <f t="shared" si="7"/>
        <v>0</v>
      </c>
      <c r="H145" s="134">
        <f>SUMIF('ВК ок. расчет оборуд.'!C:C,B145,'ВК ок. расчет оборуд.'!K:K)</f>
        <v>0</v>
      </c>
    </row>
    <row r="146" spans="1:8" x14ac:dyDescent="0.25">
      <c r="A146" s="132">
        <v>49310</v>
      </c>
      <c r="B146" s="133">
        <f t="shared" si="6"/>
        <v>4109</v>
      </c>
      <c r="C146" s="134">
        <f t="shared" si="8"/>
        <v>0</v>
      </c>
      <c r="D146" s="135">
        <f>IF(ROUND(B146/3,0)=ROUND('ВК ок. расчет оборуд.'!N$6/36,0),'ВК ок. расчет оборуд.'!N$3,0)</f>
        <v>0</v>
      </c>
      <c r="E146" s="136">
        <f>SUMIF('ВК ок. расчет оборуд.'!C:C,B146,'ВК ок. расчет оборуд.'!J:J)</f>
        <v>0</v>
      </c>
      <c r="F146" s="137">
        <f>SUMIF('ВК ок. расчет оборуд.'!C:C,B146,'ВК ок. расчет оборуд.'!M:M)</f>
        <v>0</v>
      </c>
      <c r="G146" s="135">
        <f t="shared" si="7"/>
        <v>0</v>
      </c>
      <c r="H146" s="134">
        <f>SUMIF('ВК ок. расчет оборуд.'!C:C,B146,'ВК ок. расчет оборуд.'!K:K)</f>
        <v>0</v>
      </c>
    </row>
    <row r="147" spans="1:8" x14ac:dyDescent="0.25">
      <c r="A147" s="132">
        <v>49341</v>
      </c>
      <c r="B147" s="133">
        <f t="shared" si="6"/>
        <v>4112</v>
      </c>
      <c r="C147" s="134">
        <f t="shared" si="8"/>
        <v>0</v>
      </c>
      <c r="D147" s="135">
        <f>IF(ROUND(B147/3,0)=ROUND('ВК ок. расчет оборуд.'!N$6/36,0),'ВК ок. расчет оборуд.'!N$3,0)</f>
        <v>0</v>
      </c>
      <c r="E147" s="136">
        <f>SUMIF('ВК ок. расчет оборуд.'!C:C,B147,'ВК ок. расчет оборуд.'!J:J)</f>
        <v>0</v>
      </c>
      <c r="F147" s="137">
        <f>SUMIF('ВК ок. расчет оборуд.'!C:C,B147,'ВК ок. расчет оборуд.'!M:M)</f>
        <v>0</v>
      </c>
      <c r="G147" s="135">
        <f t="shared" si="7"/>
        <v>0</v>
      </c>
      <c r="H147" s="134">
        <f>SUMIF('ВК ок. расчет оборуд.'!C:C,B147,'ВК ок. расчет оборуд.'!K:K)</f>
        <v>0</v>
      </c>
    </row>
    <row r="148" spans="1:8" x14ac:dyDescent="0.25">
      <c r="A148" s="132">
        <v>49369</v>
      </c>
      <c r="B148" s="133">
        <f t="shared" si="6"/>
        <v>4114</v>
      </c>
      <c r="C148" s="134">
        <f t="shared" si="8"/>
        <v>0</v>
      </c>
      <c r="D148" s="135">
        <f>IF(ROUND(B148/3,0)=ROUND('ВК ок. расчет оборуд.'!N$6/36,0),'ВК ок. расчет оборуд.'!N$3,0)</f>
        <v>0</v>
      </c>
      <c r="E148" s="136">
        <f>SUMIF('ВК ок. расчет оборуд.'!C:C,B148,'ВК ок. расчет оборуд.'!J:J)</f>
        <v>0</v>
      </c>
      <c r="F148" s="137">
        <f>SUMIF('ВК ок. расчет оборуд.'!C:C,B148,'ВК ок. расчет оборуд.'!M:M)</f>
        <v>0</v>
      </c>
      <c r="G148" s="135">
        <f t="shared" si="7"/>
        <v>0</v>
      </c>
      <c r="H148" s="134">
        <f>SUMIF('ВК ок. расчет оборуд.'!C:C,B148,'ВК ок. расчет оборуд.'!K:K)</f>
        <v>0</v>
      </c>
    </row>
    <row r="149" spans="1:8" x14ac:dyDescent="0.25">
      <c r="A149" s="132">
        <v>49400</v>
      </c>
      <c r="B149" s="133">
        <f t="shared" si="6"/>
        <v>4117</v>
      </c>
      <c r="C149" s="134">
        <f t="shared" si="8"/>
        <v>0</v>
      </c>
      <c r="D149" s="135">
        <f>IF(ROUND(B149/3,0)=ROUND('ВК ок. расчет оборуд.'!N$6/36,0),'ВК ок. расчет оборуд.'!N$3,0)</f>
        <v>0</v>
      </c>
      <c r="E149" s="136">
        <f>SUMIF('ВК ок. расчет оборуд.'!C:C,B149,'ВК ок. расчет оборуд.'!J:J)</f>
        <v>0</v>
      </c>
      <c r="F149" s="137">
        <f>SUMIF('ВК ок. расчет оборуд.'!C:C,B149,'ВК ок. расчет оборуд.'!M:M)</f>
        <v>0</v>
      </c>
      <c r="G149" s="135">
        <f t="shared" si="7"/>
        <v>0</v>
      </c>
      <c r="H149" s="134">
        <f>SUMIF('ВК ок. расчет оборуд.'!C:C,B149,'ВК ок. расчет оборуд.'!K:K)</f>
        <v>0</v>
      </c>
    </row>
    <row r="150" spans="1:8" x14ac:dyDescent="0.25">
      <c r="A150" s="132">
        <v>49430</v>
      </c>
      <c r="B150" s="133">
        <f t="shared" si="6"/>
        <v>4119</v>
      </c>
      <c r="C150" s="134">
        <f t="shared" si="8"/>
        <v>0</v>
      </c>
      <c r="D150" s="135">
        <f>IF(ROUND(B150/3,0)=ROUND('ВК ок. расчет оборуд.'!N$6/36,0),'ВК ок. расчет оборуд.'!N$3,0)</f>
        <v>0</v>
      </c>
      <c r="E150" s="136">
        <f>SUMIF('ВК ок. расчет оборуд.'!C:C,B150,'ВК ок. расчет оборуд.'!J:J)</f>
        <v>0</v>
      </c>
      <c r="F150" s="137">
        <f>SUMIF('ВК ок. расчет оборуд.'!C:C,B150,'ВК ок. расчет оборуд.'!M:M)</f>
        <v>0</v>
      </c>
      <c r="G150" s="135">
        <f t="shared" si="7"/>
        <v>0</v>
      </c>
      <c r="H150" s="134">
        <f>SUMIF('ВК ок. расчет оборуд.'!C:C,B150,'ВК ок. расчет оборуд.'!K:K)</f>
        <v>0</v>
      </c>
    </row>
    <row r="151" spans="1:8" x14ac:dyDescent="0.25">
      <c r="A151" s="132">
        <v>49461</v>
      </c>
      <c r="B151" s="133">
        <f t="shared" si="6"/>
        <v>4122</v>
      </c>
      <c r="C151" s="134">
        <f t="shared" si="8"/>
        <v>0</v>
      </c>
      <c r="D151" s="135">
        <f>IF(ROUND(B151/3,0)=ROUND('ВК ок. расчет оборуд.'!N$6/36,0),'ВК ок. расчет оборуд.'!N$3,0)</f>
        <v>0</v>
      </c>
      <c r="E151" s="136">
        <f>SUMIF('ВК ок. расчет оборуд.'!C:C,B151,'ВК ок. расчет оборуд.'!J:J)</f>
        <v>0</v>
      </c>
      <c r="F151" s="137">
        <f>SUMIF('ВК ок. расчет оборуд.'!C:C,B151,'ВК ок. расчет оборуд.'!M:M)</f>
        <v>0</v>
      </c>
      <c r="G151" s="135">
        <f t="shared" si="7"/>
        <v>0</v>
      </c>
      <c r="H151" s="134">
        <f>SUMIF('ВК ок. расчет оборуд.'!C:C,B151,'ВК ок. расчет оборуд.'!K:K)</f>
        <v>0</v>
      </c>
    </row>
    <row r="152" spans="1:8" x14ac:dyDescent="0.25">
      <c r="A152" s="132">
        <v>49491</v>
      </c>
      <c r="B152" s="133">
        <f t="shared" si="6"/>
        <v>4124</v>
      </c>
      <c r="C152" s="134">
        <f t="shared" si="8"/>
        <v>0</v>
      </c>
      <c r="D152" s="135">
        <f>IF(ROUND(B152/3,0)=ROUND('ВК ок. расчет оборуд.'!N$6/36,0),'ВК ок. расчет оборуд.'!N$3,0)</f>
        <v>0</v>
      </c>
      <c r="E152" s="136">
        <f>SUMIF('ВК ок. расчет оборуд.'!C:C,B152,'ВК ок. расчет оборуд.'!J:J)</f>
        <v>0</v>
      </c>
      <c r="F152" s="137">
        <f>SUMIF('ВК ок. расчет оборуд.'!C:C,B152,'ВК ок. расчет оборуд.'!M:M)</f>
        <v>0</v>
      </c>
      <c r="G152" s="135">
        <f t="shared" si="7"/>
        <v>0</v>
      </c>
      <c r="H152" s="134">
        <f>SUMIF('ВК ок. расчет оборуд.'!C:C,B152,'ВК ок. расчет оборуд.'!K:K)</f>
        <v>0</v>
      </c>
    </row>
    <row r="153" spans="1:8" x14ac:dyDescent="0.25">
      <c r="A153" s="132">
        <v>49522</v>
      </c>
      <c r="B153" s="133">
        <f t="shared" si="6"/>
        <v>4127</v>
      </c>
      <c r="C153" s="134">
        <f t="shared" si="8"/>
        <v>0</v>
      </c>
      <c r="D153" s="135">
        <f>IF(ROUND(B153/3,0)=ROUND('ВК ок. расчет оборуд.'!N$6/36,0),'ВК ок. расчет оборуд.'!N$3,0)</f>
        <v>0</v>
      </c>
      <c r="E153" s="136">
        <f>SUMIF('ВК ок. расчет оборуд.'!C:C,B153,'ВК ок. расчет оборуд.'!J:J)</f>
        <v>0</v>
      </c>
      <c r="F153" s="137">
        <f>SUMIF('ВК ок. расчет оборуд.'!C:C,B153,'ВК ок. расчет оборуд.'!M:M)</f>
        <v>0</v>
      </c>
      <c r="G153" s="135">
        <f t="shared" si="7"/>
        <v>0</v>
      </c>
      <c r="H153" s="134">
        <f>SUMIF('ВК ок. расчет оборуд.'!C:C,B153,'ВК ок. расчет оборуд.'!K:K)</f>
        <v>0</v>
      </c>
    </row>
    <row r="154" spans="1:8" x14ac:dyDescent="0.25">
      <c r="A154" s="132">
        <v>49553</v>
      </c>
      <c r="B154" s="133">
        <f t="shared" si="6"/>
        <v>4129</v>
      </c>
      <c r="C154" s="134">
        <f t="shared" si="8"/>
        <v>0</v>
      </c>
      <c r="D154" s="135">
        <f>IF(ROUND(B154/3,0)=ROUND('ВК ок. расчет оборуд.'!N$6/36,0),'ВК ок. расчет оборуд.'!N$3,0)</f>
        <v>0</v>
      </c>
      <c r="E154" s="136">
        <f>SUMIF('ВК ок. расчет оборуд.'!C:C,B154,'ВК ок. расчет оборуд.'!J:J)</f>
        <v>0</v>
      </c>
      <c r="F154" s="137">
        <f>SUMIF('ВК ок. расчет оборуд.'!C:C,B154,'ВК ок. расчет оборуд.'!M:M)</f>
        <v>0</v>
      </c>
      <c r="G154" s="135">
        <f t="shared" si="7"/>
        <v>0</v>
      </c>
      <c r="H154" s="134">
        <f>SUMIF('ВК ок. расчет оборуд.'!C:C,B154,'ВК ок. расчет оборуд.'!K:K)</f>
        <v>0</v>
      </c>
    </row>
    <row r="155" spans="1:8" x14ac:dyDescent="0.25">
      <c r="A155" s="132">
        <v>49583</v>
      </c>
      <c r="B155" s="133">
        <f t="shared" si="6"/>
        <v>4132</v>
      </c>
      <c r="C155" s="134">
        <f t="shared" si="8"/>
        <v>0</v>
      </c>
      <c r="D155" s="135">
        <f>IF(ROUND(B155/3,0)=ROUND('ВК ок. расчет оборуд.'!N$6/36,0),'ВК ок. расчет оборуд.'!N$3,0)</f>
        <v>0</v>
      </c>
      <c r="E155" s="136">
        <f>SUMIF('ВК ок. расчет оборуд.'!C:C,B155,'ВК ок. расчет оборуд.'!J:J)</f>
        <v>0</v>
      </c>
      <c r="F155" s="137">
        <f>SUMIF('ВК ок. расчет оборуд.'!C:C,B155,'ВК ок. расчет оборуд.'!M:M)</f>
        <v>0</v>
      </c>
      <c r="G155" s="135">
        <f t="shared" si="7"/>
        <v>0</v>
      </c>
      <c r="H155" s="134">
        <f>SUMIF('ВК ок. расчет оборуд.'!C:C,B155,'ВК ок. расчет оборуд.'!K:K)</f>
        <v>0</v>
      </c>
    </row>
    <row r="156" spans="1:8" x14ac:dyDescent="0.25">
      <c r="A156" s="132">
        <v>49614</v>
      </c>
      <c r="B156" s="133">
        <f t="shared" si="6"/>
        <v>4135</v>
      </c>
      <c r="C156" s="134">
        <f t="shared" si="8"/>
        <v>0</v>
      </c>
      <c r="D156" s="135">
        <f>IF(ROUND(B156/3,0)=ROUND('ВК ок. расчет оборуд.'!N$6/36,0),'ВК ок. расчет оборуд.'!N$3,0)</f>
        <v>0</v>
      </c>
      <c r="E156" s="136">
        <f>SUMIF('ВК ок. расчет оборуд.'!C:C,B156,'ВК ок. расчет оборуд.'!J:J)</f>
        <v>0</v>
      </c>
      <c r="F156" s="137">
        <f>SUMIF('ВК ок. расчет оборуд.'!C:C,B156,'ВК ок. расчет оборуд.'!M:M)</f>
        <v>0</v>
      </c>
      <c r="G156" s="135">
        <f t="shared" si="7"/>
        <v>0</v>
      </c>
      <c r="H156" s="134">
        <f>SUMIF('ВК ок. расчет оборуд.'!C:C,B156,'ВК ок. расчет оборуд.'!K:K)</f>
        <v>0</v>
      </c>
    </row>
    <row r="157" spans="1:8" x14ac:dyDescent="0.25">
      <c r="A157" s="132">
        <v>49644</v>
      </c>
      <c r="B157" s="133">
        <f t="shared" si="6"/>
        <v>4137</v>
      </c>
      <c r="C157" s="134">
        <f t="shared" si="8"/>
        <v>0</v>
      </c>
      <c r="D157" s="135">
        <f>IF(ROUND(B157/3,0)=ROUND('ВК ок. расчет оборуд.'!N$6/36,0),'ВК ок. расчет оборуд.'!N$3,0)</f>
        <v>0</v>
      </c>
      <c r="E157" s="136">
        <f>SUMIF('ВК ок. расчет оборуд.'!C:C,B157,'ВК ок. расчет оборуд.'!J:J)</f>
        <v>0</v>
      </c>
      <c r="F157" s="137">
        <f>SUMIF('ВК ок. расчет оборуд.'!C:C,B157,'ВК ок. расчет оборуд.'!M:M)</f>
        <v>0</v>
      </c>
      <c r="G157" s="135">
        <f t="shared" si="7"/>
        <v>0</v>
      </c>
      <c r="H157" s="134">
        <f>SUMIF('ВК ок. расчет оборуд.'!C:C,B157,'ВК ок. расчет оборуд.'!K:K)</f>
        <v>0</v>
      </c>
    </row>
    <row r="158" spans="1:8" x14ac:dyDescent="0.25">
      <c r="A158" s="132">
        <v>49675</v>
      </c>
      <c r="B158" s="133">
        <f t="shared" si="6"/>
        <v>4140</v>
      </c>
      <c r="C158" s="134">
        <f t="shared" si="8"/>
        <v>0</v>
      </c>
      <c r="D158" s="135">
        <f>IF(ROUND(B158/3,0)=ROUND('ВК ок. расчет оборуд.'!N$6/36,0),'ВК ок. расчет оборуд.'!N$3,0)</f>
        <v>0</v>
      </c>
      <c r="E158" s="136">
        <f>SUMIF('ВК ок. расчет оборуд.'!C:C,B158,'ВК ок. расчет оборуд.'!J:J)</f>
        <v>0</v>
      </c>
      <c r="F158" s="137">
        <f>SUMIF('ВК ок. расчет оборуд.'!C:C,B158,'ВК ок. расчет оборуд.'!M:M)</f>
        <v>0</v>
      </c>
      <c r="G158" s="135">
        <f t="shared" si="7"/>
        <v>0</v>
      </c>
      <c r="H158" s="134">
        <f>SUMIF('ВК ок. расчет оборуд.'!C:C,B158,'ВК ок. расчет оборуд.'!K:K)</f>
        <v>0</v>
      </c>
    </row>
    <row r="159" spans="1:8" x14ac:dyDescent="0.25">
      <c r="A159" s="132">
        <v>49706</v>
      </c>
      <c r="B159" s="133">
        <f t="shared" si="6"/>
        <v>4142</v>
      </c>
      <c r="C159" s="134">
        <f t="shared" si="8"/>
        <v>0</v>
      </c>
      <c r="D159" s="135">
        <f>IF(ROUND(B159/3,0)=ROUND('ВК ок. расчет оборуд.'!N$6/36,0),'ВК ок. расчет оборуд.'!N$3,0)</f>
        <v>0</v>
      </c>
      <c r="E159" s="136">
        <f>SUMIF('ВК ок. расчет оборуд.'!C:C,B159,'ВК ок. расчет оборуд.'!J:J)</f>
        <v>0</v>
      </c>
      <c r="F159" s="137">
        <f>SUMIF('ВК ок. расчет оборуд.'!C:C,B159,'ВК ок. расчет оборуд.'!M:M)</f>
        <v>0</v>
      </c>
      <c r="G159" s="135">
        <f t="shared" si="7"/>
        <v>0</v>
      </c>
      <c r="H159" s="134">
        <f>SUMIF('ВК ок. расчет оборуд.'!C:C,B159,'ВК ок. расчет оборуд.'!K:K)</f>
        <v>0</v>
      </c>
    </row>
    <row r="160" spans="1:8" x14ac:dyDescent="0.25">
      <c r="A160" s="132">
        <v>49735</v>
      </c>
      <c r="B160" s="133">
        <f t="shared" si="6"/>
        <v>4145</v>
      </c>
      <c r="C160" s="134">
        <f t="shared" si="8"/>
        <v>0</v>
      </c>
      <c r="D160" s="135">
        <f>IF(ROUND(B160/3,0)=ROUND('ВК ок. расчет оборуд.'!N$6/36,0),'ВК ок. расчет оборуд.'!N$3,0)</f>
        <v>0</v>
      </c>
      <c r="E160" s="136">
        <f>SUMIF('ВК ок. расчет оборуд.'!C:C,B160,'ВК ок. расчет оборуд.'!J:J)</f>
        <v>0</v>
      </c>
      <c r="F160" s="137">
        <f>SUMIF('ВК ок. расчет оборуд.'!C:C,B160,'ВК ок. расчет оборуд.'!M:M)</f>
        <v>0</v>
      </c>
      <c r="G160" s="135">
        <f t="shared" si="7"/>
        <v>0</v>
      </c>
      <c r="H160" s="134">
        <f>SUMIF('ВК ок. расчет оборуд.'!C:C,B160,'ВК ок. расчет оборуд.'!K:K)</f>
        <v>0</v>
      </c>
    </row>
    <row r="161" spans="1:8" x14ac:dyDescent="0.25">
      <c r="A161" s="132">
        <v>49766</v>
      </c>
      <c r="B161" s="133">
        <f t="shared" si="6"/>
        <v>4147</v>
      </c>
      <c r="C161" s="134">
        <f t="shared" si="8"/>
        <v>0</v>
      </c>
      <c r="D161" s="135">
        <f>IF(ROUND(B161/3,0)=ROUND('ВК ок. расчет оборуд.'!N$6/36,0),'ВК ок. расчет оборуд.'!N$3,0)</f>
        <v>0</v>
      </c>
      <c r="E161" s="136">
        <f>SUMIF('ВК ок. расчет оборуд.'!C:C,B161,'ВК ок. расчет оборуд.'!J:J)</f>
        <v>0</v>
      </c>
      <c r="F161" s="137">
        <f>SUMIF('ВК ок. расчет оборуд.'!C:C,B161,'ВК ок. расчет оборуд.'!M:M)</f>
        <v>0</v>
      </c>
      <c r="G161" s="135">
        <f t="shared" si="7"/>
        <v>0</v>
      </c>
      <c r="H161" s="134">
        <f>SUMIF('ВК ок. расчет оборуд.'!C:C,B161,'ВК ок. расчет оборуд.'!K:K)</f>
        <v>0</v>
      </c>
    </row>
    <row r="162" spans="1:8" x14ac:dyDescent="0.25">
      <c r="A162" s="132">
        <v>49796</v>
      </c>
      <c r="B162" s="133">
        <f t="shared" si="6"/>
        <v>4150</v>
      </c>
      <c r="C162" s="134">
        <f t="shared" si="8"/>
        <v>0</v>
      </c>
      <c r="D162" s="135">
        <f>IF(ROUND(B162/3,0)=ROUND('ВК ок. расчет оборуд.'!N$6/36,0),'ВК ок. расчет оборуд.'!N$3,0)</f>
        <v>0</v>
      </c>
      <c r="E162" s="136">
        <f>SUMIF('ВК ок. расчет оборуд.'!C:C,B162,'ВК ок. расчет оборуд.'!J:J)</f>
        <v>0</v>
      </c>
      <c r="F162" s="137">
        <f>SUMIF('ВК ок. расчет оборуд.'!C:C,B162,'ВК ок. расчет оборуд.'!M:M)</f>
        <v>0</v>
      </c>
      <c r="G162" s="135">
        <f t="shared" si="7"/>
        <v>0</v>
      </c>
      <c r="H162" s="134">
        <f>SUMIF('ВК ок. расчет оборуд.'!C:C,B162,'ВК ок. расчет оборуд.'!K:K)</f>
        <v>0</v>
      </c>
    </row>
    <row r="163" spans="1:8" x14ac:dyDescent="0.25">
      <c r="A163" s="132">
        <v>49827</v>
      </c>
      <c r="B163" s="133">
        <f t="shared" si="6"/>
        <v>4152</v>
      </c>
      <c r="C163" s="134">
        <f t="shared" si="8"/>
        <v>0</v>
      </c>
      <c r="D163" s="135">
        <f>IF(ROUND(B163/3,0)=ROUND('ВК ок. расчет оборуд.'!N$6/36,0),'ВК ок. расчет оборуд.'!N$3,0)</f>
        <v>0</v>
      </c>
      <c r="E163" s="136">
        <f>SUMIF('ВК ок. расчет оборуд.'!C:C,B163,'ВК ок. расчет оборуд.'!J:J)</f>
        <v>0</v>
      </c>
      <c r="F163" s="137">
        <f>SUMIF('ВК ок. расчет оборуд.'!C:C,B163,'ВК ок. расчет оборуд.'!M:M)</f>
        <v>0</v>
      </c>
      <c r="G163" s="135">
        <f t="shared" si="7"/>
        <v>0</v>
      </c>
      <c r="H163" s="134">
        <f>SUMIF('ВК ок. расчет оборуд.'!C:C,B163,'ВК ок. расчет оборуд.'!K:K)</f>
        <v>0</v>
      </c>
    </row>
    <row r="164" spans="1:8" x14ac:dyDescent="0.25">
      <c r="A164" s="132">
        <v>49857</v>
      </c>
      <c r="B164" s="133">
        <f t="shared" si="6"/>
        <v>4155</v>
      </c>
      <c r="C164" s="134">
        <f t="shared" si="8"/>
        <v>0</v>
      </c>
      <c r="D164" s="135">
        <f>IF(ROUND(B164/3,0)=ROUND('ВК ок. расчет оборуд.'!N$6/36,0),'ВК ок. расчет оборуд.'!N$3,0)</f>
        <v>0</v>
      </c>
      <c r="E164" s="136">
        <f>SUMIF('ВК ок. расчет оборуд.'!C:C,B164,'ВК ок. расчет оборуд.'!J:J)</f>
        <v>0</v>
      </c>
      <c r="F164" s="137">
        <f>SUMIF('ВК ок. расчет оборуд.'!C:C,B164,'ВК ок. расчет оборуд.'!M:M)</f>
        <v>0</v>
      </c>
      <c r="G164" s="135">
        <f t="shared" si="7"/>
        <v>0</v>
      </c>
      <c r="H164" s="134">
        <f>SUMIF('ВК ок. расчет оборуд.'!C:C,B164,'ВК ок. расчет оборуд.'!K:K)</f>
        <v>0</v>
      </c>
    </row>
    <row r="165" spans="1:8" x14ac:dyDescent="0.25">
      <c r="A165" s="132">
        <v>49888</v>
      </c>
      <c r="B165" s="133">
        <f t="shared" si="6"/>
        <v>4157</v>
      </c>
      <c r="C165" s="134">
        <f t="shared" si="8"/>
        <v>0</v>
      </c>
      <c r="D165" s="135">
        <f>IF(ROUND(B165/3,0)=ROUND('ВК ок. расчет оборуд.'!N$6/36,0),'ВК ок. расчет оборуд.'!N$3,0)</f>
        <v>0</v>
      </c>
      <c r="E165" s="136">
        <f>SUMIF('ВК ок. расчет оборуд.'!C:C,B165,'ВК ок. расчет оборуд.'!J:J)</f>
        <v>0</v>
      </c>
      <c r="F165" s="137">
        <f>SUMIF('ВК ок. расчет оборуд.'!C:C,B165,'ВК ок. расчет оборуд.'!M:M)</f>
        <v>0</v>
      </c>
      <c r="G165" s="135">
        <f t="shared" si="7"/>
        <v>0</v>
      </c>
      <c r="H165" s="134">
        <f>SUMIF('ВК ок. расчет оборуд.'!C:C,B165,'ВК ок. расчет оборуд.'!K:K)</f>
        <v>0</v>
      </c>
    </row>
    <row r="166" spans="1:8" x14ac:dyDescent="0.25">
      <c r="A166" s="132">
        <v>49919</v>
      </c>
      <c r="B166" s="133">
        <f t="shared" si="6"/>
        <v>4160</v>
      </c>
      <c r="C166" s="134">
        <f t="shared" si="8"/>
        <v>0</v>
      </c>
      <c r="D166" s="135">
        <f>IF(ROUND(B166/3,0)=ROUND('ВК ок. расчет оборуд.'!N$6/36,0),'ВК ок. расчет оборуд.'!N$3,0)</f>
        <v>0</v>
      </c>
      <c r="E166" s="136">
        <f>SUMIF('ВК ок. расчет оборуд.'!C:C,B166,'ВК ок. расчет оборуд.'!J:J)</f>
        <v>0</v>
      </c>
      <c r="F166" s="137">
        <f>SUMIF('ВК ок. расчет оборуд.'!C:C,B166,'ВК ок. расчет оборуд.'!M:M)</f>
        <v>0</v>
      </c>
      <c r="G166" s="135">
        <f t="shared" si="7"/>
        <v>0</v>
      </c>
      <c r="H166" s="134">
        <f>SUMIF('ВК ок. расчет оборуд.'!C:C,B166,'ВК ок. расчет оборуд.'!K:K)</f>
        <v>0</v>
      </c>
    </row>
    <row r="167" spans="1:8" x14ac:dyDescent="0.25">
      <c r="A167" s="132">
        <v>49949</v>
      </c>
      <c r="B167" s="133">
        <f t="shared" si="6"/>
        <v>4162</v>
      </c>
      <c r="C167" s="134">
        <f t="shared" si="8"/>
        <v>0</v>
      </c>
      <c r="D167" s="135">
        <f>IF(ROUND(B167/3,0)=ROUND('ВК ок. расчет оборуд.'!N$6/36,0),'ВК ок. расчет оборуд.'!N$3,0)</f>
        <v>0</v>
      </c>
      <c r="E167" s="136">
        <f>SUMIF('ВК ок. расчет оборуд.'!C:C,B167,'ВК ок. расчет оборуд.'!J:J)</f>
        <v>0</v>
      </c>
      <c r="F167" s="137">
        <f>SUMIF('ВК ок. расчет оборуд.'!C:C,B167,'ВК ок. расчет оборуд.'!M:M)</f>
        <v>0</v>
      </c>
      <c r="G167" s="135">
        <f t="shared" si="7"/>
        <v>0</v>
      </c>
      <c r="H167" s="134">
        <f>SUMIF('ВК ок. расчет оборуд.'!C:C,B167,'ВК ок. расчет оборуд.'!K:K)</f>
        <v>0</v>
      </c>
    </row>
    <row r="168" spans="1:8" x14ac:dyDescent="0.25">
      <c r="A168" s="132">
        <v>49980</v>
      </c>
      <c r="B168" s="133">
        <f t="shared" si="6"/>
        <v>4165</v>
      </c>
      <c r="C168" s="134">
        <f t="shared" si="8"/>
        <v>0</v>
      </c>
      <c r="D168" s="135">
        <f>IF(ROUND(B168/3,0)=ROUND('ВК ок. расчет оборуд.'!N$6/36,0),'ВК ок. расчет оборуд.'!N$3,0)</f>
        <v>0</v>
      </c>
      <c r="E168" s="136">
        <f>SUMIF('ВК ок. расчет оборуд.'!C:C,B168,'ВК ок. расчет оборуд.'!J:J)</f>
        <v>0</v>
      </c>
      <c r="F168" s="137">
        <f>SUMIF('ВК ок. расчет оборуд.'!C:C,B168,'ВК ок. расчет оборуд.'!M:M)</f>
        <v>0</v>
      </c>
      <c r="G168" s="135">
        <f t="shared" si="7"/>
        <v>0</v>
      </c>
      <c r="H168" s="134">
        <f>SUMIF('ВК ок. расчет оборуд.'!C:C,B168,'ВК ок. расчет оборуд.'!K:K)</f>
        <v>0</v>
      </c>
    </row>
    <row r="169" spans="1:8" x14ac:dyDescent="0.25">
      <c r="A169" s="132">
        <v>50010</v>
      </c>
      <c r="B169" s="133">
        <f t="shared" si="6"/>
        <v>4168</v>
      </c>
      <c r="C169" s="134">
        <f t="shared" si="8"/>
        <v>0</v>
      </c>
      <c r="D169" s="135">
        <f>IF(ROUND(B169/3,0)=ROUND('ВК ок. расчет оборуд.'!N$6/36,0),'ВК ок. расчет оборуд.'!N$3,0)</f>
        <v>0</v>
      </c>
      <c r="E169" s="136">
        <f>SUMIF('ВК ок. расчет оборуд.'!C:C,B169,'ВК ок. расчет оборуд.'!J:J)</f>
        <v>0</v>
      </c>
      <c r="F169" s="137">
        <f>SUMIF('ВК ок. расчет оборуд.'!C:C,B169,'ВК ок. расчет оборуд.'!M:M)</f>
        <v>0</v>
      </c>
      <c r="G169" s="135">
        <f t="shared" si="7"/>
        <v>0</v>
      </c>
      <c r="H169" s="134">
        <f>SUMIF('ВК ок. расчет оборуд.'!C:C,B169,'ВК ок. расчет оборуд.'!K:K)</f>
        <v>0</v>
      </c>
    </row>
    <row r="170" spans="1:8" x14ac:dyDescent="0.25">
      <c r="A170" s="132">
        <v>50041</v>
      </c>
      <c r="B170" s="133">
        <f t="shared" si="6"/>
        <v>4170</v>
      </c>
      <c r="C170" s="134">
        <f t="shared" si="8"/>
        <v>0</v>
      </c>
      <c r="D170" s="135">
        <f>IF(ROUND(B170/3,0)=ROUND('ВК ок. расчет оборуд.'!N$6/36,0),'ВК ок. расчет оборуд.'!N$3,0)</f>
        <v>0</v>
      </c>
      <c r="E170" s="136">
        <f>SUMIF('ВК ок. расчет оборуд.'!C:C,B170,'ВК ок. расчет оборуд.'!J:J)</f>
        <v>0</v>
      </c>
      <c r="F170" s="137">
        <f>SUMIF('ВК ок. расчет оборуд.'!C:C,B170,'ВК ок. расчет оборуд.'!M:M)</f>
        <v>0</v>
      </c>
      <c r="G170" s="135">
        <f t="shared" si="7"/>
        <v>0</v>
      </c>
      <c r="H170" s="134">
        <f>SUMIF('ВК ок. расчет оборуд.'!C:C,B170,'ВК ок. расчет оборуд.'!K:K)</f>
        <v>0</v>
      </c>
    </row>
    <row r="171" spans="1:8" x14ac:dyDescent="0.25">
      <c r="A171" s="132">
        <v>50072</v>
      </c>
      <c r="B171" s="133">
        <f t="shared" si="6"/>
        <v>4173</v>
      </c>
      <c r="C171" s="134">
        <f t="shared" si="8"/>
        <v>0</v>
      </c>
      <c r="D171" s="135">
        <f>IF(ROUND(B171/3,0)=ROUND('ВК ок. расчет оборуд.'!N$6/36,0),'ВК ок. расчет оборуд.'!N$3,0)</f>
        <v>0</v>
      </c>
      <c r="E171" s="136">
        <f>SUMIF('ВК ок. расчет оборуд.'!C:C,B171,'ВК ок. расчет оборуд.'!J:J)</f>
        <v>0</v>
      </c>
      <c r="F171" s="137">
        <f>SUMIF('ВК ок. расчет оборуд.'!C:C,B171,'ВК ок. расчет оборуд.'!M:M)</f>
        <v>0</v>
      </c>
      <c r="G171" s="135">
        <f t="shared" si="7"/>
        <v>0</v>
      </c>
      <c r="H171" s="134">
        <f>SUMIF('ВК ок. расчет оборуд.'!C:C,B171,'ВК ок. расчет оборуд.'!K:K)</f>
        <v>0</v>
      </c>
    </row>
    <row r="172" spans="1:8" x14ac:dyDescent="0.25">
      <c r="A172" s="132">
        <v>50100</v>
      </c>
      <c r="B172" s="133">
        <f t="shared" si="6"/>
        <v>4175</v>
      </c>
      <c r="C172" s="134">
        <f t="shared" si="8"/>
        <v>0</v>
      </c>
      <c r="D172" s="135">
        <f>IF(ROUND(B172/3,0)=ROUND('ВК ок. расчет оборуд.'!N$6/36,0),'ВК ок. расчет оборуд.'!N$3,0)</f>
        <v>0</v>
      </c>
      <c r="E172" s="136">
        <f>SUMIF('ВК ок. расчет оборуд.'!C:C,B172,'ВК ок. расчет оборуд.'!J:J)</f>
        <v>0</v>
      </c>
      <c r="F172" s="137">
        <f>SUMIF('ВК ок. расчет оборуд.'!C:C,B172,'ВК ок. расчет оборуд.'!M:M)</f>
        <v>0</v>
      </c>
      <c r="G172" s="135">
        <f t="shared" si="7"/>
        <v>0</v>
      </c>
      <c r="H172" s="134">
        <f>SUMIF('ВК ок. расчет оборуд.'!C:C,B172,'ВК ок. расчет оборуд.'!K:K)</f>
        <v>0</v>
      </c>
    </row>
    <row r="173" spans="1:8" x14ac:dyDescent="0.25">
      <c r="A173" s="132">
        <v>50131</v>
      </c>
      <c r="B173" s="133">
        <f t="shared" si="6"/>
        <v>4178</v>
      </c>
      <c r="C173" s="134">
        <f t="shared" si="8"/>
        <v>0</v>
      </c>
      <c r="D173" s="135">
        <f>IF(ROUND(B173/3,0)=ROUND('ВК ок. расчет оборуд.'!N$6/36,0),'ВК ок. расчет оборуд.'!N$3,0)</f>
        <v>0</v>
      </c>
      <c r="E173" s="136">
        <f>SUMIF('ВК ок. расчет оборуд.'!C:C,B173,'ВК ок. расчет оборуд.'!J:J)</f>
        <v>0</v>
      </c>
      <c r="F173" s="137">
        <f>SUMIF('ВК ок. расчет оборуд.'!C:C,B173,'ВК ок. расчет оборуд.'!M:M)</f>
        <v>0</v>
      </c>
      <c r="G173" s="135">
        <f t="shared" si="7"/>
        <v>0</v>
      </c>
      <c r="H173" s="134">
        <f>SUMIF('ВК ок. расчет оборуд.'!C:C,B173,'ВК ок. расчет оборуд.'!K:K)</f>
        <v>0</v>
      </c>
    </row>
    <row r="174" spans="1:8" x14ac:dyDescent="0.25">
      <c r="A174" s="132">
        <v>50161</v>
      </c>
      <c r="B174" s="133">
        <f t="shared" si="6"/>
        <v>4180</v>
      </c>
      <c r="C174" s="134">
        <f t="shared" si="8"/>
        <v>0</v>
      </c>
      <c r="D174" s="135">
        <f>IF(ROUND(B174/3,0)=ROUND('ВК ок. расчет оборуд.'!N$6/36,0),'ВК ок. расчет оборуд.'!N$3,0)</f>
        <v>0</v>
      </c>
      <c r="E174" s="136">
        <f>SUMIF('ВК ок. расчет оборуд.'!C:C,B174,'ВК ок. расчет оборуд.'!J:J)</f>
        <v>0</v>
      </c>
      <c r="F174" s="137">
        <f>SUMIF('ВК ок. расчет оборуд.'!C:C,B174,'ВК ок. расчет оборуд.'!M:M)</f>
        <v>0</v>
      </c>
      <c r="G174" s="135">
        <f t="shared" si="7"/>
        <v>0</v>
      </c>
      <c r="H174" s="134">
        <f>SUMIF('ВК ок. расчет оборуд.'!C:C,B174,'ВК ок. расчет оборуд.'!K:K)</f>
        <v>0</v>
      </c>
    </row>
    <row r="175" spans="1:8" x14ac:dyDescent="0.25">
      <c r="A175" s="132">
        <v>50192</v>
      </c>
      <c r="B175" s="133">
        <f t="shared" si="6"/>
        <v>4183</v>
      </c>
      <c r="C175" s="134">
        <f t="shared" si="8"/>
        <v>0</v>
      </c>
      <c r="D175" s="135">
        <f>IF(ROUND(B175/3,0)=ROUND('ВК ок. расчет оборуд.'!N$6/36,0),'ВК ок. расчет оборуд.'!N$3,0)</f>
        <v>0</v>
      </c>
      <c r="E175" s="136">
        <f>SUMIF('ВК ок. расчет оборуд.'!C:C,B175,'ВК ок. расчет оборуд.'!J:J)</f>
        <v>0</v>
      </c>
      <c r="F175" s="137">
        <f>SUMIF('ВК ок. расчет оборуд.'!C:C,B175,'ВК ок. расчет оборуд.'!M:M)</f>
        <v>0</v>
      </c>
      <c r="G175" s="135">
        <f t="shared" si="7"/>
        <v>0</v>
      </c>
      <c r="H175" s="134">
        <f>SUMIF('ВК ок. расчет оборуд.'!C:C,B175,'ВК ок. расчет оборуд.'!K:K)</f>
        <v>0</v>
      </c>
    </row>
    <row r="176" spans="1:8" x14ac:dyDescent="0.25">
      <c r="A176" s="132">
        <v>50222</v>
      </c>
      <c r="B176" s="133">
        <f t="shared" si="6"/>
        <v>4185</v>
      </c>
      <c r="C176" s="134">
        <f t="shared" si="8"/>
        <v>0</v>
      </c>
      <c r="D176" s="135">
        <f>IF(ROUND(B176/3,0)=ROUND('ВК ок. расчет оборуд.'!N$6/36,0),'ВК ок. расчет оборуд.'!N$3,0)</f>
        <v>0</v>
      </c>
      <c r="E176" s="136">
        <f>SUMIF('ВК ок. расчет оборуд.'!C:C,B176,'ВК ок. расчет оборуд.'!J:J)</f>
        <v>0</v>
      </c>
      <c r="F176" s="137">
        <f>SUMIF('ВК ок. расчет оборуд.'!C:C,B176,'ВК ок. расчет оборуд.'!M:M)</f>
        <v>0</v>
      </c>
      <c r="G176" s="135">
        <f t="shared" si="7"/>
        <v>0</v>
      </c>
      <c r="H176" s="134">
        <f>SUMIF('ВК ок. расчет оборуд.'!C:C,B176,'ВК ок. расчет оборуд.'!K:K)</f>
        <v>0</v>
      </c>
    </row>
    <row r="177" spans="1:8" x14ac:dyDescent="0.25">
      <c r="A177" s="132">
        <v>50253</v>
      </c>
      <c r="B177" s="133">
        <f t="shared" si="6"/>
        <v>4188</v>
      </c>
      <c r="C177" s="134">
        <f t="shared" si="8"/>
        <v>0</v>
      </c>
      <c r="D177" s="135">
        <f>IF(ROUND(B177/3,0)=ROUND('ВК ок. расчет оборуд.'!N$6/36,0),'ВК ок. расчет оборуд.'!N$3,0)</f>
        <v>0</v>
      </c>
      <c r="E177" s="136">
        <f>SUMIF('ВК ок. расчет оборуд.'!C:C,B177,'ВК ок. расчет оборуд.'!J:J)</f>
        <v>0</v>
      </c>
      <c r="F177" s="137">
        <f>SUMIF('ВК ок. расчет оборуд.'!C:C,B177,'ВК ок. расчет оборуд.'!M:M)</f>
        <v>0</v>
      </c>
      <c r="G177" s="135">
        <f t="shared" si="7"/>
        <v>0</v>
      </c>
      <c r="H177" s="134">
        <f>SUMIF('ВК ок. расчет оборуд.'!C:C,B177,'ВК ок. расчет оборуд.'!K:K)</f>
        <v>0</v>
      </c>
    </row>
    <row r="178" spans="1:8" x14ac:dyDescent="0.25">
      <c r="A178" s="132">
        <v>50284</v>
      </c>
      <c r="B178" s="133">
        <f t="shared" si="6"/>
        <v>4190</v>
      </c>
      <c r="C178" s="134">
        <f t="shared" si="8"/>
        <v>0</v>
      </c>
      <c r="D178" s="135">
        <f>IF(ROUND(B178/3,0)=ROUND('ВК ок. расчет оборуд.'!N$6/36,0),'ВК ок. расчет оборуд.'!N$3,0)</f>
        <v>0</v>
      </c>
      <c r="E178" s="136">
        <f>SUMIF('ВК ок. расчет оборуд.'!C:C,B178,'ВК ок. расчет оборуд.'!J:J)</f>
        <v>0</v>
      </c>
      <c r="F178" s="137">
        <f>SUMIF('ВК ок. расчет оборуд.'!C:C,B178,'ВК ок. расчет оборуд.'!M:M)</f>
        <v>0</v>
      </c>
      <c r="G178" s="135">
        <f t="shared" si="7"/>
        <v>0</v>
      </c>
      <c r="H178" s="134">
        <f>SUMIF('ВК ок. расчет оборуд.'!C:C,B178,'ВК ок. расчет оборуд.'!K:K)</f>
        <v>0</v>
      </c>
    </row>
    <row r="179" spans="1:8" x14ac:dyDescent="0.25">
      <c r="A179" s="132">
        <v>50314</v>
      </c>
      <c r="B179" s="133">
        <f t="shared" si="6"/>
        <v>4193</v>
      </c>
      <c r="C179" s="134">
        <f t="shared" si="8"/>
        <v>0</v>
      </c>
      <c r="D179" s="135">
        <f>IF(ROUND(B179/3,0)=ROUND('ВК ок. расчет оборуд.'!N$6/36,0),'ВК ок. расчет оборуд.'!N$3,0)</f>
        <v>0</v>
      </c>
      <c r="E179" s="136">
        <f>SUMIF('ВК ок. расчет оборуд.'!C:C,B179,'ВК ок. расчет оборуд.'!J:J)</f>
        <v>0</v>
      </c>
      <c r="F179" s="137">
        <f>SUMIF('ВК ок. расчет оборуд.'!C:C,B179,'ВК ок. расчет оборуд.'!M:M)</f>
        <v>0</v>
      </c>
      <c r="G179" s="135">
        <f t="shared" si="7"/>
        <v>0</v>
      </c>
      <c r="H179" s="134">
        <f>SUMIF('ВК ок. расчет оборуд.'!C:C,B179,'ВК ок. расчет оборуд.'!K:K)</f>
        <v>0</v>
      </c>
    </row>
    <row r="180" spans="1:8" x14ac:dyDescent="0.25">
      <c r="A180" s="132">
        <v>50345</v>
      </c>
      <c r="B180" s="133">
        <f t="shared" si="6"/>
        <v>4195</v>
      </c>
      <c r="C180" s="134">
        <f t="shared" si="8"/>
        <v>0</v>
      </c>
      <c r="D180" s="135">
        <f>IF(ROUND(B180/3,0)=ROUND('ВК ок. расчет оборуд.'!N$6/36,0),'ВК ок. расчет оборуд.'!N$3,0)</f>
        <v>0</v>
      </c>
      <c r="E180" s="136">
        <f>SUMIF('ВК ок. расчет оборуд.'!C:C,B180,'ВК ок. расчет оборуд.'!J:J)</f>
        <v>0</v>
      </c>
      <c r="F180" s="137">
        <f>SUMIF('ВК ок. расчет оборуд.'!C:C,B180,'ВК ок. расчет оборуд.'!M:M)</f>
        <v>0</v>
      </c>
      <c r="G180" s="135">
        <f t="shared" si="7"/>
        <v>0</v>
      </c>
      <c r="H180" s="134">
        <f>SUMIF('ВК ок. расчет оборуд.'!C:C,B180,'ВК ок. расчет оборуд.'!K:K)</f>
        <v>0</v>
      </c>
    </row>
    <row r="181" spans="1:8" x14ac:dyDescent="0.25">
      <c r="A181" s="132">
        <v>50375</v>
      </c>
      <c r="B181" s="133">
        <f t="shared" si="6"/>
        <v>4198</v>
      </c>
      <c r="C181" s="134">
        <f t="shared" si="8"/>
        <v>0</v>
      </c>
      <c r="D181" s="135">
        <f>IF(ROUND(B181/3,0)=ROUND('ВК ок. расчет оборуд.'!N$6/36,0),'ВК ок. расчет оборуд.'!N$3,0)</f>
        <v>0</v>
      </c>
      <c r="E181" s="136">
        <f>SUMIF('ВК ок. расчет оборуд.'!C:C,B181,'ВК ок. расчет оборуд.'!J:J)</f>
        <v>0</v>
      </c>
      <c r="F181" s="137">
        <f>SUMIF('ВК ок. расчет оборуд.'!C:C,B181,'ВК ок. расчет оборуд.'!M:M)</f>
        <v>0</v>
      </c>
      <c r="G181" s="135">
        <f t="shared" si="7"/>
        <v>0</v>
      </c>
      <c r="H181" s="134">
        <f>SUMIF('ВК ок. расчет оборуд.'!C:C,B181,'ВК ок. расчет оборуд.'!K:K)</f>
        <v>0</v>
      </c>
    </row>
    <row r="182" spans="1:8" x14ac:dyDescent="0.25">
      <c r="A182" s="132">
        <v>50406</v>
      </c>
      <c r="B182" s="133">
        <f t="shared" si="6"/>
        <v>4201</v>
      </c>
      <c r="C182" s="134">
        <f t="shared" si="8"/>
        <v>0</v>
      </c>
      <c r="D182" s="135">
        <f>IF(ROUND(B182/3,0)=ROUND('ВК ок. расчет оборуд.'!N$6/36,0),'ВК ок. расчет оборуд.'!N$3,0)</f>
        <v>0</v>
      </c>
      <c r="E182" s="136">
        <f>SUMIF('ВК ок. расчет оборуд.'!C:C,B182,'ВК ок. расчет оборуд.'!J:J)</f>
        <v>0</v>
      </c>
      <c r="F182" s="137">
        <f>SUMIF('ВК ок. расчет оборуд.'!C:C,B182,'ВК ок. расчет оборуд.'!M:M)</f>
        <v>0</v>
      </c>
      <c r="G182" s="135">
        <f t="shared" si="7"/>
        <v>0</v>
      </c>
      <c r="H182" s="134">
        <f>SUMIF('ВК ок. расчет оборуд.'!C:C,B182,'ВК ок. расчет оборуд.'!K:K)</f>
        <v>0</v>
      </c>
    </row>
    <row r="183" spans="1:8" x14ac:dyDescent="0.25">
      <c r="A183" s="132">
        <v>50437</v>
      </c>
      <c r="B183" s="133">
        <f t="shared" si="6"/>
        <v>4203</v>
      </c>
      <c r="C183" s="134">
        <f t="shared" si="8"/>
        <v>0</v>
      </c>
      <c r="D183" s="135">
        <f>IF(ROUND(B183/3,0)=ROUND('ВК ок. расчет оборуд.'!N$6/36,0),'ВК ок. расчет оборуд.'!N$3,0)</f>
        <v>0</v>
      </c>
      <c r="E183" s="136">
        <f>SUMIF('ВК ок. расчет оборуд.'!C:C,B183,'ВК ок. расчет оборуд.'!J:J)</f>
        <v>0</v>
      </c>
      <c r="F183" s="137">
        <f>SUMIF('ВК ок. расчет оборуд.'!C:C,B183,'ВК ок. расчет оборуд.'!M:M)</f>
        <v>0</v>
      </c>
      <c r="G183" s="135">
        <f t="shared" si="7"/>
        <v>0</v>
      </c>
      <c r="H183" s="134">
        <f>SUMIF('ВК ок. расчет оборуд.'!C:C,B183,'ВК ок. расчет оборуд.'!K:K)</f>
        <v>0</v>
      </c>
    </row>
    <row r="184" spans="1:8" x14ac:dyDescent="0.25">
      <c r="A184" s="132">
        <v>50465</v>
      </c>
      <c r="B184" s="133">
        <f t="shared" si="6"/>
        <v>4205</v>
      </c>
      <c r="C184" s="134">
        <f t="shared" si="8"/>
        <v>0</v>
      </c>
      <c r="D184" s="135">
        <f>IF(ROUND(B184/3,0)=ROUND('ВК ок. расчет оборуд.'!N$6/36,0),'ВК ок. расчет оборуд.'!N$3,0)</f>
        <v>0</v>
      </c>
      <c r="E184" s="136">
        <f>SUMIF('ВК ок. расчет оборуд.'!C:C,B184,'ВК ок. расчет оборуд.'!J:J)</f>
        <v>0</v>
      </c>
      <c r="F184" s="137">
        <f>SUMIF('ВК ок. расчет оборуд.'!C:C,B184,'ВК ок. расчет оборуд.'!M:M)</f>
        <v>0</v>
      </c>
      <c r="G184" s="135">
        <f t="shared" si="7"/>
        <v>0</v>
      </c>
      <c r="H184" s="134">
        <f>SUMIF('ВК ок. расчет оборуд.'!C:C,B184,'ВК ок. расчет оборуд.'!K:K)</f>
        <v>0</v>
      </c>
    </row>
    <row r="185" spans="1:8" x14ac:dyDescent="0.25">
      <c r="A185" s="132">
        <v>50496</v>
      </c>
      <c r="B185" s="133">
        <f t="shared" si="6"/>
        <v>4208</v>
      </c>
      <c r="C185" s="134">
        <f t="shared" si="8"/>
        <v>0</v>
      </c>
      <c r="D185" s="135">
        <f>IF(ROUND(B185/3,0)=ROUND('ВК ок. расчет оборуд.'!N$6/36,0),'ВК ок. расчет оборуд.'!N$3,0)</f>
        <v>0</v>
      </c>
      <c r="E185" s="136">
        <f>SUMIF('ВК ок. расчет оборуд.'!C:C,B185,'ВК ок. расчет оборуд.'!J:J)</f>
        <v>0</v>
      </c>
      <c r="F185" s="137">
        <f>SUMIF('ВК ок. расчет оборуд.'!C:C,B185,'ВК ок. расчет оборуд.'!M:M)</f>
        <v>0</v>
      </c>
      <c r="G185" s="135">
        <f t="shared" si="7"/>
        <v>0</v>
      </c>
      <c r="H185" s="134">
        <f>SUMIF('ВК ок. расчет оборуд.'!C:C,B185,'ВК ок. расчет оборуд.'!K:K)</f>
        <v>0</v>
      </c>
    </row>
    <row r="186" spans="1:8" x14ac:dyDescent="0.25">
      <c r="A186" s="132">
        <v>50526</v>
      </c>
      <c r="B186" s="133">
        <f t="shared" si="6"/>
        <v>4211</v>
      </c>
      <c r="C186" s="134">
        <f t="shared" si="8"/>
        <v>0</v>
      </c>
      <c r="D186" s="135">
        <f>IF(ROUND(B186/3,0)=ROUND('ВК ок. расчет оборуд.'!N$6/36,0),'ВК ок. расчет оборуд.'!N$3,0)</f>
        <v>0</v>
      </c>
      <c r="E186" s="136">
        <f>SUMIF('ВК ок. расчет оборуд.'!C:C,B186,'ВК ок. расчет оборуд.'!J:J)</f>
        <v>0</v>
      </c>
      <c r="F186" s="137">
        <f>SUMIF('ВК ок. расчет оборуд.'!C:C,B186,'ВК ок. расчет оборуд.'!M:M)</f>
        <v>0</v>
      </c>
      <c r="G186" s="135">
        <f t="shared" si="7"/>
        <v>0</v>
      </c>
      <c r="H186" s="134">
        <f>SUMIF('ВК ок. расчет оборуд.'!C:C,B186,'ВК ок. расчет оборуд.'!K:K)</f>
        <v>0</v>
      </c>
    </row>
    <row r="187" spans="1:8" x14ac:dyDescent="0.25">
      <c r="A187" s="132">
        <v>50557</v>
      </c>
      <c r="B187" s="133">
        <f t="shared" si="6"/>
        <v>4213</v>
      </c>
      <c r="C187" s="134">
        <f t="shared" si="8"/>
        <v>0</v>
      </c>
      <c r="D187" s="135">
        <f>IF(ROUND(B187/3,0)=ROUND('ВК ок. расчет оборуд.'!N$6/36,0),'ВК ок. расчет оборуд.'!N$3,0)</f>
        <v>0</v>
      </c>
      <c r="E187" s="136">
        <f>SUMIF('ВК ок. расчет оборуд.'!C:C,B187,'ВК ок. расчет оборуд.'!J:J)</f>
        <v>0</v>
      </c>
      <c r="F187" s="137">
        <f>SUMIF('ВК ок. расчет оборуд.'!C:C,B187,'ВК ок. расчет оборуд.'!M:M)</f>
        <v>0</v>
      </c>
      <c r="G187" s="135">
        <f t="shared" si="7"/>
        <v>0</v>
      </c>
      <c r="H187" s="134">
        <f>SUMIF('ВК ок. расчет оборуд.'!C:C,B187,'ВК ок. расчет оборуд.'!K:K)</f>
        <v>0</v>
      </c>
    </row>
    <row r="188" spans="1:8" x14ac:dyDescent="0.25">
      <c r="A188" s="132">
        <v>50587</v>
      </c>
      <c r="B188" s="133">
        <f t="shared" si="6"/>
        <v>4216</v>
      </c>
      <c r="C188" s="134">
        <f t="shared" si="8"/>
        <v>0</v>
      </c>
      <c r="D188" s="135">
        <f>IF(ROUND(B188/3,0)=ROUND('ВК ок. расчет оборуд.'!N$6/36,0),'ВК ок. расчет оборуд.'!N$3,0)</f>
        <v>0</v>
      </c>
      <c r="E188" s="136">
        <f>SUMIF('ВК ок. расчет оборуд.'!C:C,B188,'ВК ок. расчет оборуд.'!J:J)</f>
        <v>0</v>
      </c>
      <c r="F188" s="137">
        <f>SUMIF('ВК ок. расчет оборуд.'!C:C,B188,'ВК ок. расчет оборуд.'!M:M)</f>
        <v>0</v>
      </c>
      <c r="G188" s="135">
        <f t="shared" si="7"/>
        <v>0</v>
      </c>
      <c r="H188" s="134">
        <f>SUMIF('ВК ок. расчет оборуд.'!C:C,B188,'ВК ок. расчет оборуд.'!K:K)</f>
        <v>0</v>
      </c>
    </row>
    <row r="189" spans="1:8" x14ac:dyDescent="0.25">
      <c r="A189" s="132">
        <v>50618</v>
      </c>
      <c r="B189" s="133">
        <f t="shared" si="6"/>
        <v>4218</v>
      </c>
      <c r="C189" s="134">
        <f t="shared" si="8"/>
        <v>0</v>
      </c>
      <c r="D189" s="135">
        <f>IF(ROUND(B189/3,0)=ROUND('ВК ок. расчет оборуд.'!N$6/36,0),'ВК ок. расчет оборуд.'!N$3,0)</f>
        <v>0</v>
      </c>
      <c r="E189" s="136">
        <f>SUMIF('ВК ок. расчет оборуд.'!C:C,B189,'ВК ок. расчет оборуд.'!J:J)</f>
        <v>0</v>
      </c>
      <c r="F189" s="137">
        <f>SUMIF('ВК ок. расчет оборуд.'!C:C,B189,'ВК ок. расчет оборуд.'!M:M)</f>
        <v>0</v>
      </c>
      <c r="G189" s="135">
        <f t="shared" si="7"/>
        <v>0</v>
      </c>
      <c r="H189" s="134">
        <f>SUMIF('ВК ок. расчет оборуд.'!C:C,B189,'ВК ок. расчет оборуд.'!K:K)</f>
        <v>0</v>
      </c>
    </row>
    <row r="190" spans="1:8" x14ac:dyDescent="0.25">
      <c r="A190" s="132">
        <v>50649</v>
      </c>
      <c r="B190" s="133">
        <f t="shared" si="6"/>
        <v>4221</v>
      </c>
      <c r="C190" s="134">
        <f t="shared" si="8"/>
        <v>0</v>
      </c>
      <c r="D190" s="135">
        <f>IF(ROUND(B190/3,0)=ROUND('ВК ок. расчет оборуд.'!N$6/36,0),'ВК ок. расчет оборуд.'!N$3,0)</f>
        <v>0</v>
      </c>
      <c r="E190" s="136">
        <f>SUMIF('ВК ок. расчет оборуд.'!C:C,B190,'ВК ок. расчет оборуд.'!J:J)</f>
        <v>0</v>
      </c>
      <c r="F190" s="137">
        <f>SUMIF('ВК ок. расчет оборуд.'!C:C,B190,'ВК ок. расчет оборуд.'!M:M)</f>
        <v>0</v>
      </c>
      <c r="G190" s="135">
        <f t="shared" si="7"/>
        <v>0</v>
      </c>
      <c r="H190" s="134">
        <f>SUMIF('ВК ок. расчет оборуд.'!C:C,B190,'ВК ок. расчет оборуд.'!K:K)</f>
        <v>0</v>
      </c>
    </row>
    <row r="191" spans="1:8" x14ac:dyDescent="0.25">
      <c r="A191" s="132">
        <v>50679</v>
      </c>
      <c r="B191" s="133">
        <f t="shared" si="6"/>
        <v>4223</v>
      </c>
      <c r="C191" s="134">
        <f t="shared" si="8"/>
        <v>0</v>
      </c>
      <c r="D191" s="135">
        <f>IF(ROUND(B191/3,0)=ROUND('ВК ок. расчет оборуд.'!N$6/36,0),'ВК ок. расчет оборуд.'!N$3,0)</f>
        <v>0</v>
      </c>
      <c r="E191" s="136">
        <f>SUMIF('ВК ок. расчет оборуд.'!C:C,B191,'ВК ок. расчет оборуд.'!J:J)</f>
        <v>0</v>
      </c>
      <c r="F191" s="137">
        <f>SUMIF('ВК ок. расчет оборуд.'!C:C,B191,'ВК ок. расчет оборуд.'!M:M)</f>
        <v>0</v>
      </c>
      <c r="G191" s="135">
        <f t="shared" si="7"/>
        <v>0</v>
      </c>
      <c r="H191" s="134">
        <f>SUMIF('ВК ок. расчет оборуд.'!C:C,B191,'ВК ок. расчет оборуд.'!K:K)</f>
        <v>0</v>
      </c>
    </row>
    <row r="192" spans="1:8" x14ac:dyDescent="0.25">
      <c r="A192" s="132">
        <v>50710</v>
      </c>
      <c r="B192" s="133">
        <f t="shared" si="6"/>
        <v>4226</v>
      </c>
      <c r="C192" s="134">
        <f t="shared" si="8"/>
        <v>0</v>
      </c>
      <c r="D192" s="135">
        <f>IF(ROUND(B192/3,0)=ROUND('ВК ок. расчет оборуд.'!N$6/36,0),'ВК ок. расчет оборуд.'!N$3,0)</f>
        <v>0</v>
      </c>
      <c r="E192" s="136">
        <f>SUMIF('ВК ок. расчет оборуд.'!C:C,B192,'ВК ок. расчет оборуд.'!J:J)</f>
        <v>0</v>
      </c>
      <c r="F192" s="137">
        <f>SUMIF('ВК ок. расчет оборуд.'!C:C,B192,'ВК ок. расчет оборуд.'!M:M)</f>
        <v>0</v>
      </c>
      <c r="G192" s="135">
        <f t="shared" si="7"/>
        <v>0</v>
      </c>
      <c r="H192" s="134">
        <f>SUMIF('ВК ок. расчет оборуд.'!C:C,B192,'ВК ок. расчет оборуд.'!K:K)</f>
        <v>0</v>
      </c>
    </row>
    <row r="193" spans="1:8" x14ac:dyDescent="0.25">
      <c r="A193" s="132">
        <v>50740</v>
      </c>
      <c r="B193" s="133">
        <f t="shared" si="6"/>
        <v>4228</v>
      </c>
      <c r="C193" s="134">
        <f t="shared" si="8"/>
        <v>0</v>
      </c>
      <c r="D193" s="135">
        <f>IF(ROUND(B193/3,0)=ROUND('ВК ок. расчет оборуд.'!N$6/36,0),'ВК ок. расчет оборуд.'!N$3,0)</f>
        <v>0</v>
      </c>
      <c r="E193" s="136">
        <f>SUMIF('ВК ок. расчет оборуд.'!C:C,B193,'ВК ок. расчет оборуд.'!J:J)</f>
        <v>0</v>
      </c>
      <c r="F193" s="137">
        <f>SUMIF('ВК ок. расчет оборуд.'!C:C,B193,'ВК ок. расчет оборуд.'!M:M)</f>
        <v>0</v>
      </c>
      <c r="G193" s="135">
        <f t="shared" si="7"/>
        <v>0</v>
      </c>
      <c r="H193" s="134">
        <f>SUMIF('ВК ок. расчет оборуд.'!C:C,B193,'ВК ок. расчет оборуд.'!K:K)</f>
        <v>0</v>
      </c>
    </row>
    <row r="194" spans="1:8" x14ac:dyDescent="0.25">
      <c r="A194" s="132">
        <v>50771</v>
      </c>
      <c r="B194" s="133">
        <f t="shared" si="6"/>
        <v>4231</v>
      </c>
      <c r="C194" s="134">
        <f t="shared" si="8"/>
        <v>0</v>
      </c>
      <c r="D194" s="135">
        <f>IF(ROUND(B194/3,0)=ROUND('ВК ок. расчет оборуд.'!N$6/36,0),'ВК ок. расчет оборуд.'!N$3,0)</f>
        <v>0</v>
      </c>
      <c r="E194" s="136">
        <f>SUMIF('ВК ок. расчет оборуд.'!C:C,B194,'ВК ок. расчет оборуд.'!J:J)</f>
        <v>0</v>
      </c>
      <c r="F194" s="137">
        <f>SUMIF('ВК ок. расчет оборуд.'!C:C,B194,'ВК ок. расчет оборуд.'!M:M)</f>
        <v>0</v>
      </c>
      <c r="G194" s="135">
        <f t="shared" si="7"/>
        <v>0</v>
      </c>
      <c r="H194" s="134">
        <f>SUMIF('ВК ок. расчет оборуд.'!C:C,B194,'ВК ок. расчет оборуд.'!K:K)</f>
        <v>0</v>
      </c>
    </row>
    <row r="195" spans="1:8" x14ac:dyDescent="0.25">
      <c r="A195" s="132">
        <v>50802</v>
      </c>
      <c r="B195" s="133">
        <f t="shared" ref="B195:B204" si="9">ROUND(A195/12,0)</f>
        <v>4234</v>
      </c>
      <c r="C195" s="134">
        <f t="shared" si="8"/>
        <v>0</v>
      </c>
      <c r="D195" s="135">
        <f>IF(ROUND(B195/3,0)=ROUND('ВК ок. расчет оборуд.'!N$6/36,0),'ВК ок. расчет оборуд.'!N$3,0)</f>
        <v>0</v>
      </c>
      <c r="E195" s="136">
        <f>SUMIF('ВК ок. расчет оборуд.'!C:C,B195,'ВК ок. расчет оборуд.'!J:J)</f>
        <v>0</v>
      </c>
      <c r="F195" s="137">
        <f>SUMIF('ВК ок. расчет оборуд.'!C:C,B195,'ВК ок. расчет оборуд.'!M:M)</f>
        <v>0</v>
      </c>
      <c r="G195" s="135">
        <f t="shared" ref="G195:G204" si="10">C195+D195-E195-F195</f>
        <v>0</v>
      </c>
      <c r="H195" s="134">
        <f>SUMIF('ВК ок. расчет оборуд.'!C:C,B195,'ВК ок. расчет оборуд.'!K:K)</f>
        <v>0</v>
      </c>
    </row>
    <row r="196" spans="1:8" x14ac:dyDescent="0.25">
      <c r="A196" s="132">
        <v>50830</v>
      </c>
      <c r="B196" s="133">
        <f t="shared" si="9"/>
        <v>4236</v>
      </c>
      <c r="C196" s="134">
        <f t="shared" ref="C196:C204" si="11">G195</f>
        <v>0</v>
      </c>
      <c r="D196" s="135">
        <f>IF(ROUND(B196/3,0)=ROUND('ВК ок. расчет оборуд.'!N$6/36,0),'ВК ок. расчет оборуд.'!N$3,0)</f>
        <v>0</v>
      </c>
      <c r="E196" s="136">
        <f>SUMIF('ВК ок. расчет оборуд.'!C:C,B196,'ВК ок. расчет оборуд.'!J:J)</f>
        <v>0</v>
      </c>
      <c r="F196" s="137">
        <f>SUMIF('ВК ок. расчет оборуд.'!C:C,B196,'ВК ок. расчет оборуд.'!M:M)</f>
        <v>0</v>
      </c>
      <c r="G196" s="135">
        <f t="shared" si="10"/>
        <v>0</v>
      </c>
      <c r="H196" s="134">
        <f>SUMIF('ВК ок. расчет оборуд.'!C:C,B196,'ВК ок. расчет оборуд.'!K:K)</f>
        <v>0</v>
      </c>
    </row>
    <row r="197" spans="1:8" x14ac:dyDescent="0.25">
      <c r="A197" s="132">
        <v>50861</v>
      </c>
      <c r="B197" s="133">
        <f t="shared" si="9"/>
        <v>4238</v>
      </c>
      <c r="C197" s="134">
        <f t="shared" si="11"/>
        <v>0</v>
      </c>
      <c r="D197" s="135">
        <f>IF(ROUND(B197/3,0)=ROUND('ВК ок. расчет оборуд.'!N$6/36,0),'ВК ок. расчет оборуд.'!N$3,0)</f>
        <v>0</v>
      </c>
      <c r="E197" s="136">
        <f>SUMIF('ВК ок. расчет оборуд.'!C:C,B197,'ВК ок. расчет оборуд.'!J:J)</f>
        <v>0</v>
      </c>
      <c r="F197" s="137">
        <f>SUMIF('ВК ок. расчет оборуд.'!C:C,B197,'ВК ок. расчет оборуд.'!M:M)</f>
        <v>0</v>
      </c>
      <c r="G197" s="135">
        <f t="shared" si="10"/>
        <v>0</v>
      </c>
      <c r="H197" s="134">
        <f>SUMIF('ВК ок. расчет оборуд.'!C:C,B197,'ВК ок. расчет оборуд.'!K:K)</f>
        <v>0</v>
      </c>
    </row>
    <row r="198" spans="1:8" x14ac:dyDescent="0.25">
      <c r="A198" s="132">
        <v>50891</v>
      </c>
      <c r="B198" s="133">
        <f t="shared" si="9"/>
        <v>4241</v>
      </c>
      <c r="C198" s="134">
        <f t="shared" si="11"/>
        <v>0</v>
      </c>
      <c r="D198" s="135">
        <f>IF(ROUND(B198/3,0)=ROUND('ВК ок. расчет оборуд.'!N$6/36,0),'ВК ок. расчет оборуд.'!N$3,0)</f>
        <v>0</v>
      </c>
      <c r="E198" s="136">
        <f>SUMIF('ВК ок. расчет оборуд.'!C:C,B198,'ВК ок. расчет оборуд.'!J:J)</f>
        <v>0</v>
      </c>
      <c r="F198" s="137">
        <f>SUMIF('ВК ок. расчет оборуд.'!C:C,B198,'ВК ок. расчет оборуд.'!M:M)</f>
        <v>0</v>
      </c>
      <c r="G198" s="135">
        <f t="shared" si="10"/>
        <v>0</v>
      </c>
      <c r="H198" s="134">
        <f>SUMIF('ВК ок. расчет оборуд.'!C:C,B198,'ВК ок. расчет оборуд.'!K:K)</f>
        <v>0</v>
      </c>
    </row>
    <row r="199" spans="1:8" x14ac:dyDescent="0.25">
      <c r="A199" s="132">
        <v>50922</v>
      </c>
      <c r="B199" s="133">
        <f t="shared" si="9"/>
        <v>4244</v>
      </c>
      <c r="C199" s="134">
        <f t="shared" si="11"/>
        <v>0</v>
      </c>
      <c r="D199" s="135">
        <f>IF(ROUND(B199/3,0)=ROUND('ВК ок. расчет оборуд.'!N$6/36,0),'ВК ок. расчет оборуд.'!N$3,0)</f>
        <v>0</v>
      </c>
      <c r="E199" s="136">
        <f>SUMIF('ВК ок. расчет оборуд.'!C:C,B199,'ВК ок. расчет оборуд.'!J:J)</f>
        <v>0</v>
      </c>
      <c r="F199" s="137">
        <f>SUMIF('ВК ок. расчет оборуд.'!C:C,B199,'ВК ок. расчет оборуд.'!M:M)</f>
        <v>0</v>
      </c>
      <c r="G199" s="135">
        <f t="shared" si="10"/>
        <v>0</v>
      </c>
      <c r="H199" s="134">
        <f>SUMIF('ВК ок. расчет оборуд.'!C:C,B199,'ВК ок. расчет оборуд.'!K:K)</f>
        <v>0</v>
      </c>
    </row>
    <row r="200" spans="1:8" x14ac:dyDescent="0.25">
      <c r="A200" s="132">
        <v>50952</v>
      </c>
      <c r="B200" s="133">
        <f t="shared" si="9"/>
        <v>4246</v>
      </c>
      <c r="C200" s="134">
        <f t="shared" si="11"/>
        <v>0</v>
      </c>
      <c r="D200" s="135">
        <f>IF(ROUND(B200/3,0)=ROUND('ВК ок. расчет оборуд.'!N$6/36,0),'ВК ок. расчет оборуд.'!N$3,0)</f>
        <v>0</v>
      </c>
      <c r="E200" s="136">
        <f>SUMIF('ВК ок. расчет оборуд.'!C:C,B200,'ВК ок. расчет оборуд.'!J:J)</f>
        <v>0</v>
      </c>
      <c r="F200" s="137">
        <f>SUMIF('ВК ок. расчет оборуд.'!C:C,B200,'ВК ок. расчет оборуд.'!M:M)</f>
        <v>0</v>
      </c>
      <c r="G200" s="135">
        <f t="shared" si="10"/>
        <v>0</v>
      </c>
      <c r="H200" s="134">
        <f>SUMIF('ВК ок. расчет оборуд.'!C:C,B200,'ВК ок. расчет оборуд.'!K:K)</f>
        <v>0</v>
      </c>
    </row>
    <row r="201" spans="1:8" x14ac:dyDescent="0.25">
      <c r="A201" s="132">
        <v>50983</v>
      </c>
      <c r="B201" s="133">
        <f t="shared" si="9"/>
        <v>4249</v>
      </c>
      <c r="C201" s="134">
        <f t="shared" si="11"/>
        <v>0</v>
      </c>
      <c r="D201" s="135">
        <f>IF(ROUND(B201/3,0)=ROUND('ВК ок. расчет оборуд.'!N$6/36,0),'ВК ок. расчет оборуд.'!N$3,0)</f>
        <v>0</v>
      </c>
      <c r="E201" s="136">
        <f>SUMIF('ВК ок. расчет оборуд.'!C:C,B201,'ВК ок. расчет оборуд.'!J:J)</f>
        <v>0</v>
      </c>
      <c r="F201" s="137">
        <f>SUMIF('ВК ок. расчет оборуд.'!C:C,B201,'ВК ок. расчет оборуд.'!M:M)</f>
        <v>0</v>
      </c>
      <c r="G201" s="135">
        <f t="shared" si="10"/>
        <v>0</v>
      </c>
      <c r="H201" s="134">
        <f>SUMIF('ВК ок. расчет оборуд.'!C:C,B201,'ВК ок. расчет оборуд.'!K:K)</f>
        <v>0</v>
      </c>
    </row>
    <row r="202" spans="1:8" x14ac:dyDescent="0.25">
      <c r="A202" s="132">
        <v>51014</v>
      </c>
      <c r="B202" s="133">
        <f t="shared" si="9"/>
        <v>4251</v>
      </c>
      <c r="C202" s="134">
        <f t="shared" si="11"/>
        <v>0</v>
      </c>
      <c r="D202" s="135">
        <f>IF(ROUND(B202/3,0)=ROUND('ВК ок. расчет оборуд.'!N$6/36,0),'ВК ок. расчет оборуд.'!N$3,0)</f>
        <v>0</v>
      </c>
      <c r="E202" s="136">
        <f>SUMIF('ВК ок. расчет оборуд.'!C:C,B202,'ВК ок. расчет оборуд.'!J:J)</f>
        <v>0</v>
      </c>
      <c r="F202" s="137">
        <f>SUMIF('ВК ок. расчет оборуд.'!C:C,B202,'ВК ок. расчет оборуд.'!M:M)</f>
        <v>0</v>
      </c>
      <c r="G202" s="135">
        <f t="shared" si="10"/>
        <v>0</v>
      </c>
      <c r="H202" s="134">
        <f>SUMIF('ВК ок. расчет оборуд.'!C:C,B202,'ВК ок. расчет оборуд.'!K:K)</f>
        <v>0</v>
      </c>
    </row>
    <row r="203" spans="1:8" x14ac:dyDescent="0.25">
      <c r="A203" s="132">
        <v>51044</v>
      </c>
      <c r="B203" s="133">
        <f t="shared" si="9"/>
        <v>4254</v>
      </c>
      <c r="C203" s="134">
        <f t="shared" si="11"/>
        <v>0</v>
      </c>
      <c r="D203" s="135">
        <f>IF(ROUND(B203/3,0)=ROUND('ВК ок. расчет оборуд.'!N$6/36,0),'ВК ок. расчет оборуд.'!N$3,0)</f>
        <v>0</v>
      </c>
      <c r="E203" s="136">
        <f>SUMIF('ВК ок. расчет оборуд.'!C:C,B203,'ВК ок. расчет оборуд.'!J:J)</f>
        <v>0</v>
      </c>
      <c r="F203" s="137">
        <f>SUMIF('ВК ок. расчет оборуд.'!C:C,B203,'ВК ок. расчет оборуд.'!M:M)</f>
        <v>0</v>
      </c>
      <c r="G203" s="135">
        <f t="shared" si="10"/>
        <v>0</v>
      </c>
      <c r="H203" s="134">
        <f>SUMIF('ВК ок. расчет оборуд.'!C:C,B203,'ВК ок. расчет оборуд.'!K:K)</f>
        <v>0</v>
      </c>
    </row>
    <row r="204" spans="1:8" x14ac:dyDescent="0.25">
      <c r="A204" s="132">
        <v>51075</v>
      </c>
      <c r="B204" s="133">
        <f t="shared" si="9"/>
        <v>4256</v>
      </c>
      <c r="C204" s="134">
        <f t="shared" si="11"/>
        <v>0</v>
      </c>
      <c r="D204" s="135">
        <f>IF(ROUND(B204/3,0)=ROUND('ВК ок. расчет оборуд.'!N$6/36,0),'ВК ок. расчет оборуд.'!N$3,0)</f>
        <v>0</v>
      </c>
      <c r="E204" s="136">
        <f>SUMIF('ВК ок. расчет оборуд.'!C:C,B204,'ВК ок. расчет оборуд.'!J:J)</f>
        <v>0</v>
      </c>
      <c r="F204" s="137">
        <f>SUMIF('ВК ок. расчет оборуд.'!C:C,B204,'ВК ок. расчет оборуд.'!M:M)</f>
        <v>0</v>
      </c>
      <c r="G204" s="135">
        <f t="shared" si="10"/>
        <v>0</v>
      </c>
      <c r="H204" s="134">
        <f>SUMIF('ВК ок. расчет оборуд.'!C:C,B204,'ВК ок. расчет оборуд.'!K:K)</f>
        <v>0</v>
      </c>
    </row>
    <row r="205" spans="1:8" x14ac:dyDescent="0.25">
      <c r="A205" s="132">
        <v>51105</v>
      </c>
      <c r="B205" s="133">
        <f t="shared" ref="B205:B217" si="12">ROUND(A205/12,0)</f>
        <v>4259</v>
      </c>
      <c r="C205" s="134">
        <f t="shared" ref="C205:C217" si="13">G204</f>
        <v>0</v>
      </c>
      <c r="D205" s="135">
        <f>IF(ROUND(B205/3,0)=ROUND('ВК ок. расчет оборуд.'!N$6/36,0),'ВК ок. расчет оборуд.'!N$3,0)</f>
        <v>0</v>
      </c>
      <c r="E205" s="136">
        <f>SUMIF('ВК ок. расчет оборуд.'!C:C,B205,'ВК ок. расчет оборуд.'!J:J)</f>
        <v>0</v>
      </c>
      <c r="F205" s="137">
        <f>SUMIF('ВК ок. расчет оборуд.'!C:C,B205,'ВК ок. расчет оборуд.'!M:M)</f>
        <v>0</v>
      </c>
      <c r="G205" s="135">
        <f t="shared" ref="G205:G217" si="14">C205+D205-E205-F205</f>
        <v>0</v>
      </c>
      <c r="H205" s="134">
        <f>SUMIF('ВК ок. расчет оборуд.'!C:C,B205,'ВК ок. расчет оборуд.'!K:K)</f>
        <v>0</v>
      </c>
    </row>
    <row r="206" spans="1:8" x14ac:dyDescent="0.25">
      <c r="A206" s="132">
        <v>51136</v>
      </c>
      <c r="B206" s="133">
        <f t="shared" si="12"/>
        <v>4261</v>
      </c>
      <c r="C206" s="134">
        <f t="shared" si="13"/>
        <v>0</v>
      </c>
      <c r="D206" s="135">
        <f>IF(ROUND(B206/3,0)=ROUND('ВК ок. расчет оборуд.'!N$6/36,0),'ВК ок. расчет оборуд.'!N$3,0)</f>
        <v>0</v>
      </c>
      <c r="E206" s="136">
        <f>SUMIF('ВК ок. расчет оборуд.'!C:C,B206,'ВК ок. расчет оборуд.'!J:J)</f>
        <v>0</v>
      </c>
      <c r="F206" s="137">
        <f>SUMIF('ВК ок. расчет оборуд.'!C:C,B206,'ВК ок. расчет оборуд.'!M:M)</f>
        <v>0</v>
      </c>
      <c r="G206" s="135">
        <f t="shared" si="14"/>
        <v>0</v>
      </c>
      <c r="H206" s="134">
        <f>SUMIF('ВК ок. расчет оборуд.'!C:C,B206,'ВК ок. расчет оборуд.'!K:K)</f>
        <v>0</v>
      </c>
    </row>
    <row r="207" spans="1:8" x14ac:dyDescent="0.25">
      <c r="A207" s="132">
        <v>51167</v>
      </c>
      <c r="B207" s="133">
        <f t="shared" si="12"/>
        <v>4264</v>
      </c>
      <c r="C207" s="134">
        <f t="shared" si="13"/>
        <v>0</v>
      </c>
      <c r="D207" s="135">
        <f>IF(ROUND(B207/3,0)=ROUND('ВК ок. расчет оборуд.'!N$6/36,0),'ВК ок. расчет оборуд.'!N$3,0)</f>
        <v>0</v>
      </c>
      <c r="E207" s="136">
        <f>SUMIF('ВК ок. расчет оборуд.'!C:C,B207,'ВК ок. расчет оборуд.'!J:J)</f>
        <v>0</v>
      </c>
      <c r="F207" s="137">
        <f>SUMIF('ВК ок. расчет оборуд.'!C:C,B207,'ВК ок. расчет оборуд.'!M:M)</f>
        <v>0</v>
      </c>
      <c r="G207" s="135">
        <f t="shared" si="14"/>
        <v>0</v>
      </c>
      <c r="H207" s="134">
        <f>SUMIF('ВК ок. расчет оборуд.'!C:C,B207,'ВК ок. расчет оборуд.'!K:K)</f>
        <v>0</v>
      </c>
    </row>
    <row r="208" spans="1:8" x14ac:dyDescent="0.25">
      <c r="A208" s="132">
        <v>51196</v>
      </c>
      <c r="B208" s="133">
        <f t="shared" si="12"/>
        <v>4266</v>
      </c>
      <c r="C208" s="134">
        <f t="shared" si="13"/>
        <v>0</v>
      </c>
      <c r="D208" s="135">
        <f>IF(ROUND(B208/3,0)=ROUND('ВК ок. расчет оборуд.'!N$6/36,0),'ВК ок. расчет оборуд.'!N$3,0)</f>
        <v>0</v>
      </c>
      <c r="E208" s="136">
        <f>SUMIF('ВК ок. расчет оборуд.'!C:C,B208,'ВК ок. расчет оборуд.'!J:J)</f>
        <v>0</v>
      </c>
      <c r="F208" s="137">
        <f>SUMIF('ВК ок. расчет оборуд.'!C:C,B208,'ВК ок. расчет оборуд.'!M:M)</f>
        <v>0</v>
      </c>
      <c r="G208" s="135">
        <f t="shared" si="14"/>
        <v>0</v>
      </c>
      <c r="H208" s="134">
        <f>SUMIF('ВК ок. расчет оборуд.'!C:C,B208,'ВК ок. расчет оборуд.'!K:K)</f>
        <v>0</v>
      </c>
    </row>
    <row r="209" spans="1:8" x14ac:dyDescent="0.25">
      <c r="A209" s="132">
        <v>51227</v>
      </c>
      <c r="B209" s="133">
        <f t="shared" si="12"/>
        <v>4269</v>
      </c>
      <c r="C209" s="134">
        <f t="shared" si="13"/>
        <v>0</v>
      </c>
      <c r="D209" s="135">
        <f>IF(ROUND(B209/3,0)=ROUND('ВК ок. расчет оборуд.'!N$6/36,0),'ВК ок. расчет оборуд.'!N$3,0)</f>
        <v>0</v>
      </c>
      <c r="E209" s="136">
        <f>SUMIF('ВК ок. расчет оборуд.'!C:C,B209,'ВК ок. расчет оборуд.'!J:J)</f>
        <v>0</v>
      </c>
      <c r="F209" s="137">
        <f>SUMIF('ВК ок. расчет оборуд.'!C:C,B209,'ВК ок. расчет оборуд.'!M:M)</f>
        <v>0</v>
      </c>
      <c r="G209" s="135">
        <f t="shared" si="14"/>
        <v>0</v>
      </c>
      <c r="H209" s="134">
        <f>SUMIF('ВК ок. расчет оборуд.'!C:C,B209,'ВК ок. расчет оборуд.'!K:K)</f>
        <v>0</v>
      </c>
    </row>
    <row r="210" spans="1:8" x14ac:dyDescent="0.25">
      <c r="A210" s="132">
        <v>51257</v>
      </c>
      <c r="B210" s="133">
        <f t="shared" si="12"/>
        <v>4271</v>
      </c>
      <c r="C210" s="134">
        <f t="shared" si="13"/>
        <v>0</v>
      </c>
      <c r="D210" s="135">
        <f>IF(ROUND(B210/3,0)=ROUND('ВК ок. расчет оборуд.'!N$6/36,0),'ВК ок. расчет оборуд.'!N$3,0)</f>
        <v>0</v>
      </c>
      <c r="E210" s="136">
        <f>SUMIF('ВК ок. расчет оборуд.'!C:C,B210,'ВК ок. расчет оборуд.'!J:J)</f>
        <v>0</v>
      </c>
      <c r="F210" s="137">
        <f>SUMIF('ВК ок. расчет оборуд.'!C:C,B210,'ВК ок. расчет оборуд.'!M:M)</f>
        <v>0</v>
      </c>
      <c r="G210" s="135">
        <f t="shared" si="14"/>
        <v>0</v>
      </c>
      <c r="H210" s="134">
        <f>SUMIF('ВК ок. расчет оборуд.'!C:C,B210,'ВК ок. расчет оборуд.'!K:K)</f>
        <v>0</v>
      </c>
    </row>
    <row r="211" spans="1:8" x14ac:dyDescent="0.25">
      <c r="A211" s="132">
        <v>51288</v>
      </c>
      <c r="B211" s="133">
        <f t="shared" si="12"/>
        <v>4274</v>
      </c>
      <c r="C211" s="134">
        <f t="shared" si="13"/>
        <v>0</v>
      </c>
      <c r="D211" s="135">
        <f>IF(ROUND(B211/3,0)=ROUND('ВК ок. расчет оборуд.'!N$6/36,0),'ВК ок. расчет оборуд.'!N$3,0)</f>
        <v>0</v>
      </c>
      <c r="E211" s="136">
        <f>SUMIF('ВК ок. расчет оборуд.'!C:C,B211,'ВК ок. расчет оборуд.'!J:J)</f>
        <v>0</v>
      </c>
      <c r="F211" s="137">
        <f>SUMIF('ВК ок. расчет оборуд.'!C:C,B211,'ВК ок. расчет оборуд.'!M:M)</f>
        <v>0</v>
      </c>
      <c r="G211" s="135">
        <f t="shared" si="14"/>
        <v>0</v>
      </c>
      <c r="H211" s="134">
        <f>SUMIF('ВК ок. расчет оборуд.'!C:C,B211,'ВК ок. расчет оборуд.'!K:K)</f>
        <v>0</v>
      </c>
    </row>
    <row r="212" spans="1:8" x14ac:dyDescent="0.25">
      <c r="A212" s="132">
        <v>51318</v>
      </c>
      <c r="B212" s="133">
        <f t="shared" si="12"/>
        <v>4277</v>
      </c>
      <c r="C212" s="134">
        <f t="shared" si="13"/>
        <v>0</v>
      </c>
      <c r="D212" s="135">
        <f>IF(ROUND(B212/3,0)=ROUND('ВК ок. расчет оборуд.'!N$6/36,0),'ВК ок. расчет оборуд.'!N$3,0)</f>
        <v>0</v>
      </c>
      <c r="E212" s="136">
        <f>SUMIF('ВК ок. расчет оборуд.'!C:C,B212,'ВК ок. расчет оборуд.'!J:J)</f>
        <v>0</v>
      </c>
      <c r="F212" s="137">
        <f>SUMIF('ВК ок. расчет оборуд.'!C:C,B212,'ВК ок. расчет оборуд.'!M:M)</f>
        <v>0</v>
      </c>
      <c r="G212" s="135">
        <f t="shared" si="14"/>
        <v>0</v>
      </c>
      <c r="H212" s="134">
        <f>SUMIF('ВК ок. расчет оборуд.'!C:C,B212,'ВК ок. расчет оборуд.'!K:K)</f>
        <v>0</v>
      </c>
    </row>
    <row r="213" spans="1:8" x14ac:dyDescent="0.25">
      <c r="A213" s="132">
        <v>51349</v>
      </c>
      <c r="B213" s="133">
        <f t="shared" si="12"/>
        <v>4279</v>
      </c>
      <c r="C213" s="134">
        <f t="shared" si="13"/>
        <v>0</v>
      </c>
      <c r="D213" s="135">
        <f>IF(ROUND(B213/3,0)=ROUND('ВК ок. расчет оборуд.'!N$6/36,0),'ВК ок. расчет оборуд.'!N$3,0)</f>
        <v>0</v>
      </c>
      <c r="E213" s="136">
        <f>SUMIF('ВК ок. расчет оборуд.'!C:C,B213,'ВК ок. расчет оборуд.'!J:J)</f>
        <v>0</v>
      </c>
      <c r="F213" s="137">
        <f>SUMIF('ВК ок. расчет оборуд.'!C:C,B213,'ВК ок. расчет оборуд.'!M:M)</f>
        <v>0</v>
      </c>
      <c r="G213" s="135">
        <f t="shared" si="14"/>
        <v>0</v>
      </c>
      <c r="H213" s="134">
        <f>SUMIF('ВК ок. расчет оборуд.'!C:C,B213,'ВК ок. расчет оборуд.'!K:K)</f>
        <v>0</v>
      </c>
    </row>
    <row r="214" spans="1:8" x14ac:dyDescent="0.25">
      <c r="A214" s="132">
        <v>51380</v>
      </c>
      <c r="B214" s="133">
        <f t="shared" si="12"/>
        <v>4282</v>
      </c>
      <c r="C214" s="134">
        <f t="shared" si="13"/>
        <v>0</v>
      </c>
      <c r="D214" s="135">
        <f>IF(ROUND(B214/3,0)=ROUND('ВК ок. расчет оборуд.'!N$6/36,0),'ВК ок. расчет оборуд.'!N$3,0)</f>
        <v>0</v>
      </c>
      <c r="E214" s="136">
        <f>SUMIF('ВК ок. расчет оборуд.'!C:C,B214,'ВК ок. расчет оборуд.'!J:J)</f>
        <v>0</v>
      </c>
      <c r="F214" s="137">
        <f>SUMIF('ВК ок. расчет оборуд.'!C:C,B214,'ВК ок. расчет оборуд.'!M:M)</f>
        <v>0</v>
      </c>
      <c r="G214" s="135">
        <f t="shared" si="14"/>
        <v>0</v>
      </c>
      <c r="H214" s="134">
        <f>SUMIF('ВК ок. расчет оборуд.'!C:C,B214,'ВК ок. расчет оборуд.'!K:K)</f>
        <v>0</v>
      </c>
    </row>
    <row r="215" spans="1:8" x14ac:dyDescent="0.25">
      <c r="A215" s="132">
        <v>51410</v>
      </c>
      <c r="B215" s="133">
        <f t="shared" si="12"/>
        <v>4284</v>
      </c>
      <c r="C215" s="134">
        <f t="shared" si="13"/>
        <v>0</v>
      </c>
      <c r="D215" s="135">
        <f>IF(ROUND(B215/3,0)=ROUND('ВК ок. расчет оборуд.'!N$6/36,0),'ВК ок. расчет оборуд.'!N$3,0)</f>
        <v>0</v>
      </c>
      <c r="E215" s="136">
        <f>SUMIF('ВК ок. расчет оборуд.'!C:C,B215,'ВК ок. расчет оборуд.'!J:J)</f>
        <v>0</v>
      </c>
      <c r="F215" s="137">
        <f>SUMIF('ВК ок. расчет оборуд.'!C:C,B215,'ВК ок. расчет оборуд.'!M:M)</f>
        <v>0</v>
      </c>
      <c r="G215" s="135">
        <f t="shared" si="14"/>
        <v>0</v>
      </c>
      <c r="H215" s="134">
        <f>SUMIF('ВК ок. расчет оборуд.'!C:C,B215,'ВК ок. расчет оборуд.'!K:K)</f>
        <v>0</v>
      </c>
    </row>
    <row r="216" spans="1:8" x14ac:dyDescent="0.25">
      <c r="A216" s="132">
        <v>51441</v>
      </c>
      <c r="B216" s="133">
        <f t="shared" si="12"/>
        <v>4287</v>
      </c>
      <c r="C216" s="134">
        <f t="shared" si="13"/>
        <v>0</v>
      </c>
      <c r="D216" s="135">
        <f>IF(ROUND(B216/3,0)=ROUND('ВК ок. расчет оборуд.'!N$6/36,0),'ВК ок. расчет оборуд.'!N$3,0)</f>
        <v>0</v>
      </c>
      <c r="E216" s="136">
        <f>SUMIF('ВК ок. расчет оборуд.'!C:C,B216,'ВК ок. расчет оборуд.'!J:J)</f>
        <v>0</v>
      </c>
      <c r="F216" s="137">
        <f>SUMIF('ВК ок. расчет оборуд.'!C:C,B216,'ВК ок. расчет оборуд.'!M:M)</f>
        <v>0</v>
      </c>
      <c r="G216" s="135">
        <f t="shared" si="14"/>
        <v>0</v>
      </c>
      <c r="H216" s="134">
        <f>SUMIF('ВК ок. расчет оборуд.'!C:C,B216,'ВК ок. расчет оборуд.'!K:K)</f>
        <v>0</v>
      </c>
    </row>
    <row r="217" spans="1:8" ht="16.5" thickBot="1" x14ac:dyDescent="0.3">
      <c r="A217" s="138">
        <v>51471</v>
      </c>
      <c r="B217" s="139">
        <f t="shared" si="12"/>
        <v>4289</v>
      </c>
      <c r="C217" s="140">
        <f t="shared" si="13"/>
        <v>0</v>
      </c>
      <c r="D217" s="141">
        <f>IF(ROUND(B217/3,0)=ROUND('ВК ок. расчет оборуд.'!N$6/36,0),'ВК ок. расчет оборуд.'!N$3,0)</f>
        <v>0</v>
      </c>
      <c r="E217" s="142">
        <f>SUMIF('ВК ок. расчет оборуд.'!C:C,B217,'ВК ок. расчет оборуд.'!J:J)</f>
        <v>0</v>
      </c>
      <c r="F217" s="143">
        <f>SUMIF('ВК ок. расчет оборуд.'!C:C,B217,'ВК ок. расчет оборуд.'!M:M)</f>
        <v>0</v>
      </c>
      <c r="G217" s="141">
        <f t="shared" si="14"/>
        <v>0</v>
      </c>
      <c r="H217" s="140">
        <f>SUMIF('ВК ок. расчет оборуд.'!C:C,B217,'ВК ок. расчет оборуд.'!K:K)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FF00"/>
  </sheetPr>
  <dimension ref="A1:K217"/>
  <sheetViews>
    <sheetView topLeftCell="A31" workbookViewId="0">
      <selection activeCell="U7" sqref="U7"/>
    </sheetView>
  </sheetViews>
  <sheetFormatPr defaultColWidth="9.140625" defaultRowHeight="15.75" x14ac:dyDescent="0.25"/>
  <cols>
    <col min="1" max="1" width="17.28515625" style="117" customWidth="1"/>
    <col min="2" max="2" width="9.140625" style="118" hidden="1" customWidth="1"/>
    <col min="3" max="8" width="16.85546875" style="118" customWidth="1"/>
    <col min="9" max="16384" width="9.140625" style="116"/>
  </cols>
  <sheetData>
    <row r="1" spans="1:8" s="117" customFormat="1" ht="32.25" thickBot="1" x14ac:dyDescent="0.3">
      <c r="A1" s="120" t="s">
        <v>130</v>
      </c>
      <c r="B1" s="122"/>
      <c r="C1" s="124" t="s">
        <v>221</v>
      </c>
      <c r="D1" s="123" t="s">
        <v>218</v>
      </c>
      <c r="E1" s="125" t="s">
        <v>223</v>
      </c>
      <c r="F1" s="121" t="s">
        <v>222</v>
      </c>
      <c r="G1" s="123" t="s">
        <v>220</v>
      </c>
      <c r="H1" s="124" t="s">
        <v>219</v>
      </c>
    </row>
    <row r="2" spans="1:8" x14ac:dyDescent="0.25">
      <c r="A2" s="126">
        <v>44927</v>
      </c>
      <c r="B2" s="127">
        <f>ROUND(A2/12,0)</f>
        <v>3744</v>
      </c>
      <c r="C2" s="128">
        <v>0</v>
      </c>
      <c r="D2" s="129">
        <f>IF(ROUND(B2/2,0)=ROUND('ВК аванс СМР'!N$6/24,0),'ВК аванс СМР'!N$3,0)</f>
        <v>0</v>
      </c>
      <c r="E2" s="130">
        <f>SUMIF('ВК аванс СМР'!C:C,B2,'ВК аванс СМР'!J:J)</f>
        <v>0</v>
      </c>
      <c r="F2" s="131">
        <f>SUMIF('ВК аванс СМР'!C:C,B2,'ВК аванс СМР'!M:M)</f>
        <v>0</v>
      </c>
      <c r="G2" s="129">
        <f>C2+D2-E2-F2</f>
        <v>0</v>
      </c>
      <c r="H2" s="128">
        <f>SUMIF('ВК аванс СМР'!C:C,B2,'ВК аванс СМР'!K:K)</f>
        <v>0</v>
      </c>
    </row>
    <row r="3" spans="1:8" x14ac:dyDescent="0.25">
      <c r="A3" s="132">
        <v>44958</v>
      </c>
      <c r="B3" s="133">
        <f t="shared" ref="B3:B66" si="0">ROUND(A3/12,0)</f>
        <v>3747</v>
      </c>
      <c r="C3" s="134">
        <f>G2</f>
        <v>0</v>
      </c>
      <c r="D3" s="135">
        <f>IF(ROUND(B3/2,0)=ROUND('ВК аванс СМР'!N$6/24,0),'ВК аванс СМР'!N$3,0)</f>
        <v>0</v>
      </c>
      <c r="E3" s="136">
        <f>SUMIF('ВК аванс СМР'!C:C,B3,'ВК аванс СМР'!J:J)</f>
        <v>0</v>
      </c>
      <c r="F3" s="137">
        <f>SUMIF('ВК аванс СМР'!C:C,B3,'ВК аванс СМР'!M:M)</f>
        <v>0</v>
      </c>
      <c r="G3" s="135">
        <f t="shared" ref="G3:G66" si="1">C3+D3-E3-F3</f>
        <v>0</v>
      </c>
      <c r="H3" s="134">
        <f>SUMIF('ВК аванс СМР'!C:C,B3,'ВК аванс СМР'!K:K)</f>
        <v>0</v>
      </c>
    </row>
    <row r="4" spans="1:8" x14ac:dyDescent="0.25">
      <c r="A4" s="132">
        <v>44986</v>
      </c>
      <c r="B4" s="133">
        <f t="shared" si="0"/>
        <v>3749</v>
      </c>
      <c r="C4" s="134">
        <f t="shared" ref="C4:C67" si="2">G3</f>
        <v>0</v>
      </c>
      <c r="D4" s="135">
        <f>IF(ROUND(B4/2,0)=ROUND('ВК аванс СМР'!N$6/24,0),'ВК аванс СМР'!N$3,0)</f>
        <v>0</v>
      </c>
      <c r="E4" s="136">
        <f>SUMIF('ВК аванс СМР'!C:C,B4,'ВК аванс СМР'!J:J)</f>
        <v>0</v>
      </c>
      <c r="F4" s="137">
        <f>SUMIF('ВК аванс СМР'!C:C,B4,'ВК аванс СМР'!M:M)</f>
        <v>0</v>
      </c>
      <c r="G4" s="135">
        <f t="shared" si="1"/>
        <v>0</v>
      </c>
      <c r="H4" s="134">
        <f>SUMIF('ВК аванс СМР'!C:C,B4,'ВК аванс СМР'!K:K)</f>
        <v>0</v>
      </c>
    </row>
    <row r="5" spans="1:8" x14ac:dyDescent="0.25">
      <c r="A5" s="132">
        <v>45017</v>
      </c>
      <c r="B5" s="133">
        <f t="shared" si="0"/>
        <v>3751</v>
      </c>
      <c r="C5" s="134">
        <f t="shared" si="2"/>
        <v>0</v>
      </c>
      <c r="D5" s="135">
        <f>IF(ROUND(B5/2,0)=ROUND('ВК аванс СМР'!N$6/24,0),'ВК аванс СМР'!N$3,0)</f>
        <v>0</v>
      </c>
      <c r="E5" s="136">
        <f>SUMIF('ВК аванс СМР'!C:C,B5,'ВК аванс СМР'!J:J)</f>
        <v>0</v>
      </c>
      <c r="F5" s="137">
        <f>SUMIF('ВК аванс СМР'!C:C,B5,'ВК аванс СМР'!M:M)</f>
        <v>0</v>
      </c>
      <c r="G5" s="135">
        <f t="shared" si="1"/>
        <v>0</v>
      </c>
      <c r="H5" s="134">
        <f>SUMIF('ВК аванс СМР'!C:C,B5,'ВК аванс СМР'!K:K)</f>
        <v>0</v>
      </c>
    </row>
    <row r="6" spans="1:8" x14ac:dyDescent="0.25">
      <c r="A6" s="132">
        <v>45047</v>
      </c>
      <c r="B6" s="133">
        <f t="shared" si="0"/>
        <v>3754</v>
      </c>
      <c r="C6" s="134">
        <f t="shared" si="2"/>
        <v>0</v>
      </c>
      <c r="D6" s="135">
        <f>IF(ROUND(B6/2,0)=ROUND('ВК аванс СМР'!N$6/24,0),'ВК аванс СМР'!N$3,0)</f>
        <v>0</v>
      </c>
      <c r="E6" s="136">
        <f>SUMIF('ВК аванс СМР'!C:C,B6,'ВК аванс СМР'!J:J)</f>
        <v>0</v>
      </c>
      <c r="F6" s="137">
        <f>SUMIF('ВК аванс СМР'!C:C,B6,'ВК аванс СМР'!M:M)</f>
        <v>0</v>
      </c>
      <c r="G6" s="135">
        <f t="shared" si="1"/>
        <v>0</v>
      </c>
      <c r="H6" s="134">
        <f>SUMIF('ВК аванс СМР'!C:C,B6,'ВК аванс СМР'!K:K)</f>
        <v>0</v>
      </c>
    </row>
    <row r="7" spans="1:8" x14ac:dyDescent="0.25">
      <c r="A7" s="132">
        <v>45078</v>
      </c>
      <c r="B7" s="133">
        <f t="shared" si="0"/>
        <v>3757</v>
      </c>
      <c r="C7" s="134">
        <f t="shared" si="2"/>
        <v>0</v>
      </c>
      <c r="D7" s="135">
        <f>IF(ROUND(B7/2,0)=ROUND('ВК аванс СМР'!N$6/24,0),'ВК аванс СМР'!N$3,0)</f>
        <v>0</v>
      </c>
      <c r="E7" s="136">
        <f>SUMIF('ВК аванс СМР'!C:C,B7,'ВК аванс СМР'!J:J)</f>
        <v>0</v>
      </c>
      <c r="F7" s="137">
        <f>SUMIF('ВК аванс СМР'!C:C,B7,'ВК аванс СМР'!M:M)</f>
        <v>0</v>
      </c>
      <c r="G7" s="135">
        <f t="shared" si="1"/>
        <v>0</v>
      </c>
      <c r="H7" s="134">
        <f>SUMIF('ВК аванс СМР'!C:C,B7,'ВК аванс СМР'!K:K)</f>
        <v>0</v>
      </c>
    </row>
    <row r="8" spans="1:8" x14ac:dyDescent="0.25">
      <c r="A8" s="132">
        <v>45108</v>
      </c>
      <c r="B8" s="133">
        <f t="shared" si="0"/>
        <v>3759</v>
      </c>
      <c r="C8" s="134">
        <f t="shared" si="2"/>
        <v>0</v>
      </c>
      <c r="D8" s="135">
        <f>IF(ROUND(B8/2,0)=ROUND('ВК аванс СМР'!N$6/24,0),'ВК аванс СМР'!N$3,0)</f>
        <v>0</v>
      </c>
      <c r="E8" s="136">
        <f>SUMIF('ВК аванс СМР'!C:C,B8,'ВК аванс СМР'!J:J)</f>
        <v>0</v>
      </c>
      <c r="F8" s="137">
        <f>SUMIF('ВК аванс СМР'!C:C,B8,'ВК аванс СМР'!M:M)</f>
        <v>0</v>
      </c>
      <c r="G8" s="135">
        <f t="shared" si="1"/>
        <v>0</v>
      </c>
      <c r="H8" s="134">
        <f>SUMIF('ВК аванс СМР'!C:C,B8,'ВК аванс СМР'!K:K)</f>
        <v>0</v>
      </c>
    </row>
    <row r="9" spans="1:8" x14ac:dyDescent="0.25">
      <c r="A9" s="132">
        <v>45139</v>
      </c>
      <c r="B9" s="133">
        <f t="shared" si="0"/>
        <v>3762</v>
      </c>
      <c r="C9" s="134">
        <f t="shared" si="2"/>
        <v>0</v>
      </c>
      <c r="D9" s="135">
        <f>IF(ROUND(B9/2,0)=ROUND('ВК аванс СМР'!N$6/24,0),'ВК аванс СМР'!N$3,0)</f>
        <v>0</v>
      </c>
      <c r="E9" s="136">
        <f>SUMIF('ВК аванс СМР'!C:C,B9,'ВК аванс СМР'!J:J)</f>
        <v>0</v>
      </c>
      <c r="F9" s="137">
        <f>SUMIF('ВК аванс СМР'!C:C,B9,'ВК аванс СМР'!M:M)</f>
        <v>0</v>
      </c>
      <c r="G9" s="135">
        <f t="shared" si="1"/>
        <v>0</v>
      </c>
      <c r="H9" s="134">
        <f>SUMIF('ВК аванс СМР'!C:C,B9,'ВК аванс СМР'!K:K)</f>
        <v>0</v>
      </c>
    </row>
    <row r="10" spans="1:8" x14ac:dyDescent="0.25">
      <c r="A10" s="132">
        <v>45170</v>
      </c>
      <c r="B10" s="133">
        <f t="shared" si="0"/>
        <v>3764</v>
      </c>
      <c r="C10" s="134">
        <f t="shared" si="2"/>
        <v>0</v>
      </c>
      <c r="D10" s="135">
        <f>IF(ROUND(B10/2,0)=ROUND('ВК аванс СМР'!N$6/24,0),'ВК аванс СМР'!N$3,0)</f>
        <v>0</v>
      </c>
      <c r="E10" s="136">
        <f>SUMIF('ВК аванс СМР'!C:C,B10,'ВК аванс СМР'!J:J)</f>
        <v>0</v>
      </c>
      <c r="F10" s="137">
        <f>SUMIF('ВК аванс СМР'!C:C,B10,'ВК аванс СМР'!M:M)</f>
        <v>0</v>
      </c>
      <c r="G10" s="135">
        <f t="shared" si="1"/>
        <v>0</v>
      </c>
      <c r="H10" s="134">
        <f>SUMIF('ВК аванс СМР'!C:C,B10,'ВК аванс СМР'!K:K)</f>
        <v>0</v>
      </c>
    </row>
    <row r="11" spans="1:8" x14ac:dyDescent="0.25">
      <c r="A11" s="132">
        <v>45200</v>
      </c>
      <c r="B11" s="133">
        <f t="shared" si="0"/>
        <v>3767</v>
      </c>
      <c r="C11" s="134">
        <f t="shared" si="2"/>
        <v>0</v>
      </c>
      <c r="D11" s="135">
        <f>IF(ROUND(B11/2,0)=ROUND('ВК аванс СМР'!N$6/24,0),'ВК аванс СМР'!N$3,0)</f>
        <v>0</v>
      </c>
      <c r="E11" s="136">
        <f>SUMIF('ВК аванс СМР'!C:C,B11,'ВК аванс СМР'!J:J)</f>
        <v>0</v>
      </c>
      <c r="F11" s="137">
        <f>SUMIF('ВК аванс СМР'!C:C,B11,'ВК аванс СМР'!M:M)</f>
        <v>0</v>
      </c>
      <c r="G11" s="135">
        <f t="shared" si="1"/>
        <v>0</v>
      </c>
      <c r="H11" s="134">
        <f>SUMIF('ВК аванс СМР'!C:C,B11,'ВК аванс СМР'!K:K)</f>
        <v>0</v>
      </c>
    </row>
    <row r="12" spans="1:8" x14ac:dyDescent="0.25">
      <c r="A12" s="132">
        <v>45231</v>
      </c>
      <c r="B12" s="133">
        <f t="shared" si="0"/>
        <v>3769</v>
      </c>
      <c r="C12" s="134">
        <f t="shared" si="2"/>
        <v>0</v>
      </c>
      <c r="D12" s="135">
        <f>IF(ROUND(B12/2,0)=ROUND('ВК аванс СМР'!N$6/24,0),'ВК аванс СМР'!N$3,0)</f>
        <v>0</v>
      </c>
      <c r="E12" s="136">
        <f>SUMIF('ВК аванс СМР'!C:C,B12,'ВК аванс СМР'!J:J)</f>
        <v>0</v>
      </c>
      <c r="F12" s="137">
        <f>SUMIF('ВК аванс СМР'!C:C,B12,'ВК аванс СМР'!M:M)</f>
        <v>0</v>
      </c>
      <c r="G12" s="135">
        <f t="shared" si="1"/>
        <v>0</v>
      </c>
      <c r="H12" s="134">
        <f>SUMIF('ВК аванс СМР'!C:C,B12,'ВК аванс СМР'!K:K)</f>
        <v>0</v>
      </c>
    </row>
    <row r="13" spans="1:8" x14ac:dyDescent="0.25">
      <c r="A13" s="132">
        <v>45261</v>
      </c>
      <c r="B13" s="133">
        <f t="shared" si="0"/>
        <v>3772</v>
      </c>
      <c r="C13" s="134">
        <f t="shared" si="2"/>
        <v>0</v>
      </c>
      <c r="D13" s="135">
        <f>IF(ROUND(B13/2,0)=ROUND('ВК аванс СМР'!N$6/24,0),'ВК аванс СМР'!N$3,0)</f>
        <v>0</v>
      </c>
      <c r="E13" s="136">
        <f>SUMIF('ВК аванс СМР'!C:C,B13,'ВК аванс СМР'!J:J)</f>
        <v>0</v>
      </c>
      <c r="F13" s="137">
        <f>SUMIF('ВК аванс СМР'!C:C,B13,'ВК аванс СМР'!M:M)</f>
        <v>0</v>
      </c>
      <c r="G13" s="135">
        <f t="shared" si="1"/>
        <v>0</v>
      </c>
      <c r="H13" s="134">
        <f>SUMIF('ВК аванс СМР'!C:C,B13,'ВК аванс СМР'!K:K)</f>
        <v>0</v>
      </c>
    </row>
    <row r="14" spans="1:8" x14ac:dyDescent="0.25">
      <c r="A14" s="132">
        <v>45292</v>
      </c>
      <c r="B14" s="133">
        <f t="shared" si="0"/>
        <v>3774</v>
      </c>
      <c r="C14" s="134">
        <f t="shared" si="2"/>
        <v>0</v>
      </c>
      <c r="D14" s="135">
        <f>IF(ROUND(B14/2,0)=ROUND('ВК аванс СМР'!N$6/24,0),'ВК аванс СМР'!N$3,0)</f>
        <v>0</v>
      </c>
      <c r="E14" s="136">
        <f>SUMIF('ВК аванс СМР'!C:C,B14,'ВК аванс СМР'!J:J)</f>
        <v>0</v>
      </c>
      <c r="F14" s="137">
        <f>SUMIF('ВК аванс СМР'!C:C,B14,'ВК аванс СМР'!M:M)</f>
        <v>0</v>
      </c>
      <c r="G14" s="135">
        <f t="shared" si="1"/>
        <v>0</v>
      </c>
      <c r="H14" s="134">
        <f>SUMIF('ВК аванс СМР'!C:C,B14,'ВК аванс СМР'!K:K)</f>
        <v>0</v>
      </c>
    </row>
    <row r="15" spans="1:8" x14ac:dyDescent="0.25">
      <c r="A15" s="132">
        <v>45323</v>
      </c>
      <c r="B15" s="133">
        <f t="shared" si="0"/>
        <v>3777</v>
      </c>
      <c r="C15" s="134">
        <f t="shared" si="2"/>
        <v>0</v>
      </c>
      <c r="D15" s="135">
        <f>IF(ROUND(B15/2,0)=ROUND('ВК аванс СМР'!N$6/24,0),'ВК аванс СМР'!N$3,0)</f>
        <v>0</v>
      </c>
      <c r="E15" s="136">
        <f>SUMIF('ВК аванс СМР'!C:C,B15,'ВК аванс СМР'!J:J)</f>
        <v>0</v>
      </c>
      <c r="F15" s="137">
        <f>SUMIF('ВК аванс СМР'!C:C,B15,'ВК аванс СМР'!M:M)</f>
        <v>0</v>
      </c>
      <c r="G15" s="135">
        <f t="shared" si="1"/>
        <v>0</v>
      </c>
      <c r="H15" s="134">
        <f>SUMIF('ВК аванс СМР'!C:C,B15,'ВК аванс СМР'!K:K)</f>
        <v>0</v>
      </c>
    </row>
    <row r="16" spans="1:8" x14ac:dyDescent="0.25">
      <c r="A16" s="132">
        <v>45352</v>
      </c>
      <c r="B16" s="133">
        <f t="shared" si="0"/>
        <v>3779</v>
      </c>
      <c r="C16" s="134">
        <f t="shared" si="2"/>
        <v>0</v>
      </c>
      <c r="D16" s="135">
        <f>IF(ROUND(B16/2,0)=ROUND('ВК аванс СМР'!N$6/24,0),'ВК аванс СМР'!N$3,0)</f>
        <v>0</v>
      </c>
      <c r="E16" s="136">
        <f>SUMIF('ВК аванс СМР'!C:C,B16,'ВК аванс СМР'!J:J)</f>
        <v>0</v>
      </c>
      <c r="F16" s="137">
        <f>SUMIF('ВК аванс СМР'!C:C,B16,'ВК аванс СМР'!M:M)</f>
        <v>0</v>
      </c>
      <c r="G16" s="135">
        <f t="shared" si="1"/>
        <v>0</v>
      </c>
      <c r="H16" s="134">
        <f>SUMIF('ВК аванс СМР'!C:C,B16,'ВК аванс СМР'!K:K)</f>
        <v>0</v>
      </c>
    </row>
    <row r="17" spans="1:11" x14ac:dyDescent="0.25">
      <c r="A17" s="132">
        <v>45383</v>
      </c>
      <c r="B17" s="133">
        <f t="shared" si="0"/>
        <v>3782</v>
      </c>
      <c r="C17" s="134">
        <f t="shared" si="2"/>
        <v>0</v>
      </c>
      <c r="D17" s="135">
        <f>IF(ROUND(B17/2,0)=ROUND('ВК аванс СМР'!N$6/24,0),'ВК аванс СМР'!N$3,0)</f>
        <v>0</v>
      </c>
      <c r="E17" s="136">
        <f>SUMIF('ВК аванс СМР'!C:C,B17,'ВК аванс СМР'!J:J)</f>
        <v>0</v>
      </c>
      <c r="F17" s="137">
        <f>SUMIF('ВК аванс СМР'!C:C,B17,'ВК аванс СМР'!M:M)</f>
        <v>0</v>
      </c>
      <c r="G17" s="135">
        <f t="shared" si="1"/>
        <v>0</v>
      </c>
      <c r="H17" s="134">
        <f>SUMIF('ВК аванс СМР'!C:C,B17,'ВК аванс СМР'!K:K)</f>
        <v>0</v>
      </c>
    </row>
    <row r="18" spans="1:11" x14ac:dyDescent="0.25">
      <c r="A18" s="132">
        <v>45413</v>
      </c>
      <c r="B18" s="133">
        <f t="shared" si="0"/>
        <v>3784</v>
      </c>
      <c r="C18" s="134">
        <f t="shared" si="2"/>
        <v>0</v>
      </c>
      <c r="D18" s="135">
        <f>IF(ROUND(B18/2,0)=ROUND('ВК аванс СМР'!N$6/24,0),'ВК аванс СМР'!N$3,0)</f>
        <v>0</v>
      </c>
      <c r="E18" s="136">
        <f>SUMIF('ВК аванс СМР'!C:C,B18,'ВК аванс СМР'!J:J)</f>
        <v>0</v>
      </c>
      <c r="F18" s="137">
        <f>SUMIF('ВК аванс СМР'!C:C,B18,'ВК аванс СМР'!M:M)</f>
        <v>0</v>
      </c>
      <c r="G18" s="135">
        <f t="shared" si="1"/>
        <v>0</v>
      </c>
      <c r="H18" s="134">
        <f>SUMIF('ВК аванс СМР'!C:C,B18,'ВК аванс СМР'!K:K)</f>
        <v>0</v>
      </c>
    </row>
    <row r="19" spans="1:11" x14ac:dyDescent="0.25">
      <c r="A19" s="132">
        <v>45444</v>
      </c>
      <c r="B19" s="133">
        <f t="shared" si="0"/>
        <v>3787</v>
      </c>
      <c r="C19" s="134">
        <f t="shared" si="2"/>
        <v>0</v>
      </c>
      <c r="D19" s="135">
        <f>IF(ROUND(B19/2,0)=ROUND('ВК аванс СМР'!N$6/24,0),'ВК аванс СМР'!N$3,0)</f>
        <v>0</v>
      </c>
      <c r="E19" s="136">
        <f>SUMIF('ВК аванс СМР'!C:C,B19,'ВК аванс СМР'!J:J)</f>
        <v>0</v>
      </c>
      <c r="F19" s="137">
        <f>SUMIF('ВК аванс СМР'!C:C,B19,'ВК аванс СМР'!M:M)</f>
        <v>0</v>
      </c>
      <c r="G19" s="135">
        <f t="shared" si="1"/>
        <v>0</v>
      </c>
      <c r="H19" s="134">
        <f>SUMIF('ВК аванс СМР'!C:C,B19,'ВК аванс СМР'!K:K)</f>
        <v>0</v>
      </c>
    </row>
    <row r="20" spans="1:11" x14ac:dyDescent="0.25">
      <c r="A20" s="132">
        <v>45474</v>
      </c>
      <c r="B20" s="133">
        <f t="shared" si="0"/>
        <v>3790</v>
      </c>
      <c r="C20" s="134">
        <f t="shared" si="2"/>
        <v>0</v>
      </c>
      <c r="D20" s="135">
        <f>IF(ROUND(B20/2,0)=ROUND('ВК аванс СМР'!N$6/24,0),'ВК аванс СМР'!N$3,0)</f>
        <v>0</v>
      </c>
      <c r="E20" s="136">
        <f>SUMIF('ВК аванс СМР'!C:C,B20,'ВК аванс СМР'!J:J)</f>
        <v>0</v>
      </c>
      <c r="F20" s="137">
        <f>SUMIF('ВК аванс СМР'!C:C,B20,'ВК аванс СМР'!M:M)</f>
        <v>0</v>
      </c>
      <c r="G20" s="135">
        <f t="shared" si="1"/>
        <v>0</v>
      </c>
      <c r="H20" s="134">
        <f>SUMIF('ВК аванс СМР'!C:C,B20,'ВК аванс СМР'!K:K)</f>
        <v>0</v>
      </c>
    </row>
    <row r="21" spans="1:11" x14ac:dyDescent="0.25">
      <c r="A21" s="132">
        <v>45505</v>
      </c>
      <c r="B21" s="133">
        <f t="shared" si="0"/>
        <v>3792</v>
      </c>
      <c r="C21" s="134">
        <f t="shared" si="2"/>
        <v>0</v>
      </c>
      <c r="D21" s="135">
        <f>IF(ROUND(B21/2,0)=ROUND('ВК аванс СМР'!N$6/24,0),'ВК аванс СМР'!N$3,0)</f>
        <v>0</v>
      </c>
      <c r="E21" s="136">
        <f>SUMIF('ВК аванс СМР'!C:C,B21,'ВК аванс СМР'!J:J)</f>
        <v>0</v>
      </c>
      <c r="F21" s="137">
        <f>SUMIF('ВК аванс СМР'!C:C,B21,'ВК аванс СМР'!M:M)</f>
        <v>0</v>
      </c>
      <c r="G21" s="135">
        <f t="shared" si="1"/>
        <v>0</v>
      </c>
      <c r="H21" s="134">
        <f>SUMIF('ВК аванс СМР'!C:C,B21,'ВК аванс СМР'!K:K)</f>
        <v>0</v>
      </c>
    </row>
    <row r="22" spans="1:11" x14ac:dyDescent="0.25">
      <c r="A22" s="132">
        <v>45536</v>
      </c>
      <c r="B22" s="133">
        <f t="shared" si="0"/>
        <v>3795</v>
      </c>
      <c r="C22" s="134">
        <f t="shared" si="2"/>
        <v>0</v>
      </c>
      <c r="D22" s="135">
        <f>IF(ROUND(B22/2,0)=ROUND('ВК аванс СМР'!N$6/24,0),'ВК аванс СМР'!N$3,0)</f>
        <v>0</v>
      </c>
      <c r="E22" s="136">
        <f>SUMIF('ВК аванс СМР'!C:C,B22,'ВК аванс СМР'!J:J)</f>
        <v>0</v>
      </c>
      <c r="F22" s="137">
        <f>SUMIF('ВК аванс СМР'!C:C,B22,'ВК аванс СМР'!M:M)</f>
        <v>0</v>
      </c>
      <c r="G22" s="135">
        <f t="shared" si="1"/>
        <v>0</v>
      </c>
      <c r="H22" s="134">
        <f>SUMIF('ВК аванс СМР'!C:C,B22,'ВК аванс СМР'!K:K)</f>
        <v>0</v>
      </c>
    </row>
    <row r="23" spans="1:11" x14ac:dyDescent="0.25">
      <c r="A23" s="132">
        <v>45566</v>
      </c>
      <c r="B23" s="133">
        <f t="shared" si="0"/>
        <v>3797</v>
      </c>
      <c r="C23" s="134">
        <f t="shared" si="2"/>
        <v>0</v>
      </c>
      <c r="D23" s="135">
        <f>IF(ROUND(B23/2,0)=ROUND('ВК аванс СМР'!N$6/24,0),'ВК аванс СМР'!N$3,0)</f>
        <v>0</v>
      </c>
      <c r="E23" s="136">
        <f>SUMIF('ВК аванс СМР'!C:C,B23,'ВК аванс СМР'!J:J)</f>
        <v>0</v>
      </c>
      <c r="F23" s="137">
        <f>SUMIF('ВК аванс СМР'!C:C,B23,'ВК аванс СМР'!M:M)</f>
        <v>0</v>
      </c>
      <c r="G23" s="135">
        <f t="shared" si="1"/>
        <v>0</v>
      </c>
      <c r="H23" s="134">
        <f>SUMIF('ВК аванс СМР'!C:C,B23,'ВК аванс СМР'!K:K)</f>
        <v>0</v>
      </c>
    </row>
    <row r="24" spans="1:11" x14ac:dyDescent="0.25">
      <c r="A24" s="132">
        <v>45597</v>
      </c>
      <c r="B24" s="133">
        <f t="shared" si="0"/>
        <v>3800</v>
      </c>
      <c r="C24" s="134">
        <f t="shared" si="2"/>
        <v>0</v>
      </c>
      <c r="D24" s="135">
        <f>IF(ROUND(B24/2,0)=ROUND('ВК аванс СМР'!N$6/24,0),'ВК аванс СМР'!N$3,0)</f>
        <v>0</v>
      </c>
      <c r="E24" s="136">
        <f>SUMIF('ВК аванс СМР'!C:C,B24,'ВК аванс СМР'!J:J)</f>
        <v>0</v>
      </c>
      <c r="F24" s="137">
        <f>SUMIF('ВК аванс СМР'!C:C,B24,'ВК аванс СМР'!M:M)</f>
        <v>0</v>
      </c>
      <c r="G24" s="135">
        <f t="shared" si="1"/>
        <v>0</v>
      </c>
      <c r="H24" s="134">
        <f>SUMIF('ВК аванс СМР'!C:C,B24,'ВК аванс СМР'!K:K)</f>
        <v>0</v>
      </c>
      <c r="K24" s="116">
        <f>'ВК аванс СМР'!U21</f>
        <v>0</v>
      </c>
    </row>
    <row r="25" spans="1:11" x14ac:dyDescent="0.25">
      <c r="A25" s="132">
        <v>45627</v>
      </c>
      <c r="B25" s="133">
        <f t="shared" si="0"/>
        <v>3802</v>
      </c>
      <c r="C25" s="134">
        <f t="shared" si="2"/>
        <v>0</v>
      </c>
      <c r="D25" s="135">
        <f>IF(ROUND(B25/2,0)=ROUND('ВК аванс СМР'!N$6/24,0),'ВК аванс СМР'!N$3,0)</f>
        <v>0</v>
      </c>
      <c r="E25" s="136">
        <f>SUMIF('ВК аванс СМР'!C:C,B25,'ВК аванс СМР'!J:J)</f>
        <v>0</v>
      </c>
      <c r="F25" s="137">
        <f>SUMIF('ВК аванс СМР'!C:C,B25,'ВК аванс СМР'!M:M)</f>
        <v>0</v>
      </c>
      <c r="G25" s="135">
        <f t="shared" si="1"/>
        <v>0</v>
      </c>
      <c r="H25" s="134">
        <f>SUMIF('ВК аванс СМР'!C:C,B25,'ВК аванс СМР'!K:K)</f>
        <v>0</v>
      </c>
    </row>
    <row r="26" spans="1:11" x14ac:dyDescent="0.25">
      <c r="A26" s="132">
        <v>45658</v>
      </c>
      <c r="B26" s="133">
        <f t="shared" si="0"/>
        <v>3805</v>
      </c>
      <c r="C26" s="134">
        <f t="shared" si="2"/>
        <v>0</v>
      </c>
      <c r="D26" s="135">
        <f>IF(ROUND(B26/2,0)=ROUND('ВК аванс СМР'!N$6/24,0),'ВК аванс СМР'!N$3,0)</f>
        <v>0</v>
      </c>
      <c r="E26" s="136">
        <f>SUMIF('ВК аванс СМР'!C:C,B26,'ВК аванс СМР'!J:J)</f>
        <v>0</v>
      </c>
      <c r="F26" s="137">
        <f>SUMIF('ВК аванс СМР'!C:C,B26,'ВК аванс СМР'!M:M)</f>
        <v>0</v>
      </c>
      <c r="G26" s="135">
        <f t="shared" si="1"/>
        <v>0</v>
      </c>
      <c r="H26" s="134">
        <f>SUMIF('ВК аванс СМР'!C:C,B26,'ВК аванс СМР'!K:K)</f>
        <v>0</v>
      </c>
    </row>
    <row r="27" spans="1:11" x14ac:dyDescent="0.25">
      <c r="A27" s="132">
        <v>45689</v>
      </c>
      <c r="B27" s="133">
        <f t="shared" si="0"/>
        <v>3807</v>
      </c>
      <c r="C27" s="134">
        <f t="shared" si="2"/>
        <v>0</v>
      </c>
      <c r="D27" s="135">
        <f>IF(ROUND(B27/2,0)=ROUND('ВК аванс СМР'!N$6/24,0),'ВК аванс СМР'!N$3,0)</f>
        <v>0</v>
      </c>
      <c r="E27" s="136">
        <f>SUMIF('ВК аванс СМР'!C:C,B27,'ВК аванс СМР'!J:J)</f>
        <v>0</v>
      </c>
      <c r="F27" s="137">
        <f>SUMIF('ВК аванс СМР'!C:C,B27,'ВК аванс СМР'!M:M)</f>
        <v>0</v>
      </c>
      <c r="G27" s="135">
        <f t="shared" si="1"/>
        <v>0</v>
      </c>
      <c r="H27" s="134">
        <f>SUMIF('ВК аванс СМР'!C:C,B27,'ВК аванс СМР'!K:K)</f>
        <v>0</v>
      </c>
    </row>
    <row r="28" spans="1:11" x14ac:dyDescent="0.25">
      <c r="A28" s="132">
        <v>45717</v>
      </c>
      <c r="B28" s="133">
        <f t="shared" si="0"/>
        <v>3810</v>
      </c>
      <c r="C28" s="134">
        <f t="shared" si="2"/>
        <v>0</v>
      </c>
      <c r="D28" s="135">
        <f>IF(ROUND(B28/2,0)=ROUND('ВК аванс СМР'!N$6/24,0),'ВК аванс СМР'!N$3,0)</f>
        <v>0</v>
      </c>
      <c r="E28" s="136">
        <f>SUMIF('ВК аванс СМР'!C:C,B28,'ВК аванс СМР'!J:J)</f>
        <v>0</v>
      </c>
      <c r="F28" s="137">
        <f>SUMIF('ВК аванс СМР'!C:C,B28,'ВК аванс СМР'!M:M)</f>
        <v>0</v>
      </c>
      <c r="G28" s="135">
        <f t="shared" si="1"/>
        <v>0</v>
      </c>
      <c r="H28" s="134">
        <f>SUMIF('ВК аванс СМР'!C:C,B28,'ВК аванс СМР'!K:K)</f>
        <v>0</v>
      </c>
    </row>
    <row r="29" spans="1:11" x14ac:dyDescent="0.25">
      <c r="A29" s="132">
        <v>45748</v>
      </c>
      <c r="B29" s="133">
        <f t="shared" si="0"/>
        <v>3812</v>
      </c>
      <c r="C29" s="134">
        <f t="shared" si="2"/>
        <v>0</v>
      </c>
      <c r="D29" s="135">
        <f>IF(ROUND(B29/2,0)=ROUND('ВК аванс СМР'!N$6/24,0),'ВК аванс СМР'!N$3,0)</f>
        <v>0</v>
      </c>
      <c r="E29" s="136">
        <f>SUMIF('ВК аванс СМР'!C:C,B29,'ВК аванс СМР'!J:J)</f>
        <v>0</v>
      </c>
      <c r="F29" s="137">
        <f>SUMIF('ВК аванс СМР'!C:C,B29,'ВК аванс СМР'!M:M)</f>
        <v>0</v>
      </c>
      <c r="G29" s="135">
        <f t="shared" si="1"/>
        <v>0</v>
      </c>
      <c r="H29" s="134">
        <f>SUMIF('ВК аванс СМР'!C:C,B29,'ВК аванс СМР'!K:K)</f>
        <v>0</v>
      </c>
    </row>
    <row r="30" spans="1:11" x14ac:dyDescent="0.25">
      <c r="A30" s="132">
        <v>45778</v>
      </c>
      <c r="B30" s="133">
        <f t="shared" si="0"/>
        <v>3815</v>
      </c>
      <c r="C30" s="134">
        <f t="shared" si="2"/>
        <v>0</v>
      </c>
      <c r="D30" s="135">
        <f>IF(ROUND(B30/2,0)=ROUND('ВК аванс СМР'!N$6/24,0),'ВК аванс СМР'!N$3,0)</f>
        <v>0</v>
      </c>
      <c r="E30" s="136">
        <f>SUMIF('ВК аванс СМР'!C:C,B30,'ВК аванс СМР'!J:J)</f>
        <v>0</v>
      </c>
      <c r="F30" s="137">
        <f>SUMIF('ВК аванс СМР'!C:C,B30,'ВК аванс СМР'!M:M)</f>
        <v>0</v>
      </c>
      <c r="G30" s="135">
        <f t="shared" si="1"/>
        <v>0</v>
      </c>
      <c r="H30" s="134">
        <f>SUMIF('ВК аванс СМР'!C:C,B30,'ВК аванс СМР'!K:K)</f>
        <v>0</v>
      </c>
    </row>
    <row r="31" spans="1:11" x14ac:dyDescent="0.25">
      <c r="A31" s="132">
        <v>45809</v>
      </c>
      <c r="B31" s="133">
        <f t="shared" si="0"/>
        <v>3817</v>
      </c>
      <c r="C31" s="134">
        <f t="shared" si="2"/>
        <v>0</v>
      </c>
      <c r="D31" s="135">
        <f>IF(ROUND(B31/2,0)=ROUND('ВК аванс СМР'!N$6/24,0),'ВК аванс СМР'!N$3,0)</f>
        <v>0</v>
      </c>
      <c r="E31" s="136">
        <f>SUMIF('ВК аванс СМР'!C:C,B31,'ВК аванс СМР'!J:J)</f>
        <v>0</v>
      </c>
      <c r="F31" s="137">
        <f>SUMIF('ВК аванс СМР'!C:C,B31,'ВК аванс СМР'!M:M)</f>
        <v>0</v>
      </c>
      <c r="G31" s="135">
        <f t="shared" si="1"/>
        <v>0</v>
      </c>
      <c r="H31" s="134">
        <f>SUMIF('ВК аванс СМР'!C:C,B31,'ВК аванс СМР'!K:K)</f>
        <v>0</v>
      </c>
    </row>
    <row r="32" spans="1:11" x14ac:dyDescent="0.25">
      <c r="A32" s="132">
        <v>45839</v>
      </c>
      <c r="B32" s="133">
        <f t="shared" si="0"/>
        <v>3820</v>
      </c>
      <c r="C32" s="134">
        <f t="shared" si="2"/>
        <v>0</v>
      </c>
      <c r="D32" s="135">
        <f>IF(ROUND(B32/2,0)=ROUND('ВК аванс СМР'!N$6/24,0),'ВК аванс СМР'!N$3,0)</f>
        <v>0</v>
      </c>
      <c r="E32" s="136">
        <f>SUMIF('ВК аванс СМР'!C:C,B32,'ВК аванс СМР'!J:J)</f>
        <v>0</v>
      </c>
      <c r="F32" s="137">
        <f>SUMIF('ВК аванс СМР'!C:C,B32,'ВК аванс СМР'!M:M)</f>
        <v>0</v>
      </c>
      <c r="G32" s="135">
        <f t="shared" si="1"/>
        <v>0</v>
      </c>
      <c r="H32" s="134">
        <f>SUMIF('ВК аванс СМР'!C:C,B32,'ВК аванс СМР'!K:K)</f>
        <v>0</v>
      </c>
    </row>
    <row r="33" spans="1:8" x14ac:dyDescent="0.25">
      <c r="A33" s="132">
        <v>45870</v>
      </c>
      <c r="B33" s="133">
        <f t="shared" si="0"/>
        <v>3823</v>
      </c>
      <c r="C33" s="134">
        <f t="shared" si="2"/>
        <v>0</v>
      </c>
      <c r="D33" s="135">
        <f>IF(ROUND(B33/2,0)=ROUND('ВК аванс СМР'!N$6/24,0),'ВК аванс СМР'!N$3,0)</f>
        <v>0</v>
      </c>
      <c r="E33" s="136">
        <f>SUMIF('ВК аванс СМР'!C:C,B33,'ВК аванс СМР'!J:J)</f>
        <v>0</v>
      </c>
      <c r="F33" s="137">
        <f>SUMIF('ВК аванс СМР'!C:C,B33,'ВК аванс СМР'!M:M)</f>
        <v>0</v>
      </c>
      <c r="G33" s="135">
        <f t="shared" si="1"/>
        <v>0</v>
      </c>
      <c r="H33" s="134">
        <f>SUMIF('ВК аванс СМР'!C:C,B33,'ВК аванс СМР'!K:K)</f>
        <v>0</v>
      </c>
    </row>
    <row r="34" spans="1:8" x14ac:dyDescent="0.25">
      <c r="A34" s="132">
        <v>45901</v>
      </c>
      <c r="B34" s="133">
        <f t="shared" si="0"/>
        <v>3825</v>
      </c>
      <c r="C34" s="134">
        <f t="shared" si="2"/>
        <v>0</v>
      </c>
      <c r="D34" s="135">
        <f>IF(ROUND(B34/2,0)=ROUND('ВК аванс СМР'!N$6/24,0),'ВК аванс СМР'!N$3,0)</f>
        <v>0</v>
      </c>
      <c r="E34" s="136">
        <f>SUMIF('ВК аванс СМР'!C:C,B34,'ВК аванс СМР'!J:J)</f>
        <v>0</v>
      </c>
      <c r="F34" s="137">
        <f>SUMIF('ВК аванс СМР'!C:C,B34,'ВК аванс СМР'!M:M)</f>
        <v>0</v>
      </c>
      <c r="G34" s="135">
        <f t="shared" si="1"/>
        <v>0</v>
      </c>
      <c r="H34" s="134">
        <f>SUMIF('ВК аванс СМР'!C:C,B34,'ВК аванс СМР'!K:K)</f>
        <v>0</v>
      </c>
    </row>
    <row r="35" spans="1:8" x14ac:dyDescent="0.25">
      <c r="A35" s="132">
        <v>45931</v>
      </c>
      <c r="B35" s="133">
        <f t="shared" si="0"/>
        <v>3828</v>
      </c>
      <c r="C35" s="134">
        <f t="shared" si="2"/>
        <v>0</v>
      </c>
      <c r="D35" s="135">
        <f>IF(ROUND(B35/2,0)=ROUND('ВК аванс СМР'!N$6/24,0),'ВК аванс СМР'!N$3,0)</f>
        <v>0</v>
      </c>
      <c r="E35" s="136">
        <f>SUMIF('ВК аванс СМР'!C:C,B35,'ВК аванс СМР'!J:J)</f>
        <v>0</v>
      </c>
      <c r="F35" s="137">
        <f>SUMIF('ВК аванс СМР'!C:C,B35,'ВК аванс СМР'!M:M)</f>
        <v>0</v>
      </c>
      <c r="G35" s="135">
        <f t="shared" si="1"/>
        <v>0</v>
      </c>
      <c r="H35" s="134">
        <f>SUMIF('ВК аванс СМР'!C:C,B35,'ВК аванс СМР'!K:K)</f>
        <v>0</v>
      </c>
    </row>
    <row r="36" spans="1:8" x14ac:dyDescent="0.25">
      <c r="A36" s="132">
        <v>45962</v>
      </c>
      <c r="B36" s="133">
        <f t="shared" si="0"/>
        <v>3830</v>
      </c>
      <c r="C36" s="134">
        <f t="shared" si="2"/>
        <v>0</v>
      </c>
      <c r="D36" s="135">
        <f>IF(ROUND(B36/2,0)=ROUND('ВК аванс СМР'!N$6/24,0),'ВК аванс СМР'!N$3,0)</f>
        <v>0</v>
      </c>
      <c r="E36" s="136">
        <f>SUMIF('ВК аванс СМР'!C:C,B36,'ВК аванс СМР'!J:J)</f>
        <v>0</v>
      </c>
      <c r="F36" s="137">
        <f>SUMIF('ВК аванс СМР'!C:C,B36,'ВК аванс СМР'!M:M)</f>
        <v>0</v>
      </c>
      <c r="G36" s="135">
        <f t="shared" si="1"/>
        <v>0</v>
      </c>
      <c r="H36" s="134">
        <f>SUMIF('ВК аванс СМР'!C:C,B36,'ВК аванс СМР'!K:K)</f>
        <v>0</v>
      </c>
    </row>
    <row r="37" spans="1:8" x14ac:dyDescent="0.25">
      <c r="A37" s="132">
        <v>45992</v>
      </c>
      <c r="B37" s="133">
        <f t="shared" si="0"/>
        <v>3833</v>
      </c>
      <c r="C37" s="134">
        <f t="shared" si="2"/>
        <v>0</v>
      </c>
      <c r="D37" s="135">
        <f>IF(ROUND(B37/2,0)=ROUND('ВК аванс СМР'!N$6/24,0),'ВК аванс СМР'!N$3,0)</f>
        <v>0</v>
      </c>
      <c r="E37" s="136">
        <f>SUMIF('ВК аванс СМР'!C:C,B37,'ВК аванс СМР'!J:J)</f>
        <v>0</v>
      </c>
      <c r="F37" s="137">
        <f>SUMIF('ВК аванс СМР'!C:C,B37,'ВК аванс СМР'!M:M)</f>
        <v>0</v>
      </c>
      <c r="G37" s="135">
        <f t="shared" si="1"/>
        <v>0</v>
      </c>
      <c r="H37" s="134">
        <f>SUMIF('ВК аванс СМР'!C:C,B37,'ВК аванс СМР'!K:K)</f>
        <v>0</v>
      </c>
    </row>
    <row r="38" spans="1:8" x14ac:dyDescent="0.25">
      <c r="A38" s="132">
        <v>46023</v>
      </c>
      <c r="B38" s="133">
        <f t="shared" si="0"/>
        <v>3835</v>
      </c>
      <c r="C38" s="134">
        <f t="shared" si="2"/>
        <v>0</v>
      </c>
      <c r="D38" s="135">
        <f>IF(ROUND(B38/2,0)=ROUND('ВК аванс СМР'!N$6/24,0),'ВК аванс СМР'!N$3,0)</f>
        <v>0</v>
      </c>
      <c r="E38" s="136">
        <f>SUMIF('ВК аванс СМР'!C:C,B38,'ВК аванс СМР'!J:J)</f>
        <v>0</v>
      </c>
      <c r="F38" s="137">
        <f>SUMIF('ВК аванс СМР'!C:C,B38,'ВК аванс СМР'!M:M)</f>
        <v>0</v>
      </c>
      <c r="G38" s="135">
        <f t="shared" si="1"/>
        <v>0</v>
      </c>
      <c r="H38" s="134">
        <f>SUMIF('ВК аванс СМР'!C:C,B38,'ВК аванс СМР'!K:K)</f>
        <v>0</v>
      </c>
    </row>
    <row r="39" spans="1:8" x14ac:dyDescent="0.25">
      <c r="A39" s="132">
        <v>46054</v>
      </c>
      <c r="B39" s="133">
        <f t="shared" si="0"/>
        <v>3838</v>
      </c>
      <c r="C39" s="134">
        <f t="shared" si="2"/>
        <v>0</v>
      </c>
      <c r="D39" s="135">
        <f>IF(ROUND(B39/2,0)=ROUND('ВК аванс СМР'!N$6/24,0),'ВК аванс СМР'!N$3,0)</f>
        <v>0</v>
      </c>
      <c r="E39" s="136">
        <f>SUMIF('ВК аванс СМР'!C:C,B39,'ВК аванс СМР'!J:J)</f>
        <v>0</v>
      </c>
      <c r="F39" s="137">
        <f>SUMIF('ВК аванс СМР'!C:C,B39,'ВК аванс СМР'!M:M)</f>
        <v>0</v>
      </c>
      <c r="G39" s="135">
        <f t="shared" si="1"/>
        <v>0</v>
      </c>
      <c r="H39" s="134">
        <f>SUMIF('ВК аванс СМР'!C:C,B39,'ВК аванс СМР'!K:K)</f>
        <v>0</v>
      </c>
    </row>
    <row r="40" spans="1:8" x14ac:dyDescent="0.25">
      <c r="A40" s="132">
        <v>46082</v>
      </c>
      <c r="B40" s="133">
        <f t="shared" si="0"/>
        <v>3840</v>
      </c>
      <c r="C40" s="134">
        <f t="shared" si="2"/>
        <v>0</v>
      </c>
      <c r="D40" s="135">
        <f>IF(ROUND(B40/2,0)=ROUND('ВК аванс СМР'!N$6/24,0),'ВК аванс СМР'!N$3,0)</f>
        <v>0</v>
      </c>
      <c r="E40" s="136">
        <f>SUMIF('ВК аванс СМР'!C:C,B40,'ВК аванс СМР'!J:J)</f>
        <v>0</v>
      </c>
      <c r="F40" s="137">
        <f>SUMIF('ВК аванс СМР'!C:C,B40,'ВК аванс СМР'!M:M)</f>
        <v>0</v>
      </c>
      <c r="G40" s="135">
        <f t="shared" si="1"/>
        <v>0</v>
      </c>
      <c r="H40" s="134">
        <f>SUMIF('ВК аванс СМР'!C:C,B40,'ВК аванс СМР'!K:K)</f>
        <v>0</v>
      </c>
    </row>
    <row r="41" spans="1:8" x14ac:dyDescent="0.25">
      <c r="A41" s="132">
        <v>46113</v>
      </c>
      <c r="B41" s="133">
        <f t="shared" si="0"/>
        <v>3843</v>
      </c>
      <c r="C41" s="134">
        <f t="shared" si="2"/>
        <v>0</v>
      </c>
      <c r="D41" s="135">
        <f>IF(ROUND(B41/2,0)=ROUND('ВК аванс СМР'!N$6/24,0),'ВК аванс СМР'!N$3,0)</f>
        <v>0</v>
      </c>
      <c r="E41" s="136">
        <f>SUMIF('ВК аванс СМР'!C:C,B41,'ВК аванс СМР'!J:J)</f>
        <v>0</v>
      </c>
      <c r="F41" s="137">
        <f>SUMIF('ВК аванс СМР'!C:C,B41,'ВК аванс СМР'!M:M)</f>
        <v>0</v>
      </c>
      <c r="G41" s="135">
        <f t="shared" si="1"/>
        <v>0</v>
      </c>
      <c r="H41" s="134">
        <f>SUMIF('ВК аванс СМР'!C:C,B41,'ВК аванс СМР'!K:K)</f>
        <v>0</v>
      </c>
    </row>
    <row r="42" spans="1:8" x14ac:dyDescent="0.25">
      <c r="A42" s="132">
        <v>46143</v>
      </c>
      <c r="B42" s="133">
        <f t="shared" si="0"/>
        <v>3845</v>
      </c>
      <c r="C42" s="134">
        <f t="shared" si="2"/>
        <v>0</v>
      </c>
      <c r="D42" s="135">
        <f>IF(ROUND(B42/2,0)=ROUND('ВК аванс СМР'!N$6/24,0),'ВК аванс СМР'!N$3,0)</f>
        <v>0</v>
      </c>
      <c r="E42" s="136">
        <f>SUMIF('ВК аванс СМР'!C:C,B42,'ВК аванс СМР'!J:J)</f>
        <v>0</v>
      </c>
      <c r="F42" s="137">
        <f>SUMIF('ВК аванс СМР'!C:C,B42,'ВК аванс СМР'!M:M)</f>
        <v>0</v>
      </c>
      <c r="G42" s="135">
        <f t="shared" si="1"/>
        <v>0</v>
      </c>
      <c r="H42" s="134">
        <f>SUMIF('ВК аванс СМР'!C:C,B42,'ВК аванс СМР'!K:K)</f>
        <v>0</v>
      </c>
    </row>
    <row r="43" spans="1:8" x14ac:dyDescent="0.25">
      <c r="A43" s="132">
        <v>46174</v>
      </c>
      <c r="B43" s="133">
        <f t="shared" si="0"/>
        <v>3848</v>
      </c>
      <c r="C43" s="134">
        <f t="shared" si="2"/>
        <v>0</v>
      </c>
      <c r="D43" s="135">
        <f>IF(ROUND(B43/2,0)=ROUND('ВК аванс СМР'!N$6/24,0),'ВК аванс СМР'!N$3,0)</f>
        <v>0</v>
      </c>
      <c r="E43" s="136">
        <f>SUMIF('ВК аванс СМР'!C:C,B43,'ВК аванс СМР'!J:J)</f>
        <v>0</v>
      </c>
      <c r="F43" s="137">
        <f>SUMIF('ВК аванс СМР'!C:C,B43,'ВК аванс СМР'!M:M)</f>
        <v>0</v>
      </c>
      <c r="G43" s="135">
        <f t="shared" si="1"/>
        <v>0</v>
      </c>
      <c r="H43" s="134">
        <f>SUMIF('ВК аванс СМР'!C:C,B43,'ВК аванс СМР'!K:K)</f>
        <v>0</v>
      </c>
    </row>
    <row r="44" spans="1:8" x14ac:dyDescent="0.25">
      <c r="A44" s="132">
        <v>46204</v>
      </c>
      <c r="B44" s="133">
        <f t="shared" si="0"/>
        <v>3850</v>
      </c>
      <c r="C44" s="134">
        <f t="shared" si="2"/>
        <v>0</v>
      </c>
      <c r="D44" s="135">
        <f>IF(ROUND(B44/2,0)=ROUND('ВК аванс СМР'!N$6/24,0),'ВК аванс СМР'!N$3,0)</f>
        <v>0</v>
      </c>
      <c r="E44" s="136">
        <f>SUMIF('ВК аванс СМР'!C:C,B44,'ВК аванс СМР'!J:J)</f>
        <v>0</v>
      </c>
      <c r="F44" s="137">
        <f>SUMIF('ВК аванс СМР'!C:C,B44,'ВК аванс СМР'!M:M)</f>
        <v>0</v>
      </c>
      <c r="G44" s="135">
        <f t="shared" si="1"/>
        <v>0</v>
      </c>
      <c r="H44" s="134">
        <f>SUMIF('ВК аванс СМР'!C:C,B44,'ВК аванс СМР'!K:K)</f>
        <v>0</v>
      </c>
    </row>
    <row r="45" spans="1:8" x14ac:dyDescent="0.25">
      <c r="A45" s="132">
        <v>46235</v>
      </c>
      <c r="B45" s="133">
        <f t="shared" si="0"/>
        <v>3853</v>
      </c>
      <c r="C45" s="134">
        <f t="shared" si="2"/>
        <v>0</v>
      </c>
      <c r="D45" s="135">
        <f>IF(ROUND(B45/2,0)=ROUND('ВК аванс СМР'!N$6/24,0),'ВК аванс СМР'!N$3,0)</f>
        <v>0</v>
      </c>
      <c r="E45" s="136">
        <f>SUMIF('ВК аванс СМР'!C:C,B45,'ВК аванс СМР'!J:J)</f>
        <v>0</v>
      </c>
      <c r="F45" s="137">
        <f>SUMIF('ВК аванс СМР'!C:C,B45,'ВК аванс СМР'!M:M)</f>
        <v>0</v>
      </c>
      <c r="G45" s="135">
        <f t="shared" si="1"/>
        <v>0</v>
      </c>
      <c r="H45" s="134">
        <f>SUMIF('ВК аванс СМР'!C:C,B45,'ВК аванс СМР'!K:K)</f>
        <v>0</v>
      </c>
    </row>
    <row r="46" spans="1:8" x14ac:dyDescent="0.25">
      <c r="A46" s="132">
        <v>46266</v>
      </c>
      <c r="B46" s="133">
        <f t="shared" si="0"/>
        <v>3856</v>
      </c>
      <c r="C46" s="134">
        <f t="shared" si="2"/>
        <v>0</v>
      </c>
      <c r="D46" s="135">
        <f>IF(ROUND(B46/2,0)=ROUND('ВК аванс СМР'!N$6/24,0),'ВК аванс СМР'!N$3,0)</f>
        <v>0</v>
      </c>
      <c r="E46" s="136">
        <f>SUMIF('ВК аванс СМР'!C:C,B46,'ВК аванс СМР'!J:J)</f>
        <v>0</v>
      </c>
      <c r="F46" s="137">
        <f>SUMIF('ВК аванс СМР'!C:C,B46,'ВК аванс СМР'!M:M)</f>
        <v>0</v>
      </c>
      <c r="G46" s="135">
        <f t="shared" si="1"/>
        <v>0</v>
      </c>
      <c r="H46" s="134">
        <f>SUMIF('ВК аванс СМР'!C:C,B46,'ВК аванс СМР'!K:K)</f>
        <v>0</v>
      </c>
    </row>
    <row r="47" spans="1:8" x14ac:dyDescent="0.25">
      <c r="A47" s="132">
        <v>46296</v>
      </c>
      <c r="B47" s="133">
        <f t="shared" si="0"/>
        <v>3858</v>
      </c>
      <c r="C47" s="134">
        <f t="shared" si="2"/>
        <v>0</v>
      </c>
      <c r="D47" s="135">
        <f>IF(ROUND(B47/2,0)=ROUND('ВК аванс СМР'!N$6/24,0),'ВК аванс СМР'!N$3,0)</f>
        <v>0</v>
      </c>
      <c r="E47" s="136">
        <f>SUMIF('ВК аванс СМР'!C:C,B47,'ВК аванс СМР'!J:J)</f>
        <v>0</v>
      </c>
      <c r="F47" s="137">
        <f>SUMIF('ВК аванс СМР'!C:C,B47,'ВК аванс СМР'!M:M)</f>
        <v>0</v>
      </c>
      <c r="G47" s="135">
        <f t="shared" si="1"/>
        <v>0</v>
      </c>
      <c r="H47" s="134">
        <f>SUMIF('ВК аванс СМР'!C:C,B47,'ВК аванс СМР'!K:K)</f>
        <v>0</v>
      </c>
    </row>
    <row r="48" spans="1:8" x14ac:dyDescent="0.25">
      <c r="A48" s="132">
        <v>46327</v>
      </c>
      <c r="B48" s="133">
        <f t="shared" si="0"/>
        <v>3861</v>
      </c>
      <c r="C48" s="134">
        <f t="shared" si="2"/>
        <v>0</v>
      </c>
      <c r="D48" s="135">
        <f>IF(ROUND(B48/2,0)=ROUND('ВК аванс СМР'!N$6/24,0),'ВК аванс СМР'!N$3,0)</f>
        <v>0</v>
      </c>
      <c r="E48" s="136">
        <f>SUMIF('ВК аванс СМР'!C:C,B48,'ВК аванс СМР'!J:J)</f>
        <v>0</v>
      </c>
      <c r="F48" s="137">
        <f>SUMIF('ВК аванс СМР'!C:C,B48,'ВК аванс СМР'!M:M)</f>
        <v>0</v>
      </c>
      <c r="G48" s="135">
        <f t="shared" si="1"/>
        <v>0</v>
      </c>
      <c r="H48" s="134">
        <f>SUMIF('ВК аванс СМР'!C:C,B48,'ВК аванс СМР'!K:K)</f>
        <v>0</v>
      </c>
    </row>
    <row r="49" spans="1:8" x14ac:dyDescent="0.25">
      <c r="A49" s="132">
        <v>46357</v>
      </c>
      <c r="B49" s="133">
        <f t="shared" si="0"/>
        <v>3863</v>
      </c>
      <c r="C49" s="134">
        <f t="shared" si="2"/>
        <v>0</v>
      </c>
      <c r="D49" s="135">
        <f>IF(ROUND(B49/2,0)=ROUND('ВК аванс СМР'!N$6/24,0),'ВК аванс СМР'!N$3,0)</f>
        <v>0</v>
      </c>
      <c r="E49" s="136">
        <f>SUMIF('ВК аванс СМР'!C:C,B49,'ВК аванс СМР'!J:J)</f>
        <v>0</v>
      </c>
      <c r="F49" s="137">
        <f>SUMIF('ВК аванс СМР'!C:C,B49,'ВК аванс СМР'!M:M)</f>
        <v>0</v>
      </c>
      <c r="G49" s="135">
        <f t="shared" si="1"/>
        <v>0</v>
      </c>
      <c r="H49" s="134">
        <f>SUMIF('ВК аванс СМР'!C:C,B49,'ВК аванс СМР'!K:K)</f>
        <v>0</v>
      </c>
    </row>
    <row r="50" spans="1:8" x14ac:dyDescent="0.25">
      <c r="A50" s="132">
        <v>46388</v>
      </c>
      <c r="B50" s="133">
        <f t="shared" si="0"/>
        <v>3866</v>
      </c>
      <c r="C50" s="134">
        <f t="shared" si="2"/>
        <v>0</v>
      </c>
      <c r="D50" s="135">
        <f>IF(ROUND(B50/2,0)=ROUND('ВК аванс СМР'!N$6/24,0),'ВК аванс СМР'!N$3,0)</f>
        <v>0</v>
      </c>
      <c r="E50" s="136">
        <f>SUMIF('ВК аванс СМР'!C:C,B50,'ВК аванс СМР'!J:J)</f>
        <v>0</v>
      </c>
      <c r="F50" s="137">
        <f>SUMIF('ВК аванс СМР'!C:C,B50,'ВК аванс СМР'!M:M)</f>
        <v>0</v>
      </c>
      <c r="G50" s="135">
        <f t="shared" si="1"/>
        <v>0</v>
      </c>
      <c r="H50" s="134">
        <f>SUMIF('ВК аванс СМР'!C:C,B50,'ВК аванс СМР'!K:K)</f>
        <v>0</v>
      </c>
    </row>
    <row r="51" spans="1:8" x14ac:dyDescent="0.25">
      <c r="A51" s="132">
        <v>46419</v>
      </c>
      <c r="B51" s="133">
        <f t="shared" si="0"/>
        <v>3868</v>
      </c>
      <c r="C51" s="134">
        <f t="shared" si="2"/>
        <v>0</v>
      </c>
      <c r="D51" s="135">
        <f>IF(ROUND(B51/2,0)=ROUND('ВК аванс СМР'!N$6/24,0),'ВК аванс СМР'!N$3,0)</f>
        <v>0</v>
      </c>
      <c r="E51" s="136">
        <f>SUMIF('ВК аванс СМР'!C:C,B51,'ВК аванс СМР'!J:J)</f>
        <v>0</v>
      </c>
      <c r="F51" s="137">
        <f>SUMIF('ВК аванс СМР'!C:C,B51,'ВК аванс СМР'!M:M)</f>
        <v>0</v>
      </c>
      <c r="G51" s="135">
        <f t="shared" si="1"/>
        <v>0</v>
      </c>
      <c r="H51" s="134">
        <f>SUMIF('ВК аванс СМР'!C:C,B51,'ВК аванс СМР'!K:K)</f>
        <v>0</v>
      </c>
    </row>
    <row r="52" spans="1:8" x14ac:dyDescent="0.25">
      <c r="A52" s="132">
        <v>46447</v>
      </c>
      <c r="B52" s="133">
        <f t="shared" si="0"/>
        <v>3871</v>
      </c>
      <c r="C52" s="134">
        <f t="shared" si="2"/>
        <v>0</v>
      </c>
      <c r="D52" s="135">
        <f>Capex!D6</f>
        <v>211808.17117898405</v>
      </c>
      <c r="E52" s="136">
        <f>SUMIF('ВК аванс СМР'!C:C,B52,'ВК аванс СМР'!J:J)</f>
        <v>0</v>
      </c>
      <c r="F52" s="137">
        <f>SUMIF('ВК аванс СМР'!C:C,B52,'ВК аванс СМР'!M:M)</f>
        <v>0</v>
      </c>
      <c r="G52" s="135">
        <f t="shared" si="1"/>
        <v>211808.17117898405</v>
      </c>
      <c r="H52" s="134">
        <f>SUMIF('ВК аванс СМР'!C:C,B52,'ВК аванс СМР'!K:K)</f>
        <v>0</v>
      </c>
    </row>
    <row r="53" spans="1:8" x14ac:dyDescent="0.25">
      <c r="A53" s="132">
        <v>46478</v>
      </c>
      <c r="B53" s="133">
        <f t="shared" si="0"/>
        <v>3873</v>
      </c>
      <c r="C53" s="134">
        <f t="shared" si="2"/>
        <v>211808.17117898405</v>
      </c>
      <c r="D53" s="135">
        <f>IF(ROUND(B53/2,0)=ROUND('ВК аванс СМР'!N$6/24,0),'ВК аванс СМР'!N$3,0)</f>
        <v>0</v>
      </c>
      <c r="E53" s="136">
        <f>SUMIF('ВК аванс СМР'!C:C,B53,'ВК аванс СМР'!J:J)</f>
        <v>2518.7327321407824</v>
      </c>
      <c r="F53" s="137">
        <f>SUMIF('ВК аванс СМР'!C:C,B53,'ВК аванс СМР'!M:M)</f>
        <v>0</v>
      </c>
      <c r="G53" s="135">
        <f t="shared" si="1"/>
        <v>209289.43844684327</v>
      </c>
      <c r="H53" s="134">
        <f>SUMIF('ВК аванс СМР'!C:C,B53,'ВК аванс СМР'!K:K)</f>
        <v>2559.3487350793907</v>
      </c>
    </row>
    <row r="54" spans="1:8" x14ac:dyDescent="0.25">
      <c r="A54" s="132">
        <v>46508</v>
      </c>
      <c r="B54" s="133">
        <f t="shared" si="0"/>
        <v>3876</v>
      </c>
      <c r="C54" s="134">
        <f t="shared" si="2"/>
        <v>209289.43844684327</v>
      </c>
      <c r="D54" s="135">
        <f>IF(ROUND(B54/2,0)=ROUND('ВК аванс СМР'!N$6/24,0),'ВК аванс СМР'!N$3,0)</f>
        <v>0</v>
      </c>
      <c r="E54" s="136">
        <f>SUMIF('ВК аванс СМР'!C:C,B54,'ВК аванс СМР'!J:J)</f>
        <v>2518.7327321407824</v>
      </c>
      <c r="F54" s="137">
        <f>SUMIF('ВК аванс СМР'!C:C,B54,'ВК аванс СМР'!M:M)</f>
        <v>0</v>
      </c>
      <c r="G54" s="135">
        <f t="shared" si="1"/>
        <v>206770.70571470249</v>
      </c>
      <c r="H54" s="134">
        <f>SUMIF('ВК аванс СМР'!C:C,B54,'ВК аванс СМР'!K:K)</f>
        <v>2528.9140478993563</v>
      </c>
    </row>
    <row r="55" spans="1:8" x14ac:dyDescent="0.25">
      <c r="A55" s="132">
        <v>46539</v>
      </c>
      <c r="B55" s="133">
        <f t="shared" si="0"/>
        <v>3878</v>
      </c>
      <c r="C55" s="134">
        <f t="shared" si="2"/>
        <v>206770.70571470249</v>
      </c>
      <c r="D55" s="135">
        <f>IF(ROUND(B55/2,0)=ROUND('ВК аванс СМР'!N$6/24,0),'ВК аванс СМР'!N$3,0)</f>
        <v>0</v>
      </c>
      <c r="E55" s="136">
        <f>SUMIF('ВК аванс СМР'!C:C,B55,'ВК аванс СМР'!J:J)</f>
        <v>2518.7327321407824</v>
      </c>
      <c r="F55" s="137">
        <f>SUMIF('ВК аванс СМР'!C:C,B55,'ВК аванс СМР'!M:M)</f>
        <v>0</v>
      </c>
      <c r="G55" s="135">
        <f t="shared" si="1"/>
        <v>204251.97298256171</v>
      </c>
      <c r="H55" s="134">
        <f>SUMIF('ВК аванс СМР'!C:C,B55,'ВК аванс СМР'!K:K)</f>
        <v>2498.4793607193219</v>
      </c>
    </row>
    <row r="56" spans="1:8" x14ac:dyDescent="0.25">
      <c r="A56" s="132">
        <v>46569</v>
      </c>
      <c r="B56" s="133">
        <f t="shared" si="0"/>
        <v>3881</v>
      </c>
      <c r="C56" s="134">
        <f t="shared" si="2"/>
        <v>204251.97298256171</v>
      </c>
      <c r="D56" s="135">
        <f>IF(ROUND(B56/2,0)=ROUND('ВК аванс СМР'!N$6/24,0),'ВК аванс СМР'!N$3,0)</f>
        <v>0</v>
      </c>
      <c r="E56" s="136">
        <f>SUMIF('ВК аванс СМР'!C:C,B56,'ВК аванс СМР'!J:J)</f>
        <v>2518.7327321407824</v>
      </c>
      <c r="F56" s="137">
        <f>SUMIF('ВК аванс СМР'!C:C,B56,'ВК аванс СМР'!M:M)</f>
        <v>0</v>
      </c>
      <c r="G56" s="135">
        <f t="shared" si="1"/>
        <v>201733.24025042093</v>
      </c>
      <c r="H56" s="134">
        <f>SUMIF('ВК аванс СМР'!C:C,B56,'ВК аванс СМР'!K:K)</f>
        <v>2468.0446735392875</v>
      </c>
    </row>
    <row r="57" spans="1:8" x14ac:dyDescent="0.25">
      <c r="A57" s="132">
        <v>46600</v>
      </c>
      <c r="B57" s="133">
        <f t="shared" si="0"/>
        <v>3883</v>
      </c>
      <c r="C57" s="134">
        <f t="shared" si="2"/>
        <v>201733.24025042093</v>
      </c>
      <c r="D57" s="135">
        <f>IF(ROUND(B57/2,0)=ROUND('ВК аванс СМР'!N$6/24,0),'ВК аванс СМР'!N$3,0)</f>
        <v>0</v>
      </c>
      <c r="E57" s="136">
        <f>SUMIF('ВК аванс СМР'!C:C,B57,'ВК аванс СМР'!J:J)</f>
        <v>2518.7327321407824</v>
      </c>
      <c r="F57" s="137">
        <f>SUMIF('ВК аванс СМР'!C:C,B57,'ВК аванс СМР'!M:M)</f>
        <v>0</v>
      </c>
      <c r="G57" s="135">
        <f t="shared" si="1"/>
        <v>199214.50751828015</v>
      </c>
      <c r="H57" s="134">
        <f>SUMIF('ВК аванс СМР'!C:C,B57,'ВК аванс СМР'!K:K)</f>
        <v>2437.6099863592531</v>
      </c>
    </row>
    <row r="58" spans="1:8" x14ac:dyDescent="0.25">
      <c r="A58" s="132">
        <v>46631</v>
      </c>
      <c r="B58" s="133">
        <f t="shared" si="0"/>
        <v>3886</v>
      </c>
      <c r="C58" s="134">
        <f t="shared" si="2"/>
        <v>199214.50751828015</v>
      </c>
      <c r="D58" s="135">
        <f>IF(ROUND(B58/2,0)=ROUND('ВК аванс СМР'!N$6/24,0),'ВК аванс СМР'!N$3,0)</f>
        <v>0</v>
      </c>
      <c r="E58" s="136">
        <f>SUMIF('ВК аванс СМР'!C:C,B58,'ВК аванс СМР'!J:J)</f>
        <v>2518.7327321407824</v>
      </c>
      <c r="F58" s="137">
        <f>SUMIF('ВК аванс СМР'!C:C,B58,'ВК аванс СМР'!M:M)</f>
        <v>0</v>
      </c>
      <c r="G58" s="135">
        <f t="shared" si="1"/>
        <v>196695.77478613937</v>
      </c>
      <c r="H58" s="134">
        <f>SUMIF('ВК аванс СМР'!C:C,B58,'ВК аванс СМР'!K:K)</f>
        <v>2407.1752991792187</v>
      </c>
    </row>
    <row r="59" spans="1:8" x14ac:dyDescent="0.25">
      <c r="A59" s="132">
        <v>46661</v>
      </c>
      <c r="B59" s="133">
        <f t="shared" si="0"/>
        <v>3888</v>
      </c>
      <c r="C59" s="134">
        <f t="shared" si="2"/>
        <v>196695.77478613937</v>
      </c>
      <c r="D59" s="135">
        <f>IF(ROUND(B59/2,0)=ROUND('ВК аванс СМР'!N$6/24,0),'ВК аванс СМР'!N$3,0)</f>
        <v>0</v>
      </c>
      <c r="E59" s="136">
        <f>SUMIF('ВК аванс СМР'!C:C,B59,'ВК аванс СМР'!J:J)</f>
        <v>2518.7327321407824</v>
      </c>
      <c r="F59" s="137">
        <f>SUMIF('ВК аванс СМР'!C:C,B59,'ВК аванс СМР'!M:M)</f>
        <v>0</v>
      </c>
      <c r="G59" s="135">
        <f t="shared" si="1"/>
        <v>194177.04205399859</v>
      </c>
      <c r="H59" s="134">
        <f>SUMIF('ВК аванс СМР'!C:C,B59,'ВК аванс СМР'!K:K)</f>
        <v>2376.7406119991842</v>
      </c>
    </row>
    <row r="60" spans="1:8" x14ac:dyDescent="0.25">
      <c r="A60" s="132">
        <v>46692</v>
      </c>
      <c r="B60" s="133">
        <f t="shared" si="0"/>
        <v>3891</v>
      </c>
      <c r="C60" s="134">
        <f t="shared" si="2"/>
        <v>194177.04205399859</v>
      </c>
      <c r="D60" s="135">
        <f>IF(ROUND(B60/2,0)=ROUND('ВК аванс СМР'!N$6/24,0),'ВК аванс СМР'!N$3,0)</f>
        <v>0</v>
      </c>
      <c r="E60" s="136">
        <f>SUMIF('ВК аванс СМР'!C:C,B60,'ВК аванс СМР'!J:J)</f>
        <v>2518.7327321407824</v>
      </c>
      <c r="F60" s="137">
        <f>SUMIF('ВК аванс СМР'!C:C,B60,'ВК аванс СМР'!M:M)</f>
        <v>0</v>
      </c>
      <c r="G60" s="135">
        <f t="shared" si="1"/>
        <v>191658.30932185781</v>
      </c>
      <c r="H60" s="134">
        <f>SUMIF('ВК аванс СМР'!C:C,B60,'ВК аванс СМР'!K:K)</f>
        <v>2346.3059248191498</v>
      </c>
    </row>
    <row r="61" spans="1:8" x14ac:dyDescent="0.25">
      <c r="A61" s="132">
        <v>46722</v>
      </c>
      <c r="B61" s="133">
        <f t="shared" si="0"/>
        <v>3894</v>
      </c>
      <c r="C61" s="134">
        <f t="shared" si="2"/>
        <v>191658.30932185781</v>
      </c>
      <c r="D61" s="135">
        <f>IF(ROUND(B61/2,0)=ROUND('ВК аванс СМР'!N$6/24,0),'ВК аванс СМР'!N$3,0)</f>
        <v>0</v>
      </c>
      <c r="E61" s="136">
        <f>SUMIF('ВК аванс СМР'!C:C,B61,'ВК аванс СМР'!J:J)</f>
        <v>2518.7327321407824</v>
      </c>
      <c r="F61" s="137">
        <f>SUMIF('ВК аванс СМР'!C:C,B61,'ВК аванс СМР'!M:M)</f>
        <v>0</v>
      </c>
      <c r="G61" s="135">
        <f t="shared" si="1"/>
        <v>189139.57658971703</v>
      </c>
      <c r="H61" s="134">
        <f>SUMIF('ВК аванс СМР'!C:C,B61,'ВК аванс СМР'!K:K)</f>
        <v>2315.8712376391154</v>
      </c>
    </row>
    <row r="62" spans="1:8" x14ac:dyDescent="0.25">
      <c r="A62" s="132">
        <v>46753</v>
      </c>
      <c r="B62" s="133">
        <f t="shared" si="0"/>
        <v>3896</v>
      </c>
      <c r="C62" s="134">
        <f t="shared" si="2"/>
        <v>189139.57658971703</v>
      </c>
      <c r="D62" s="135">
        <f>IF(ROUND(B62/2,0)=ROUND('ВК аванс СМР'!N$6/24,0),'ВК аванс СМР'!N$3,0)</f>
        <v>0</v>
      </c>
      <c r="E62" s="136">
        <f>SUMIF('ВК аванс СМР'!C:C,B62,'ВК аванс СМР'!J:J)</f>
        <v>2518.7327321407824</v>
      </c>
      <c r="F62" s="137">
        <f>SUMIF('ВК аванс СМР'!C:C,B62,'ВК аванс СМР'!M:M)</f>
        <v>0</v>
      </c>
      <c r="G62" s="135">
        <f t="shared" si="1"/>
        <v>186620.84385757626</v>
      </c>
      <c r="H62" s="134">
        <f>SUMIF('ВК аванс СМР'!C:C,B62,'ВК аванс СМР'!K:K)</f>
        <v>1891.3957658971703</v>
      </c>
    </row>
    <row r="63" spans="1:8" x14ac:dyDescent="0.25">
      <c r="A63" s="132">
        <v>46784</v>
      </c>
      <c r="B63" s="133">
        <f t="shared" si="0"/>
        <v>3899</v>
      </c>
      <c r="C63" s="134">
        <f t="shared" si="2"/>
        <v>186620.84385757626</v>
      </c>
      <c r="D63" s="135">
        <f>IF(ROUND(B63/2,0)=ROUND('ВК аванс СМР'!N$6/24,0),'ВК аванс СМР'!N$3,0)</f>
        <v>0</v>
      </c>
      <c r="E63" s="136">
        <f>SUMIF('ВК аванс СМР'!C:C,B63,'ВК аванс СМР'!J:J)</f>
        <v>2518.7327321407824</v>
      </c>
      <c r="F63" s="137">
        <f>SUMIF('ВК аванс СМР'!C:C,B63,'ВК аванс СМР'!M:M)</f>
        <v>0</v>
      </c>
      <c r="G63" s="135">
        <f t="shared" si="1"/>
        <v>184102.11112543548</v>
      </c>
      <c r="H63" s="134">
        <f>SUMIF('ВК аванс СМР'!C:C,B63,'ВК аванс СМР'!K:K)</f>
        <v>1866.2084385757626</v>
      </c>
    </row>
    <row r="64" spans="1:8" x14ac:dyDescent="0.25">
      <c r="A64" s="132">
        <v>46813</v>
      </c>
      <c r="B64" s="133">
        <f t="shared" si="0"/>
        <v>3901</v>
      </c>
      <c r="C64" s="134">
        <f t="shared" si="2"/>
        <v>184102.11112543548</v>
      </c>
      <c r="D64" s="135">
        <f>IF(ROUND(B64/2,0)=ROUND('ВК аванс СМР'!N$6/24,0),'ВК аванс СМР'!N$3,0)</f>
        <v>0</v>
      </c>
      <c r="E64" s="136">
        <f>SUMIF('ВК аванс СМР'!C:C,B64,'ВК аванс СМР'!J:J)</f>
        <v>2518.7327321407824</v>
      </c>
      <c r="F64" s="137">
        <f>SUMIF('ВК аванс СМР'!C:C,B64,'ВК аванс СМР'!M:M)</f>
        <v>0</v>
      </c>
      <c r="G64" s="135">
        <f t="shared" si="1"/>
        <v>181583.3783932947</v>
      </c>
      <c r="H64" s="134">
        <f>SUMIF('ВК аванс СМР'!C:C,B64,'ВК аванс СМР'!K:K)</f>
        <v>1841.0211112543548</v>
      </c>
    </row>
    <row r="65" spans="1:8" x14ac:dyDescent="0.25">
      <c r="A65" s="132">
        <v>46844</v>
      </c>
      <c r="B65" s="133">
        <f t="shared" si="0"/>
        <v>3904</v>
      </c>
      <c r="C65" s="134">
        <f t="shared" si="2"/>
        <v>181583.3783932947</v>
      </c>
      <c r="D65" s="135">
        <f>IF(ROUND(B65/2,0)=ROUND('ВК аванс СМР'!N$6/24,0),'ВК аванс СМР'!N$3,0)</f>
        <v>0</v>
      </c>
      <c r="E65" s="136">
        <f>SUMIF('ВК аванс СМР'!C:C,B65,'ВК аванс СМР'!J:J)</f>
        <v>2518.7327321407824</v>
      </c>
      <c r="F65" s="137">
        <f>SUMIF('ВК аванс СМР'!C:C,B65,'ВК аванс СМР'!M:M)</f>
        <v>0</v>
      </c>
      <c r="G65" s="135">
        <f t="shared" si="1"/>
        <v>179064.64566115392</v>
      </c>
      <c r="H65" s="134">
        <f>SUMIF('ВК аванс СМР'!C:C,B65,'ВК аванс СМР'!K:K)</f>
        <v>1815.833783932947</v>
      </c>
    </row>
    <row r="66" spans="1:8" x14ac:dyDescent="0.25">
      <c r="A66" s="132">
        <v>46874</v>
      </c>
      <c r="B66" s="133">
        <f t="shared" si="0"/>
        <v>3906</v>
      </c>
      <c r="C66" s="134">
        <f t="shared" si="2"/>
        <v>179064.64566115392</v>
      </c>
      <c r="D66" s="135">
        <f>IF(ROUND(B66/2,0)=ROUND('ВК аванс СМР'!N$6/24,0),'ВК аванс СМР'!N$3,0)</f>
        <v>0</v>
      </c>
      <c r="E66" s="136">
        <f>SUMIF('ВК аванс СМР'!C:C,B66,'ВК аванс СМР'!J:J)</f>
        <v>2518.7327321407824</v>
      </c>
      <c r="F66" s="137">
        <f>SUMIF('ВК аванс СМР'!C:C,B66,'ВК аванс СМР'!M:M)</f>
        <v>0</v>
      </c>
      <c r="G66" s="135">
        <f t="shared" si="1"/>
        <v>176545.91292901314</v>
      </c>
      <c r="H66" s="134">
        <f>SUMIF('ВК аванс СМР'!C:C,B66,'ВК аванс СМР'!K:K)</f>
        <v>1790.6464566115392</v>
      </c>
    </row>
    <row r="67" spans="1:8" x14ac:dyDescent="0.25">
      <c r="A67" s="132">
        <v>46905</v>
      </c>
      <c r="B67" s="133">
        <f t="shared" ref="B67:B130" si="3">ROUND(A67/12,0)</f>
        <v>3909</v>
      </c>
      <c r="C67" s="134">
        <f t="shared" si="2"/>
        <v>176545.91292901314</v>
      </c>
      <c r="D67" s="135">
        <f>IF(ROUND(B67/2,0)=ROUND('ВК аванс СМР'!N$6/24,0),'ВК аванс СМР'!N$3,0)</f>
        <v>0</v>
      </c>
      <c r="E67" s="136">
        <f>SUMIF('ВК аванс СМР'!C:C,B67,'ВК аванс СМР'!J:J)</f>
        <v>2518.7327321407824</v>
      </c>
      <c r="F67" s="137">
        <f>SUMIF('ВК аванс СМР'!C:C,B67,'ВК аванс СМР'!M:M)</f>
        <v>0</v>
      </c>
      <c r="G67" s="135">
        <f t="shared" ref="G67:G130" si="4">C67+D67-E67-F67</f>
        <v>174027.18019687236</v>
      </c>
      <c r="H67" s="134">
        <f>SUMIF('ВК аванс СМР'!C:C,B67,'ВК аванс СМР'!K:K)</f>
        <v>1765.4591292901314</v>
      </c>
    </row>
    <row r="68" spans="1:8" x14ac:dyDescent="0.25">
      <c r="A68" s="132">
        <v>46935</v>
      </c>
      <c r="B68" s="133">
        <f t="shared" si="3"/>
        <v>3911</v>
      </c>
      <c r="C68" s="134">
        <f t="shared" ref="C68:C131" si="5">G67</f>
        <v>174027.18019687236</v>
      </c>
      <c r="D68" s="135">
        <f>IF(ROUND(B68/2,0)=ROUND('ВК аванс СМР'!N$6/24,0),'ВК аванс СМР'!N$3,0)</f>
        <v>0</v>
      </c>
      <c r="E68" s="136">
        <f>SUMIF('ВК аванс СМР'!C:C,B68,'ВК аванс СМР'!J:J)</f>
        <v>2518.7327321407824</v>
      </c>
      <c r="F68" s="137">
        <f>SUMIF('ВК аванс СМР'!C:C,B68,'ВК аванс СМР'!M:M)</f>
        <v>38194.916114243031</v>
      </c>
      <c r="G68" s="135">
        <f t="shared" si="4"/>
        <v>133313.53135048854</v>
      </c>
      <c r="H68" s="134">
        <f>SUMIF('ВК аванс СМР'!C:C,B68,'ВК аванс СМР'!K:K)</f>
        <v>1740.2718019687236</v>
      </c>
    </row>
    <row r="69" spans="1:8" x14ac:dyDescent="0.25">
      <c r="A69" s="132">
        <v>46966</v>
      </c>
      <c r="B69" s="133">
        <f t="shared" si="3"/>
        <v>3914</v>
      </c>
      <c r="C69" s="134">
        <f t="shared" si="5"/>
        <v>133313.53135048854</v>
      </c>
      <c r="D69" s="135">
        <f>IF(ROUND(B69/2,0)=ROUND('ВК аванс СМР'!N$6/24,0),'ВК аванс СМР'!N$3,0)</f>
        <v>0</v>
      </c>
      <c r="E69" s="136">
        <f>SUMIF('ВК аванс СМР'!C:C,B69,'ВК аванс СМР'!J:J)</f>
        <v>2518.7327321407824</v>
      </c>
      <c r="F69" s="137">
        <f>SUMIF('ВК аванс СМР'!C:C,B69,'ВК аванс СМР'!M:M)</f>
        <v>0</v>
      </c>
      <c r="G69" s="135">
        <f t="shared" si="4"/>
        <v>130794.79861834776</v>
      </c>
      <c r="H69" s="134">
        <f>SUMIF('ВК аванс СМР'!C:C,B69,'ВК аванс СМР'!K:K)</f>
        <v>1333.1353135048855</v>
      </c>
    </row>
    <row r="70" spans="1:8" x14ac:dyDescent="0.25">
      <c r="A70" s="132">
        <v>46997</v>
      </c>
      <c r="B70" s="133">
        <f t="shared" si="3"/>
        <v>3916</v>
      </c>
      <c r="C70" s="134">
        <f t="shared" si="5"/>
        <v>130794.79861834776</v>
      </c>
      <c r="D70" s="135">
        <f>IF(ROUND(B70/2,0)=ROUND('ВК аванс СМР'!N$6/24,0),'ВК аванс СМР'!N$3,0)</f>
        <v>0</v>
      </c>
      <c r="E70" s="136">
        <f>SUMIF('ВК аванс СМР'!C:C,B70,'ВК аванс СМР'!J:J)</f>
        <v>2518.7327321407824</v>
      </c>
      <c r="F70" s="137">
        <f>SUMIF('ВК аванс СМР'!C:C,B70,'ВК аванс СМР'!M:M)</f>
        <v>0</v>
      </c>
      <c r="G70" s="135">
        <f t="shared" si="4"/>
        <v>128276.06588620698</v>
      </c>
      <c r="H70" s="134">
        <f>SUMIF('ВК аванс СМР'!C:C,B70,'ВК аванс СМР'!K:K)</f>
        <v>1307.9479861834777</v>
      </c>
    </row>
    <row r="71" spans="1:8" x14ac:dyDescent="0.25">
      <c r="A71" s="132">
        <v>47027</v>
      </c>
      <c r="B71" s="133">
        <f t="shared" si="3"/>
        <v>3919</v>
      </c>
      <c r="C71" s="134">
        <f t="shared" si="5"/>
        <v>128276.06588620698</v>
      </c>
      <c r="D71" s="135">
        <f>IF(ROUND(B71/2,0)=ROUND('ВК аванс СМР'!N$6/24,0),'ВК аванс СМР'!N$3,0)</f>
        <v>0</v>
      </c>
      <c r="E71" s="136">
        <f>SUMIF('ВК аванс СМР'!C:C,B71,'ВК аванс СМР'!J:J)</f>
        <v>2518.7327321407824</v>
      </c>
      <c r="F71" s="137">
        <f>SUMIF('ВК аванс СМР'!C:C,B71,'ВК аванс СМР'!M:M)</f>
        <v>0</v>
      </c>
      <c r="G71" s="135">
        <f t="shared" si="4"/>
        <v>125757.3331540662</v>
      </c>
      <c r="H71" s="134">
        <f>SUMIF('ВК аванс СМР'!C:C,B71,'ВК аванс СМР'!K:K)</f>
        <v>1282.7606588620699</v>
      </c>
    </row>
    <row r="72" spans="1:8" x14ac:dyDescent="0.25">
      <c r="A72" s="132">
        <v>47058</v>
      </c>
      <c r="B72" s="133">
        <f t="shared" si="3"/>
        <v>3922</v>
      </c>
      <c r="C72" s="134">
        <f t="shared" si="5"/>
        <v>125757.3331540662</v>
      </c>
      <c r="D72" s="135">
        <f>IF(ROUND(B72/2,0)=ROUND('ВК аванс СМР'!N$6/24,0),'ВК аванс СМР'!N$3,0)</f>
        <v>0</v>
      </c>
      <c r="E72" s="136">
        <f>SUMIF('ВК аванс СМР'!C:C,B72,'ВК аванс СМР'!J:J)</f>
        <v>2518.7327321407824</v>
      </c>
      <c r="F72" s="137">
        <f>SUMIF('ВК аванс СМР'!C:C,B72,'ВК аванс СМР'!M:M)</f>
        <v>0</v>
      </c>
      <c r="G72" s="135">
        <f t="shared" si="4"/>
        <v>123238.60042192542</v>
      </c>
      <c r="H72" s="134">
        <f>SUMIF('ВК аванс СМР'!C:C,B72,'ВК аванс СМР'!K:K)</f>
        <v>1257.5733315406621</v>
      </c>
    </row>
    <row r="73" spans="1:8" x14ac:dyDescent="0.25">
      <c r="A73" s="132">
        <v>47088</v>
      </c>
      <c r="B73" s="133">
        <f t="shared" si="3"/>
        <v>3924</v>
      </c>
      <c r="C73" s="134">
        <f t="shared" si="5"/>
        <v>123238.60042192542</v>
      </c>
      <c r="D73" s="135">
        <f>IF(ROUND(B73/2,0)=ROUND('ВК аванс СМР'!N$6/24,0),'ВК аванс СМР'!N$3,0)</f>
        <v>0</v>
      </c>
      <c r="E73" s="136">
        <f>SUMIF('ВК аванс СМР'!C:C,B73,'ВК аванс СМР'!J:J)</f>
        <v>2518.7327321407824</v>
      </c>
      <c r="F73" s="137">
        <f>SUMIF('ВК аванс СМР'!C:C,B73,'ВК аванс СМР'!M:M)</f>
        <v>0</v>
      </c>
      <c r="G73" s="135">
        <f t="shared" si="4"/>
        <v>120719.86768978465</v>
      </c>
      <c r="H73" s="134">
        <f>SUMIF('ВК аванс СМР'!C:C,B73,'ВК аванс СМР'!K:K)</f>
        <v>1232.3860042192543</v>
      </c>
    </row>
    <row r="74" spans="1:8" x14ac:dyDescent="0.25">
      <c r="A74" s="132">
        <v>47119</v>
      </c>
      <c r="B74" s="133">
        <f t="shared" si="3"/>
        <v>3927</v>
      </c>
      <c r="C74" s="134">
        <f t="shared" si="5"/>
        <v>120719.86768978465</v>
      </c>
      <c r="D74" s="135">
        <f>IF(ROUND(B74/2,0)=ROUND('ВК аванс СМР'!N$6/24,0),'ВК аванс СМР'!N$3,0)</f>
        <v>0</v>
      </c>
      <c r="E74" s="136">
        <f>SUMIF('ВК аванс СМР'!C:C,B74,'ВК аванс СМР'!J:J)</f>
        <v>2518.7327321407824</v>
      </c>
      <c r="F74" s="137">
        <f>SUMIF('ВК аванс СМР'!C:C,B74,'ВК аванс СМР'!M:M)</f>
        <v>0</v>
      </c>
      <c r="G74" s="135">
        <f t="shared" si="4"/>
        <v>118201.13495764387</v>
      </c>
      <c r="H74" s="134">
        <f>SUMIF('ВК аванс СМР'!C:C,B74,'ВК аванс СМР'!K:K)</f>
        <v>1207.1986768978466</v>
      </c>
    </row>
    <row r="75" spans="1:8" x14ac:dyDescent="0.25">
      <c r="A75" s="132">
        <v>47150</v>
      </c>
      <c r="B75" s="133">
        <f t="shared" si="3"/>
        <v>3929</v>
      </c>
      <c r="C75" s="134">
        <f t="shared" si="5"/>
        <v>118201.13495764387</v>
      </c>
      <c r="D75" s="135">
        <f>IF(ROUND(B75/2,0)=ROUND('ВК аванс СМР'!N$6/24,0),'ВК аванс СМР'!N$3,0)</f>
        <v>0</v>
      </c>
      <c r="E75" s="136">
        <f>SUMIF('ВК аванс СМР'!C:C,B75,'ВК аванс СМР'!J:J)</f>
        <v>2518.7327321407824</v>
      </c>
      <c r="F75" s="137">
        <f>SUMIF('ВК аванс СМР'!C:C,B75,'ВК аванс СМР'!M:M)</f>
        <v>0</v>
      </c>
      <c r="G75" s="135">
        <f t="shared" si="4"/>
        <v>115682.40222550309</v>
      </c>
      <c r="H75" s="134">
        <f>SUMIF('ВК аванс СМР'!C:C,B75,'ВК аванс СМР'!K:K)</f>
        <v>1182.0113495764388</v>
      </c>
    </row>
    <row r="76" spans="1:8" x14ac:dyDescent="0.25">
      <c r="A76" s="132">
        <v>47178</v>
      </c>
      <c r="B76" s="133">
        <f t="shared" si="3"/>
        <v>3932</v>
      </c>
      <c r="C76" s="134">
        <f t="shared" si="5"/>
        <v>115682.40222550309</v>
      </c>
      <c r="D76" s="135">
        <f>IF(ROUND(B76/2,0)=ROUND('ВК аванс СМР'!N$6/24,0),'ВК аванс СМР'!N$3,0)</f>
        <v>0</v>
      </c>
      <c r="E76" s="136">
        <f>SUMIF('ВК аванс СМР'!C:C,B76,'ВК аванс СМР'!J:J)</f>
        <v>2518.7327321407824</v>
      </c>
      <c r="F76" s="137">
        <f>SUMIF('ВК аванс СМР'!C:C,B76,'ВК аванс СМР'!M:M)</f>
        <v>0</v>
      </c>
      <c r="G76" s="135">
        <f t="shared" si="4"/>
        <v>113163.66949336231</v>
      </c>
      <c r="H76" s="134">
        <f>SUMIF('ВК аванс СМР'!C:C,B76,'ВК аванс СМР'!K:K)</f>
        <v>1156.824022255031</v>
      </c>
    </row>
    <row r="77" spans="1:8" x14ac:dyDescent="0.25">
      <c r="A77" s="132">
        <v>47209</v>
      </c>
      <c r="B77" s="133">
        <f t="shared" si="3"/>
        <v>3934</v>
      </c>
      <c r="C77" s="134">
        <f t="shared" si="5"/>
        <v>113163.66949336231</v>
      </c>
      <c r="D77" s="135">
        <f>IF(ROUND(B77/2,0)=ROUND('ВК аванс СМР'!N$6/24,0),'ВК аванс СМР'!N$3,0)</f>
        <v>0</v>
      </c>
      <c r="E77" s="136">
        <f>SUMIF('ВК аванс СМР'!C:C,B77,'ВК аванс СМР'!J:J)</f>
        <v>2518.7327321407824</v>
      </c>
      <c r="F77" s="137">
        <f>SUMIF('ВК аванс СМР'!C:C,B77,'ВК аванс СМР'!M:M)</f>
        <v>0</v>
      </c>
      <c r="G77" s="135">
        <f t="shared" si="4"/>
        <v>110644.93676122153</v>
      </c>
      <c r="H77" s="134">
        <f>SUMIF('ВК аванс СМР'!C:C,B77,'ВК аванс СМР'!K:K)</f>
        <v>1131.6366949336232</v>
      </c>
    </row>
    <row r="78" spans="1:8" x14ac:dyDescent="0.25">
      <c r="A78" s="132">
        <v>47239</v>
      </c>
      <c r="B78" s="133">
        <f t="shared" si="3"/>
        <v>3937</v>
      </c>
      <c r="C78" s="134">
        <f t="shared" si="5"/>
        <v>110644.93676122153</v>
      </c>
      <c r="D78" s="135">
        <f>IF(ROUND(B78/2,0)=ROUND('ВК аванс СМР'!N$6/24,0),'ВК аванс СМР'!N$3,0)</f>
        <v>0</v>
      </c>
      <c r="E78" s="136">
        <f>SUMIF('ВК аванс СМР'!C:C,B78,'ВК аванс СМР'!J:J)</f>
        <v>2518.7327321407824</v>
      </c>
      <c r="F78" s="137">
        <f>SUMIF('ВК аванс СМР'!C:C,B78,'ВК аванс СМР'!M:M)</f>
        <v>0</v>
      </c>
      <c r="G78" s="135">
        <f t="shared" si="4"/>
        <v>108126.20402908075</v>
      </c>
      <c r="H78" s="134">
        <f>SUMIF('ВК аванс СМР'!C:C,B78,'ВК аванс СМР'!K:K)</f>
        <v>1106.4493676122154</v>
      </c>
    </row>
    <row r="79" spans="1:8" x14ac:dyDescent="0.25">
      <c r="A79" s="132">
        <v>47270</v>
      </c>
      <c r="B79" s="133">
        <f t="shared" si="3"/>
        <v>3939</v>
      </c>
      <c r="C79" s="134">
        <f t="shared" si="5"/>
        <v>108126.20402908075</v>
      </c>
      <c r="D79" s="135">
        <f>IF(ROUND(B79/2,0)=ROUND('ВК аванс СМР'!N$6/24,0),'ВК аванс СМР'!N$3,0)</f>
        <v>0</v>
      </c>
      <c r="E79" s="136">
        <f>SUMIF('ВК аванс СМР'!C:C,B79,'ВК аванс СМР'!J:J)</f>
        <v>2518.7327321407824</v>
      </c>
      <c r="F79" s="137">
        <f>SUMIF('ВК аванс СМР'!C:C,B79,'ВК аванс СМР'!M:M)</f>
        <v>0</v>
      </c>
      <c r="G79" s="135">
        <f t="shared" si="4"/>
        <v>105607.47129693997</v>
      </c>
      <c r="H79" s="134">
        <f>SUMIF('ВК аванс СМР'!C:C,B79,'ВК аванс СМР'!K:K)</f>
        <v>1081.2620402908076</v>
      </c>
    </row>
    <row r="80" spans="1:8" x14ac:dyDescent="0.25">
      <c r="A80" s="132">
        <v>47300</v>
      </c>
      <c r="B80" s="133">
        <f t="shared" si="3"/>
        <v>3942</v>
      </c>
      <c r="C80" s="134">
        <f t="shared" si="5"/>
        <v>105607.47129693997</v>
      </c>
      <c r="D80" s="135">
        <f>IF(ROUND(B80/2,0)=ROUND('ВК аванс СМР'!N$6/24,0),'ВК аванс СМР'!N$3,0)</f>
        <v>0</v>
      </c>
      <c r="E80" s="136">
        <f>SUMIF('ВК аванс СМР'!C:C,B80,'ВК аванс СМР'!J:J)</f>
        <v>2518.7327321407824</v>
      </c>
      <c r="F80" s="137">
        <f>SUMIF('ВК аванс СМР'!C:C,B80,'ВК аванс СМР'!M:M)</f>
        <v>0</v>
      </c>
      <c r="G80" s="135">
        <f t="shared" si="4"/>
        <v>103088.73856479919</v>
      </c>
      <c r="H80" s="134">
        <f>SUMIF('ВК аванс СМР'!C:C,B80,'ВК аванс СМР'!K:K)</f>
        <v>1056.0747129693998</v>
      </c>
    </row>
    <row r="81" spans="1:8" x14ac:dyDescent="0.25">
      <c r="A81" s="132">
        <v>47331</v>
      </c>
      <c r="B81" s="133">
        <f t="shared" si="3"/>
        <v>3944</v>
      </c>
      <c r="C81" s="134">
        <f t="shared" si="5"/>
        <v>103088.73856479919</v>
      </c>
      <c r="D81" s="135">
        <f>IF(ROUND(B81/2,0)=ROUND('ВК аванс СМР'!N$6/24,0),'ВК аванс СМР'!N$3,0)</f>
        <v>0</v>
      </c>
      <c r="E81" s="136">
        <f>SUMIF('ВК аванс СМР'!C:C,B81,'ВК аванс СМР'!J:J)</f>
        <v>2518.7327321407824</v>
      </c>
      <c r="F81" s="137">
        <f>SUMIF('ВК аванс СМР'!C:C,B81,'ВК аванс СМР'!M:M)</f>
        <v>0</v>
      </c>
      <c r="G81" s="135">
        <f t="shared" si="4"/>
        <v>100570.00583265841</v>
      </c>
      <c r="H81" s="134">
        <f>SUMIF('ВК аванс СМР'!C:C,B81,'ВК аванс СМР'!K:K)</f>
        <v>1030.887385647992</v>
      </c>
    </row>
    <row r="82" spans="1:8" x14ac:dyDescent="0.25">
      <c r="A82" s="132">
        <v>47362</v>
      </c>
      <c r="B82" s="133">
        <f t="shared" si="3"/>
        <v>3947</v>
      </c>
      <c r="C82" s="134">
        <f t="shared" si="5"/>
        <v>100570.00583265841</v>
      </c>
      <c r="D82" s="135">
        <f>IF(ROUND(B82/2,0)=ROUND('ВК аванс СМР'!N$6/24,0),'ВК аванс СМР'!N$3,0)</f>
        <v>0</v>
      </c>
      <c r="E82" s="136">
        <f>SUMIF('ВК аванс СМР'!C:C,B82,'ВК аванс СМР'!J:J)</f>
        <v>2518.7327321407824</v>
      </c>
      <c r="F82" s="137">
        <f>SUMIF('ВК аванс СМР'!C:C,B82,'ВК аванс СМР'!M:M)</f>
        <v>0</v>
      </c>
      <c r="G82" s="135">
        <f t="shared" si="4"/>
        <v>98051.273100517632</v>
      </c>
      <c r="H82" s="134">
        <f>SUMIF('ВК аванс СМР'!C:C,B82,'ВК аванс СМР'!K:K)</f>
        <v>1005.7000583265841</v>
      </c>
    </row>
    <row r="83" spans="1:8" x14ac:dyDescent="0.25">
      <c r="A83" s="132">
        <v>47392</v>
      </c>
      <c r="B83" s="133">
        <f t="shared" si="3"/>
        <v>3949</v>
      </c>
      <c r="C83" s="134">
        <f t="shared" si="5"/>
        <v>98051.273100517632</v>
      </c>
      <c r="D83" s="135">
        <f>IF(ROUND(B83/2,0)=ROUND('ВК аванс СМР'!N$6/24,0),'ВК аванс СМР'!N$3,0)</f>
        <v>0</v>
      </c>
      <c r="E83" s="136">
        <f>SUMIF('ВК аванс СМР'!C:C,B83,'ВК аванс СМР'!J:J)</f>
        <v>2518.7327321407824</v>
      </c>
      <c r="F83" s="137">
        <f>SUMIF('ВК аванс СМР'!C:C,B83,'ВК аванс СМР'!M:M)</f>
        <v>0</v>
      </c>
      <c r="G83" s="135">
        <f t="shared" si="4"/>
        <v>95532.540368376853</v>
      </c>
      <c r="H83" s="134">
        <f>SUMIF('ВК аванс СМР'!C:C,B83,'ВК аванс СМР'!K:K)</f>
        <v>980.51273100517631</v>
      </c>
    </row>
    <row r="84" spans="1:8" x14ac:dyDescent="0.25">
      <c r="A84" s="132">
        <v>47423</v>
      </c>
      <c r="B84" s="133">
        <f t="shared" si="3"/>
        <v>3952</v>
      </c>
      <c r="C84" s="134">
        <f t="shared" si="5"/>
        <v>95532.540368376853</v>
      </c>
      <c r="D84" s="135">
        <f>IF(ROUND(B84/2,0)=ROUND('ВК аванс СМР'!N$6/24,0),'ВК аванс СМР'!N$3,0)</f>
        <v>0</v>
      </c>
      <c r="E84" s="136">
        <f>SUMIF('ВК аванс СМР'!C:C,B84,'ВК аванс СМР'!J:J)</f>
        <v>2518.7327321407824</v>
      </c>
      <c r="F84" s="137">
        <f>SUMIF('ВК аванс СМР'!C:C,B84,'ВК аванс СМР'!M:M)</f>
        <v>0</v>
      </c>
      <c r="G84" s="135">
        <f t="shared" si="4"/>
        <v>93013.807636236073</v>
      </c>
      <c r="H84" s="134">
        <f>SUMIF('ВК аванс СМР'!C:C,B84,'ВК аванс СМР'!K:K)</f>
        <v>955.32540368376851</v>
      </c>
    </row>
    <row r="85" spans="1:8" x14ac:dyDescent="0.25">
      <c r="A85" s="132">
        <v>47453</v>
      </c>
      <c r="B85" s="133">
        <f t="shared" si="3"/>
        <v>3954</v>
      </c>
      <c r="C85" s="134">
        <f t="shared" si="5"/>
        <v>93013.807636236073</v>
      </c>
      <c r="D85" s="135">
        <f>IF(ROUND(B85/2,0)=ROUND('ВК аванс СМР'!N$6/24,0),'ВК аванс СМР'!N$3,0)</f>
        <v>0</v>
      </c>
      <c r="E85" s="136">
        <f>SUMIF('ВК аванс СМР'!C:C,B85,'ВК аванс СМР'!J:J)</f>
        <v>2518.7327321407824</v>
      </c>
      <c r="F85" s="137">
        <f>SUMIF('ВК аванс СМР'!C:C,B85,'ВК аванс СМР'!M:M)</f>
        <v>0</v>
      </c>
      <c r="G85" s="135">
        <f t="shared" si="4"/>
        <v>90495.074904095294</v>
      </c>
      <c r="H85" s="134">
        <f>SUMIF('ВК аванс СМР'!C:C,B85,'ВК аванс СМР'!K:K)</f>
        <v>930.13807636236072</v>
      </c>
    </row>
    <row r="86" spans="1:8" x14ac:dyDescent="0.25">
      <c r="A86" s="132">
        <v>47484</v>
      </c>
      <c r="B86" s="133">
        <f t="shared" si="3"/>
        <v>3957</v>
      </c>
      <c r="C86" s="134">
        <f t="shared" si="5"/>
        <v>90495.074904095294</v>
      </c>
      <c r="D86" s="135">
        <f>IF(ROUND(B86/2,0)=ROUND('ВК аванс СМР'!N$6/24,0),'ВК аванс СМР'!N$3,0)</f>
        <v>0</v>
      </c>
      <c r="E86" s="136">
        <f>SUMIF('ВК аванс СМР'!C:C,B86,'ВК аванс СМР'!J:J)</f>
        <v>2518.7327321407824</v>
      </c>
      <c r="F86" s="137">
        <f>SUMIF('ВК аванс СМР'!C:C,B86,'ВК аванс СМР'!M:M)</f>
        <v>0</v>
      </c>
      <c r="G86" s="135">
        <f t="shared" si="4"/>
        <v>87976.342171954515</v>
      </c>
      <c r="H86" s="134">
        <f>SUMIF('ВК аванс СМР'!C:C,B86,'ВК аванс СМР'!K:K)</f>
        <v>904.95074904095293</v>
      </c>
    </row>
    <row r="87" spans="1:8" x14ac:dyDescent="0.25">
      <c r="A87" s="132">
        <v>47515</v>
      </c>
      <c r="B87" s="133">
        <f t="shared" si="3"/>
        <v>3960</v>
      </c>
      <c r="C87" s="134">
        <f t="shared" si="5"/>
        <v>87976.342171954515</v>
      </c>
      <c r="D87" s="135">
        <f>IF(ROUND(B87/2,0)=ROUND('ВК аванс СМР'!N$6/24,0),'ВК аванс СМР'!N$3,0)</f>
        <v>0</v>
      </c>
      <c r="E87" s="136">
        <f>SUMIF('ВК аванс СМР'!C:C,B87,'ВК аванс СМР'!J:J)</f>
        <v>2518.7327321407824</v>
      </c>
      <c r="F87" s="137">
        <f>SUMIF('ВК аванс СМР'!C:C,B87,'ВК аванс СМР'!M:M)</f>
        <v>0</v>
      </c>
      <c r="G87" s="135">
        <f t="shared" si="4"/>
        <v>85457.609439813736</v>
      </c>
      <c r="H87" s="134">
        <f>SUMIF('ВК аванс СМР'!C:C,B87,'ВК аванс СМР'!K:K)</f>
        <v>879.76342171954514</v>
      </c>
    </row>
    <row r="88" spans="1:8" x14ac:dyDescent="0.25">
      <c r="A88" s="132">
        <v>47543</v>
      </c>
      <c r="B88" s="133">
        <f t="shared" si="3"/>
        <v>3962</v>
      </c>
      <c r="C88" s="134">
        <f t="shared" si="5"/>
        <v>85457.609439813736</v>
      </c>
      <c r="D88" s="135">
        <f>IF(ROUND(B88/2,0)=ROUND('ВК аванс СМР'!N$6/24,0),'ВК аванс СМР'!N$3,0)</f>
        <v>0</v>
      </c>
      <c r="E88" s="136">
        <f>SUMIF('ВК аванс СМР'!C:C,B88,'ВК аванс СМР'!J:J)</f>
        <v>2518.7327321407824</v>
      </c>
      <c r="F88" s="137">
        <f>SUMIF('ВК аванс СМР'!C:C,B88,'ВК аванс СМР'!M:M)</f>
        <v>0</v>
      </c>
      <c r="G88" s="135">
        <f t="shared" si="4"/>
        <v>82938.876707672956</v>
      </c>
      <c r="H88" s="134">
        <f>SUMIF('ВК аванс СМР'!C:C,B88,'ВК аванс СМР'!K:K)</f>
        <v>854.57609439813734</v>
      </c>
    </row>
    <row r="89" spans="1:8" x14ac:dyDescent="0.25">
      <c r="A89" s="132">
        <v>47574</v>
      </c>
      <c r="B89" s="133">
        <f t="shared" si="3"/>
        <v>3965</v>
      </c>
      <c r="C89" s="134">
        <f t="shared" si="5"/>
        <v>82938.876707672956</v>
      </c>
      <c r="D89" s="135">
        <f>IF(ROUND(B89/2,0)=ROUND('ВК аванс СМР'!N$6/24,0),'ВК аванс СМР'!N$3,0)</f>
        <v>0</v>
      </c>
      <c r="E89" s="136">
        <f>SUMIF('ВК аванс СМР'!C:C,B89,'ВК аванс СМР'!J:J)</f>
        <v>2518.7327321407824</v>
      </c>
      <c r="F89" s="137">
        <f>SUMIF('ВК аванс СМР'!C:C,B89,'ВК аванс СМР'!M:M)</f>
        <v>0</v>
      </c>
      <c r="G89" s="135">
        <f t="shared" si="4"/>
        <v>80420.143975532177</v>
      </c>
      <c r="H89" s="134">
        <f>SUMIF('ВК аванс СМР'!C:C,B89,'ВК аванс СМР'!K:K)</f>
        <v>829.38876707672955</v>
      </c>
    </row>
    <row r="90" spans="1:8" x14ac:dyDescent="0.25">
      <c r="A90" s="132">
        <v>47604</v>
      </c>
      <c r="B90" s="133">
        <f t="shared" si="3"/>
        <v>3967</v>
      </c>
      <c r="C90" s="134">
        <f t="shared" si="5"/>
        <v>80420.143975532177</v>
      </c>
      <c r="D90" s="135">
        <f>IF(ROUND(B90/2,0)=ROUND('ВК аванс СМР'!N$6/24,0),'ВК аванс СМР'!N$3,0)</f>
        <v>0</v>
      </c>
      <c r="E90" s="136">
        <f>SUMIF('ВК аванс СМР'!C:C,B90,'ВК аванс СМР'!J:J)</f>
        <v>2518.7327321407824</v>
      </c>
      <c r="F90" s="137">
        <f>SUMIF('ВК аванс СМР'!C:C,B90,'ВК аванс СМР'!M:M)</f>
        <v>0</v>
      </c>
      <c r="G90" s="135">
        <f t="shared" si="4"/>
        <v>77901.411243391398</v>
      </c>
      <c r="H90" s="134">
        <f>SUMIF('ВК аванс СМР'!C:C,B90,'ВК аванс СМР'!K:K)</f>
        <v>804.20143975532176</v>
      </c>
    </row>
    <row r="91" spans="1:8" x14ac:dyDescent="0.25">
      <c r="A91" s="132">
        <v>47635</v>
      </c>
      <c r="B91" s="133">
        <f t="shared" si="3"/>
        <v>3970</v>
      </c>
      <c r="C91" s="134">
        <f t="shared" si="5"/>
        <v>77901.411243391398</v>
      </c>
      <c r="D91" s="135">
        <f>IF(ROUND(B91/2,0)=ROUND('ВК аванс СМР'!N$6/24,0),'ВК аванс СМР'!N$3,0)</f>
        <v>0</v>
      </c>
      <c r="E91" s="136">
        <f>SUMIF('ВК аванс СМР'!C:C,B91,'ВК аванс СМР'!J:J)</f>
        <v>2518.7327321407824</v>
      </c>
      <c r="F91" s="137">
        <f>SUMIF('ВК аванс СМР'!C:C,B91,'ВК аванс СМР'!M:M)</f>
        <v>0</v>
      </c>
      <c r="G91" s="135">
        <f t="shared" si="4"/>
        <v>75382.678511250619</v>
      </c>
      <c r="H91" s="134">
        <f>SUMIF('ВК аванс СМР'!C:C,B91,'ВК аванс СМР'!K:K)</f>
        <v>779.01411243391397</v>
      </c>
    </row>
    <row r="92" spans="1:8" x14ac:dyDescent="0.25">
      <c r="A92" s="132">
        <v>47665</v>
      </c>
      <c r="B92" s="133">
        <f t="shared" si="3"/>
        <v>3972</v>
      </c>
      <c r="C92" s="134">
        <f t="shared" si="5"/>
        <v>75382.678511250619</v>
      </c>
      <c r="D92" s="135">
        <f>IF(ROUND(B92/2,0)=ROUND('ВК аванс СМР'!N$6/24,0),'ВК аванс СМР'!N$3,0)</f>
        <v>0</v>
      </c>
      <c r="E92" s="136">
        <f>SUMIF('ВК аванс СМР'!C:C,B92,'ВК аванс СМР'!J:J)</f>
        <v>2518.7327321407824</v>
      </c>
      <c r="F92" s="137">
        <f>SUMIF('ВК аванс СМР'!C:C,B92,'ВК аванс СМР'!M:M)</f>
        <v>0</v>
      </c>
      <c r="G92" s="135">
        <f t="shared" si="4"/>
        <v>72863.945779109839</v>
      </c>
      <c r="H92" s="134">
        <f>SUMIF('ВК аванс СМР'!C:C,B92,'ВК аванс СМР'!K:K)</f>
        <v>753.82678511250617</v>
      </c>
    </row>
    <row r="93" spans="1:8" x14ac:dyDescent="0.25">
      <c r="A93" s="132">
        <v>47696</v>
      </c>
      <c r="B93" s="133">
        <f t="shared" si="3"/>
        <v>3975</v>
      </c>
      <c r="C93" s="134">
        <f t="shared" si="5"/>
        <v>72863.945779109839</v>
      </c>
      <c r="D93" s="135">
        <f>IF(ROUND(B93/2,0)=ROUND('ВК аванс СМР'!N$6/24,0),'ВК аванс СМР'!N$3,0)</f>
        <v>0</v>
      </c>
      <c r="E93" s="136">
        <f>SUMIF('ВК аванс СМР'!C:C,B93,'ВК аванс СМР'!J:J)</f>
        <v>2518.7327321407824</v>
      </c>
      <c r="F93" s="137">
        <f>SUMIF('ВК аванс СМР'!C:C,B93,'ВК аванс СМР'!M:M)</f>
        <v>0</v>
      </c>
      <c r="G93" s="135">
        <f t="shared" si="4"/>
        <v>70345.21304696906</v>
      </c>
      <c r="H93" s="134">
        <f>SUMIF('ВК аванс СМР'!C:C,B93,'ВК аванс СМР'!K:K)</f>
        <v>728.63945779109838</v>
      </c>
    </row>
    <row r="94" spans="1:8" x14ac:dyDescent="0.25">
      <c r="A94" s="132">
        <v>47727</v>
      </c>
      <c r="B94" s="133">
        <f t="shared" si="3"/>
        <v>3977</v>
      </c>
      <c r="C94" s="134">
        <f t="shared" si="5"/>
        <v>70345.21304696906</v>
      </c>
      <c r="D94" s="135">
        <f>IF(ROUND(B94/2,0)=ROUND('ВК аванс СМР'!N$6/24,0),'ВК аванс СМР'!N$3,0)</f>
        <v>0</v>
      </c>
      <c r="E94" s="136">
        <f>SUMIF('ВК аванс СМР'!C:C,B94,'ВК аванс СМР'!J:J)</f>
        <v>2518.7327321407824</v>
      </c>
      <c r="F94" s="137">
        <f>SUMIF('ВК аванс СМР'!C:C,B94,'ВК аванс СМР'!M:M)</f>
        <v>0</v>
      </c>
      <c r="G94" s="135">
        <f t="shared" si="4"/>
        <v>67826.480314828281</v>
      </c>
      <c r="H94" s="134">
        <f>SUMIF('ВК аванс СМР'!C:C,B94,'ВК аванс СМР'!K:K)</f>
        <v>703.45213046969059</v>
      </c>
    </row>
    <row r="95" spans="1:8" x14ac:dyDescent="0.25">
      <c r="A95" s="132">
        <v>47757</v>
      </c>
      <c r="B95" s="133">
        <f t="shared" si="3"/>
        <v>3980</v>
      </c>
      <c r="C95" s="134">
        <f t="shared" si="5"/>
        <v>67826.480314828281</v>
      </c>
      <c r="D95" s="135">
        <f>IF(ROUND(B95/2,0)=ROUND('ВК аванс СМР'!N$6/24,0),'ВК аванс СМР'!N$3,0)</f>
        <v>0</v>
      </c>
      <c r="E95" s="136">
        <f>SUMIF('ВК аванс СМР'!C:C,B95,'ВК аванс СМР'!J:J)</f>
        <v>2518.7327321407824</v>
      </c>
      <c r="F95" s="137">
        <f>SUMIF('ВК аванс СМР'!C:C,B95,'ВК аванс СМР'!M:M)</f>
        <v>0</v>
      </c>
      <c r="G95" s="135">
        <f t="shared" si="4"/>
        <v>65307.747582687502</v>
      </c>
      <c r="H95" s="134">
        <f>SUMIF('ВК аванс СМР'!C:C,B95,'ВК аванс СМР'!K:K)</f>
        <v>678.26480314828279</v>
      </c>
    </row>
    <row r="96" spans="1:8" x14ac:dyDescent="0.25">
      <c r="A96" s="132">
        <v>47788</v>
      </c>
      <c r="B96" s="133">
        <f t="shared" si="3"/>
        <v>3982</v>
      </c>
      <c r="C96" s="134">
        <f t="shared" si="5"/>
        <v>65307.747582687502</v>
      </c>
      <c r="D96" s="135">
        <f>IF(ROUND(B96/2,0)=ROUND('ВК аванс СМР'!N$6/24,0),'ВК аванс СМР'!N$3,0)</f>
        <v>0</v>
      </c>
      <c r="E96" s="136">
        <f>SUMIF('ВК аванс СМР'!C:C,B96,'ВК аванс СМР'!J:J)</f>
        <v>2518.7327321407824</v>
      </c>
      <c r="F96" s="137">
        <f>SUMIF('ВК аванс СМР'!C:C,B96,'ВК аванс СМР'!M:M)</f>
        <v>0</v>
      </c>
      <c r="G96" s="135">
        <f t="shared" si="4"/>
        <v>62789.014850546722</v>
      </c>
      <c r="H96" s="134">
        <f>SUMIF('ВК аванс СМР'!C:C,B96,'ВК аванс СМР'!K:K)</f>
        <v>653.077475826875</v>
      </c>
    </row>
    <row r="97" spans="1:8" x14ac:dyDescent="0.25">
      <c r="A97" s="132">
        <v>47818</v>
      </c>
      <c r="B97" s="133">
        <f t="shared" si="3"/>
        <v>3985</v>
      </c>
      <c r="C97" s="134">
        <f t="shared" si="5"/>
        <v>62789.014850546722</v>
      </c>
      <c r="D97" s="135">
        <f>IF(ROUND(B97/2,0)=ROUND('ВК аванс СМР'!N$6/24,0),'ВК аванс СМР'!N$3,0)</f>
        <v>0</v>
      </c>
      <c r="E97" s="136">
        <f>SUMIF('ВК аванс СМР'!C:C,B97,'ВК аванс СМР'!J:J)</f>
        <v>2518.7327321407824</v>
      </c>
      <c r="F97" s="137">
        <f>SUMIF('ВК аванс СМР'!C:C,B97,'ВК аванс СМР'!M:M)</f>
        <v>0</v>
      </c>
      <c r="G97" s="135">
        <f t="shared" si="4"/>
        <v>60270.282118405943</v>
      </c>
      <c r="H97" s="134">
        <f>SUMIF('ВК аванс СМР'!C:C,B97,'ВК аванс СМР'!K:K)</f>
        <v>627.89014850546721</v>
      </c>
    </row>
    <row r="98" spans="1:8" x14ac:dyDescent="0.25">
      <c r="A98" s="132">
        <v>47849</v>
      </c>
      <c r="B98" s="133">
        <f t="shared" si="3"/>
        <v>3987</v>
      </c>
      <c r="C98" s="134">
        <f t="shared" si="5"/>
        <v>60270.282118405943</v>
      </c>
      <c r="D98" s="135">
        <f>IF(ROUND(B98/2,0)=ROUND('ВК аванс СМР'!N$6/24,0),'ВК аванс СМР'!N$3,0)</f>
        <v>0</v>
      </c>
      <c r="E98" s="136">
        <f>SUMIF('ВК аванс СМР'!C:C,B98,'ВК аванс СМР'!J:J)</f>
        <v>2518.7327321407824</v>
      </c>
      <c r="F98" s="137">
        <f>SUMIF('ВК аванс СМР'!C:C,B98,'ВК аванс СМР'!M:M)</f>
        <v>0</v>
      </c>
      <c r="G98" s="135">
        <f t="shared" si="4"/>
        <v>57751.549386265164</v>
      </c>
      <c r="H98" s="134">
        <f>SUMIF('ВК аванс СМР'!C:C,B98,'ВК аванс СМР'!K:K)</f>
        <v>602.70282118405942</v>
      </c>
    </row>
    <row r="99" spans="1:8" x14ac:dyDescent="0.25">
      <c r="A99" s="132">
        <v>47880</v>
      </c>
      <c r="B99" s="133">
        <f t="shared" si="3"/>
        <v>3990</v>
      </c>
      <c r="C99" s="134">
        <f t="shared" si="5"/>
        <v>57751.549386265164</v>
      </c>
      <c r="D99" s="135">
        <f>IF(ROUND(B99/2,0)=ROUND('ВК аванс СМР'!N$6/24,0),'ВК аванс СМР'!N$3,0)</f>
        <v>0</v>
      </c>
      <c r="E99" s="136">
        <f>SUMIF('ВК аванс СМР'!C:C,B99,'ВК аванс СМР'!J:J)</f>
        <v>2518.7327321407824</v>
      </c>
      <c r="F99" s="137">
        <f>SUMIF('ВК аванс СМР'!C:C,B99,'ВК аванс СМР'!M:M)</f>
        <v>0</v>
      </c>
      <c r="G99" s="135">
        <f t="shared" si="4"/>
        <v>55232.816654124385</v>
      </c>
      <c r="H99" s="134">
        <f>SUMIF('ВК аванс СМР'!C:C,B99,'ВК аванс СМР'!K:K)</f>
        <v>577.51549386265162</v>
      </c>
    </row>
    <row r="100" spans="1:8" x14ac:dyDescent="0.25">
      <c r="A100" s="132">
        <v>47908</v>
      </c>
      <c r="B100" s="133">
        <f t="shared" si="3"/>
        <v>3992</v>
      </c>
      <c r="C100" s="134">
        <f t="shared" si="5"/>
        <v>55232.816654124385</v>
      </c>
      <c r="D100" s="135">
        <f>IF(ROUND(B100/2,0)=ROUND('ВК аванс СМР'!N$6/24,0),'ВК аванс СМР'!N$3,0)</f>
        <v>0</v>
      </c>
      <c r="E100" s="136">
        <f>SUMIF('ВК аванс СМР'!C:C,B100,'ВК аванс СМР'!J:J)</f>
        <v>2518.7327321407824</v>
      </c>
      <c r="F100" s="137">
        <f>SUMIF('ВК аванс СМР'!C:C,B100,'ВК аванс СМР'!M:M)</f>
        <v>0</v>
      </c>
      <c r="G100" s="135">
        <f t="shared" si="4"/>
        <v>52714.083921983605</v>
      </c>
      <c r="H100" s="134">
        <f>SUMIF('ВК аванс СМР'!C:C,B100,'ВК аванс СМР'!K:K)</f>
        <v>552.32816654124383</v>
      </c>
    </row>
    <row r="101" spans="1:8" x14ac:dyDescent="0.25">
      <c r="A101" s="132">
        <v>47939</v>
      </c>
      <c r="B101" s="133">
        <f t="shared" si="3"/>
        <v>3995</v>
      </c>
      <c r="C101" s="134">
        <f t="shared" si="5"/>
        <v>52714.083921983605</v>
      </c>
      <c r="D101" s="135">
        <f>IF(ROUND(B101/2,0)=ROUND('ВК аванс СМР'!N$6/24,0),'ВК аванс СМР'!N$3,0)</f>
        <v>0</v>
      </c>
      <c r="E101" s="136">
        <f>SUMIF('ВК аванс СМР'!C:C,B101,'ВК аванс СМР'!J:J)</f>
        <v>2518.7327321407824</v>
      </c>
      <c r="F101" s="137">
        <f>SUMIF('ВК аванс СМР'!C:C,B101,'ВК аванс СМР'!M:M)</f>
        <v>0</v>
      </c>
      <c r="G101" s="135">
        <f t="shared" si="4"/>
        <v>50195.351189842826</v>
      </c>
      <c r="H101" s="134">
        <f>SUMIF('ВК аванс СМР'!C:C,B101,'ВК аванс СМР'!K:K)</f>
        <v>527.14083921983604</v>
      </c>
    </row>
    <row r="102" spans="1:8" x14ac:dyDescent="0.25">
      <c r="A102" s="132">
        <v>47969</v>
      </c>
      <c r="B102" s="133">
        <f t="shared" si="3"/>
        <v>3997</v>
      </c>
      <c r="C102" s="134">
        <f t="shared" si="5"/>
        <v>50195.351189842826</v>
      </c>
      <c r="D102" s="135">
        <f>IF(ROUND(B102/2,0)=ROUND('ВК аванс СМР'!N$6/24,0),'ВК аванс СМР'!N$3,0)</f>
        <v>0</v>
      </c>
      <c r="E102" s="136">
        <f>SUMIF('ВК аванс СМР'!C:C,B102,'ВК аванс СМР'!J:J)</f>
        <v>2518.7327321407824</v>
      </c>
      <c r="F102" s="137">
        <f>SUMIF('ВК аванс СМР'!C:C,B102,'ВК аванс СМР'!M:M)</f>
        <v>0</v>
      </c>
      <c r="G102" s="135">
        <f t="shared" si="4"/>
        <v>47676.618457702047</v>
      </c>
      <c r="H102" s="134">
        <f>SUMIF('ВК аванс СМР'!C:C,B102,'ВК аванс СМР'!K:K)</f>
        <v>501.9535118984283</v>
      </c>
    </row>
    <row r="103" spans="1:8" x14ac:dyDescent="0.25">
      <c r="A103" s="132">
        <v>48000</v>
      </c>
      <c r="B103" s="133">
        <f t="shared" si="3"/>
        <v>4000</v>
      </c>
      <c r="C103" s="134">
        <f t="shared" si="5"/>
        <v>47676.618457702047</v>
      </c>
      <c r="D103" s="135">
        <f>IF(ROUND(B103/2,0)=ROUND('ВК аванс СМР'!N$6/24,0),'ВК аванс СМР'!N$3,0)</f>
        <v>0</v>
      </c>
      <c r="E103" s="136">
        <f>SUMIF('ВК аванс СМР'!C:C,B103,'ВК аванс СМР'!J:J)</f>
        <v>2518.7327321407824</v>
      </c>
      <c r="F103" s="137">
        <f>SUMIF('ВК аванс СМР'!C:C,B103,'ВК аванс СМР'!M:M)</f>
        <v>0</v>
      </c>
      <c r="G103" s="135">
        <f t="shared" si="4"/>
        <v>45157.885725561267</v>
      </c>
      <c r="H103" s="134">
        <f>SUMIF('ВК аванс СМР'!C:C,B103,'ВК аванс СМР'!K:K)</f>
        <v>476.76618457702051</v>
      </c>
    </row>
    <row r="104" spans="1:8" x14ac:dyDescent="0.25">
      <c r="A104" s="132">
        <v>48030</v>
      </c>
      <c r="B104" s="133">
        <f t="shared" si="3"/>
        <v>4003</v>
      </c>
      <c r="C104" s="134">
        <f t="shared" si="5"/>
        <v>45157.885725561267</v>
      </c>
      <c r="D104" s="135">
        <f>IF(ROUND(B104/2,0)=ROUND('ВК аванс СМР'!N$6/24,0),'ВК аванс СМР'!N$3,0)</f>
        <v>0</v>
      </c>
      <c r="E104" s="136">
        <f>SUMIF('ВК аванс СМР'!C:C,B104,'ВК аванс СМР'!J:J)</f>
        <v>2518.7327321407824</v>
      </c>
      <c r="F104" s="137">
        <f>SUMIF('ВК аванс СМР'!C:C,B104,'ВК аванс СМР'!M:M)</f>
        <v>0</v>
      </c>
      <c r="G104" s="135">
        <f t="shared" si="4"/>
        <v>42639.152993420488</v>
      </c>
      <c r="H104" s="134">
        <f>SUMIF('ВК аванс СМР'!C:C,B104,'ВК аванс СМР'!K:K)</f>
        <v>451.57885725561272</v>
      </c>
    </row>
    <row r="105" spans="1:8" x14ac:dyDescent="0.25">
      <c r="A105" s="132">
        <v>48061</v>
      </c>
      <c r="B105" s="133">
        <f t="shared" si="3"/>
        <v>4005</v>
      </c>
      <c r="C105" s="134">
        <f t="shared" si="5"/>
        <v>42639.152993420488</v>
      </c>
      <c r="D105" s="135">
        <f>IF(ROUND(B105/2,0)=ROUND('ВК аванс СМР'!N$6/24,0),'ВК аванс СМР'!N$3,0)</f>
        <v>0</v>
      </c>
      <c r="E105" s="136">
        <f>SUMIF('ВК аванс СМР'!C:C,B105,'ВК аванс СМР'!J:J)</f>
        <v>2518.7327321407824</v>
      </c>
      <c r="F105" s="137">
        <f>SUMIF('ВК аванс СМР'!C:C,B105,'ВК аванс СМР'!M:M)</f>
        <v>0</v>
      </c>
      <c r="G105" s="135">
        <f t="shared" si="4"/>
        <v>40120.420261279709</v>
      </c>
      <c r="H105" s="134">
        <f>SUMIF('ВК аванс СМР'!C:C,B105,'ВК аванс СМР'!K:K)</f>
        <v>426.39152993420493</v>
      </c>
    </row>
    <row r="106" spans="1:8" x14ac:dyDescent="0.25">
      <c r="A106" s="132">
        <v>48092</v>
      </c>
      <c r="B106" s="133">
        <f t="shared" si="3"/>
        <v>4008</v>
      </c>
      <c r="C106" s="134">
        <f t="shared" si="5"/>
        <v>40120.420261279709</v>
      </c>
      <c r="D106" s="135">
        <f>IF(ROUND(B106/2,0)=ROUND('ВК аванс СМР'!N$6/24,0),'ВК аванс СМР'!N$3,0)</f>
        <v>0</v>
      </c>
      <c r="E106" s="136">
        <f>SUMIF('ВК аванс СМР'!C:C,B106,'ВК аванс СМР'!J:J)</f>
        <v>2518.7327321407824</v>
      </c>
      <c r="F106" s="137">
        <f>SUMIF('ВК аванс СМР'!C:C,B106,'ВК аванс СМР'!M:M)</f>
        <v>0</v>
      </c>
      <c r="G106" s="135">
        <f t="shared" si="4"/>
        <v>37601.68752913893</v>
      </c>
      <c r="H106" s="134">
        <f>SUMIF('ВК аванс СМР'!C:C,B106,'ВК аванс СМР'!K:K)</f>
        <v>401.20420261279713</v>
      </c>
    </row>
    <row r="107" spans="1:8" x14ac:dyDescent="0.25">
      <c r="A107" s="132">
        <v>48122</v>
      </c>
      <c r="B107" s="133">
        <f t="shared" si="3"/>
        <v>4010</v>
      </c>
      <c r="C107" s="134">
        <f t="shared" si="5"/>
        <v>37601.68752913893</v>
      </c>
      <c r="D107" s="135">
        <f>IF(ROUND(B107/2,0)=ROUND('ВК аванс СМР'!N$6/24,0),'ВК аванс СМР'!N$3,0)</f>
        <v>0</v>
      </c>
      <c r="E107" s="136">
        <f>SUMIF('ВК аванс СМР'!C:C,B107,'ВК аванс СМР'!J:J)</f>
        <v>2518.7327321407824</v>
      </c>
      <c r="F107" s="137">
        <f>SUMIF('ВК аванс СМР'!C:C,B107,'ВК аванс СМР'!M:M)</f>
        <v>0</v>
      </c>
      <c r="G107" s="135">
        <f t="shared" si="4"/>
        <v>35082.95479699815</v>
      </c>
      <c r="H107" s="134">
        <f>SUMIF('ВК аванс СМР'!C:C,B107,'ВК аванс СМР'!K:K)</f>
        <v>376.01687529138934</v>
      </c>
    </row>
    <row r="108" spans="1:8" x14ac:dyDescent="0.25">
      <c r="A108" s="132">
        <v>48153</v>
      </c>
      <c r="B108" s="133">
        <f t="shared" si="3"/>
        <v>4013</v>
      </c>
      <c r="C108" s="134">
        <f t="shared" si="5"/>
        <v>35082.95479699815</v>
      </c>
      <c r="D108" s="135">
        <f>IF(ROUND(B108/2,0)=ROUND('ВК аванс СМР'!N$6/24,0),'ВК аванс СМР'!N$3,0)</f>
        <v>0</v>
      </c>
      <c r="E108" s="136">
        <f>SUMIF('ВК аванс СМР'!C:C,B108,'ВК аванс СМР'!J:J)</f>
        <v>2518.7327321407824</v>
      </c>
      <c r="F108" s="137">
        <f>SUMIF('ВК аванс СМР'!C:C,B108,'ВК аванс СМР'!M:M)</f>
        <v>0</v>
      </c>
      <c r="G108" s="135">
        <f t="shared" si="4"/>
        <v>32564.222064857368</v>
      </c>
      <c r="H108" s="134">
        <f>SUMIF('ВК аванс СМР'!C:C,B108,'ВК аванс СМР'!K:K)</f>
        <v>350.82954796998155</v>
      </c>
    </row>
    <row r="109" spans="1:8" x14ac:dyDescent="0.25">
      <c r="A109" s="132">
        <v>48183</v>
      </c>
      <c r="B109" s="133">
        <f t="shared" si="3"/>
        <v>4015</v>
      </c>
      <c r="C109" s="134">
        <f t="shared" si="5"/>
        <v>32564.222064857368</v>
      </c>
      <c r="D109" s="135">
        <f>IF(ROUND(B109/2,0)=ROUND('ВК аванс СМР'!N$6/24,0),'ВК аванс СМР'!N$3,0)</f>
        <v>0</v>
      </c>
      <c r="E109" s="136">
        <f>SUMIF('ВК аванс СМР'!C:C,B109,'ВК аванс СМР'!J:J)</f>
        <v>2518.7327321407824</v>
      </c>
      <c r="F109" s="137">
        <f>SUMIF('ВК аванс СМР'!C:C,B109,'ВК аванс СМР'!M:M)</f>
        <v>0</v>
      </c>
      <c r="G109" s="135">
        <f t="shared" si="4"/>
        <v>30045.489332716585</v>
      </c>
      <c r="H109" s="134">
        <f>SUMIF('ВК аванс СМР'!C:C,B109,'ВК аванс СМР'!K:K)</f>
        <v>325.6422206485737</v>
      </c>
    </row>
    <row r="110" spans="1:8" x14ac:dyDescent="0.25">
      <c r="A110" s="132">
        <v>48214</v>
      </c>
      <c r="B110" s="133">
        <f t="shared" si="3"/>
        <v>4018</v>
      </c>
      <c r="C110" s="134">
        <f t="shared" si="5"/>
        <v>30045.489332716585</v>
      </c>
      <c r="D110" s="135">
        <f>IF(ROUND(B110/2,0)=ROUND('ВК аванс СМР'!N$6/24,0),'ВК аванс СМР'!N$3,0)</f>
        <v>0</v>
      </c>
      <c r="E110" s="136">
        <f>SUMIF('ВК аванс СМР'!C:C,B110,'ВК аванс СМР'!J:J)</f>
        <v>2518.7327321407824</v>
      </c>
      <c r="F110" s="137">
        <f>SUMIF('ВК аванс СМР'!C:C,B110,'ВК аванс СМР'!M:M)</f>
        <v>0</v>
      </c>
      <c r="G110" s="135">
        <f t="shared" si="4"/>
        <v>27526.756600575802</v>
      </c>
      <c r="H110" s="134">
        <f>SUMIF('ВК аванс СМР'!C:C,B110,'ВК аванс СМР'!K:K)</f>
        <v>300.45489332716585</v>
      </c>
    </row>
    <row r="111" spans="1:8" x14ac:dyDescent="0.25">
      <c r="A111" s="132">
        <v>48245</v>
      </c>
      <c r="B111" s="133">
        <f t="shared" si="3"/>
        <v>4020</v>
      </c>
      <c r="C111" s="134">
        <f t="shared" si="5"/>
        <v>27526.756600575802</v>
      </c>
      <c r="D111" s="135">
        <f>IF(ROUND(B111/2,0)=ROUND('ВК аванс СМР'!N$6/24,0),'ВК аванс СМР'!N$3,0)</f>
        <v>0</v>
      </c>
      <c r="E111" s="136">
        <f>SUMIF('ВК аванс СМР'!C:C,B111,'ВК аванс СМР'!J:J)</f>
        <v>2518.7327321407824</v>
      </c>
      <c r="F111" s="137">
        <f>SUMIF('ВК аванс СМР'!C:C,B111,'ВК аванс СМР'!M:M)</f>
        <v>0</v>
      </c>
      <c r="G111" s="135">
        <f t="shared" si="4"/>
        <v>25008.023868435019</v>
      </c>
      <c r="H111" s="134">
        <f>SUMIF('ВК аванс СМР'!C:C,B111,'ВК аванс СМР'!K:K)</f>
        <v>275.26756600575806</v>
      </c>
    </row>
    <row r="112" spans="1:8" x14ac:dyDescent="0.25">
      <c r="A112" s="132">
        <v>48274</v>
      </c>
      <c r="B112" s="133">
        <f t="shared" si="3"/>
        <v>4023</v>
      </c>
      <c r="C112" s="134">
        <f t="shared" si="5"/>
        <v>25008.023868435019</v>
      </c>
      <c r="D112" s="135">
        <f>IF(ROUND(B112/2,0)=ROUND('ВК аванс СМР'!N$6/24,0),'ВК аванс СМР'!N$3,0)</f>
        <v>0</v>
      </c>
      <c r="E112" s="136">
        <f>SUMIF('ВК аванс СМР'!C:C,B112,'ВК аванс СМР'!J:J)</f>
        <v>2518.7327321407824</v>
      </c>
      <c r="F112" s="137">
        <f>SUMIF('ВК аванс СМР'!C:C,B112,'ВК аванс СМР'!M:M)</f>
        <v>0</v>
      </c>
      <c r="G112" s="135">
        <f t="shared" si="4"/>
        <v>22489.291136294236</v>
      </c>
      <c r="H112" s="134">
        <f>SUMIF('ВК аванс СМР'!C:C,B112,'ВК аванс СМР'!K:K)</f>
        <v>250.08023868435021</v>
      </c>
    </row>
    <row r="113" spans="1:8" x14ac:dyDescent="0.25">
      <c r="A113" s="132">
        <v>48305</v>
      </c>
      <c r="B113" s="133">
        <f t="shared" si="3"/>
        <v>4025</v>
      </c>
      <c r="C113" s="134">
        <f t="shared" si="5"/>
        <v>22489.291136294236</v>
      </c>
      <c r="D113" s="135">
        <f>IF(ROUND(B113/2,0)=ROUND('ВК аванс СМР'!N$6/24,0),'ВК аванс СМР'!N$3,0)</f>
        <v>0</v>
      </c>
      <c r="E113" s="136">
        <f>SUMIF('ВК аванс СМР'!C:C,B113,'ВК аванс СМР'!J:J)</f>
        <v>2518.7327321407824</v>
      </c>
      <c r="F113" s="137">
        <f>SUMIF('ВК аванс СМР'!C:C,B113,'ВК аванс СМР'!M:M)</f>
        <v>0</v>
      </c>
      <c r="G113" s="135">
        <f t="shared" si="4"/>
        <v>19970.558404153453</v>
      </c>
      <c r="H113" s="134">
        <f>SUMIF('ВК аванс СМР'!C:C,B113,'ВК аванс СМР'!K:K)</f>
        <v>224.89291136294239</v>
      </c>
    </row>
    <row r="114" spans="1:8" x14ac:dyDescent="0.25">
      <c r="A114" s="132">
        <v>48335</v>
      </c>
      <c r="B114" s="133">
        <f t="shared" si="3"/>
        <v>4028</v>
      </c>
      <c r="C114" s="134">
        <f t="shared" si="5"/>
        <v>19970.558404153453</v>
      </c>
      <c r="D114" s="135">
        <f>IF(ROUND(B114/2,0)=ROUND('ВК аванс СМР'!N$6/24,0),'ВК аванс СМР'!N$3,0)</f>
        <v>0</v>
      </c>
      <c r="E114" s="136">
        <f>SUMIF('ВК аванс СМР'!C:C,B114,'ВК аванс СМР'!J:J)</f>
        <v>2518.7327321407824</v>
      </c>
      <c r="F114" s="137">
        <f>SUMIF('ВК аванс СМР'!C:C,B114,'ВК аванс СМР'!M:M)</f>
        <v>0</v>
      </c>
      <c r="G114" s="135">
        <f t="shared" si="4"/>
        <v>17451.82567201267</v>
      </c>
      <c r="H114" s="134">
        <f>SUMIF('ВК аванс СМР'!C:C,B114,'ВК аванс СМР'!K:K)</f>
        <v>199.70558404153454</v>
      </c>
    </row>
    <row r="115" spans="1:8" x14ac:dyDescent="0.25">
      <c r="A115" s="132">
        <v>48366</v>
      </c>
      <c r="B115" s="133">
        <f t="shared" si="3"/>
        <v>4031</v>
      </c>
      <c r="C115" s="134">
        <f t="shared" si="5"/>
        <v>17451.82567201267</v>
      </c>
      <c r="D115" s="135">
        <f>IF(ROUND(B115/2,0)=ROUND('ВК аванс СМР'!N$6/24,0),'ВК аванс СМР'!N$3,0)</f>
        <v>0</v>
      </c>
      <c r="E115" s="136">
        <f>SUMIF('ВК аванс СМР'!C:C,B115,'ВК аванс СМР'!J:J)</f>
        <v>2518.7327321407824</v>
      </c>
      <c r="F115" s="137">
        <f>SUMIF('ВК аванс СМР'!C:C,B115,'ВК аванс СМР'!M:M)</f>
        <v>0</v>
      </c>
      <c r="G115" s="135">
        <f t="shared" si="4"/>
        <v>14933.092939871887</v>
      </c>
      <c r="H115" s="134">
        <f>SUMIF('ВК аванс СМР'!C:C,B115,'ВК аванс СМР'!K:K)</f>
        <v>174.51825672012671</v>
      </c>
    </row>
    <row r="116" spans="1:8" x14ac:dyDescent="0.25">
      <c r="A116" s="132">
        <v>48396</v>
      </c>
      <c r="B116" s="133">
        <f t="shared" si="3"/>
        <v>4033</v>
      </c>
      <c r="C116" s="134">
        <f t="shared" si="5"/>
        <v>14933.092939871887</v>
      </c>
      <c r="D116" s="135">
        <f>IF(ROUND(B116/2,0)=ROUND('ВК аванс СМР'!N$6/24,0),'ВК аванс СМР'!N$3,0)</f>
        <v>0</v>
      </c>
      <c r="E116" s="136">
        <f>SUMIF('ВК аванс СМР'!C:C,B116,'ВК аванс СМР'!J:J)</f>
        <v>2518.7327321407824</v>
      </c>
      <c r="F116" s="137">
        <f>SUMIF('ВК аванс СМР'!C:C,B116,'ВК аванс СМР'!M:M)</f>
        <v>0</v>
      </c>
      <c r="G116" s="135">
        <f t="shared" si="4"/>
        <v>12414.360207731104</v>
      </c>
      <c r="H116" s="134">
        <f>SUMIF('ВК аванс СМР'!C:C,B116,'ВК аванс СМР'!K:K)</f>
        <v>149.33092939871889</v>
      </c>
    </row>
    <row r="117" spans="1:8" x14ac:dyDescent="0.25">
      <c r="A117" s="132">
        <v>48427</v>
      </c>
      <c r="B117" s="133">
        <f t="shared" si="3"/>
        <v>4036</v>
      </c>
      <c r="C117" s="134">
        <f t="shared" si="5"/>
        <v>12414.360207731104</v>
      </c>
      <c r="D117" s="135">
        <f>IF(ROUND(B117/2,0)=ROUND('ВК аванс СМР'!N$6/24,0),'ВК аванс СМР'!N$3,0)</f>
        <v>0</v>
      </c>
      <c r="E117" s="136">
        <f>SUMIF('ВК аванс СМР'!C:C,B117,'ВК аванс СМР'!J:J)</f>
        <v>2518.7327321407824</v>
      </c>
      <c r="F117" s="137">
        <f>SUMIF('ВК аванс СМР'!C:C,B117,'ВК аванс СМР'!M:M)</f>
        <v>0</v>
      </c>
      <c r="G117" s="135">
        <f t="shared" si="4"/>
        <v>9895.6274755903214</v>
      </c>
      <c r="H117" s="134">
        <f>SUMIF('ВК аванс СМР'!C:C,B117,'ВК аванс СМР'!K:K)</f>
        <v>124.14360207731106</v>
      </c>
    </row>
    <row r="118" spans="1:8" x14ac:dyDescent="0.25">
      <c r="A118" s="132">
        <v>48458</v>
      </c>
      <c r="B118" s="133">
        <f t="shared" si="3"/>
        <v>4038</v>
      </c>
      <c r="C118" s="134">
        <f t="shared" si="5"/>
        <v>9895.6274755903214</v>
      </c>
      <c r="D118" s="135">
        <f>IF(ROUND(B118/2,0)=ROUND('ВК аванс СМР'!N$6/24,0),'ВК аванс СМР'!N$3,0)</f>
        <v>0</v>
      </c>
      <c r="E118" s="136">
        <f>SUMIF('ВК аванс СМР'!C:C,B118,'ВК аванс СМР'!J:J)</f>
        <v>2518.7327321407824</v>
      </c>
      <c r="F118" s="137">
        <f>SUMIF('ВК аванс СМР'!C:C,B118,'ВК аванс СМР'!M:M)</f>
        <v>0</v>
      </c>
      <c r="G118" s="135">
        <f t="shared" si="4"/>
        <v>7376.8947434495385</v>
      </c>
      <c r="H118" s="134">
        <f>SUMIF('ВК аванс СМР'!C:C,B118,'ВК аванс СМР'!K:K)</f>
        <v>98.956274755903223</v>
      </c>
    </row>
    <row r="119" spans="1:8" x14ac:dyDescent="0.25">
      <c r="A119" s="132">
        <v>48488</v>
      </c>
      <c r="B119" s="133">
        <f t="shared" si="3"/>
        <v>4041</v>
      </c>
      <c r="C119" s="134">
        <f t="shared" si="5"/>
        <v>7376.8947434495385</v>
      </c>
      <c r="D119" s="135">
        <f>IF(ROUND(B119/2,0)=ROUND('ВК аванс СМР'!N$6/24,0),'ВК аванс СМР'!N$3,0)</f>
        <v>0</v>
      </c>
      <c r="E119" s="136">
        <f>SUMIF('ВК аванс СМР'!C:C,B119,'ВК аванс СМР'!J:J)</f>
        <v>2518.7327321407824</v>
      </c>
      <c r="F119" s="137">
        <f>SUMIF('ВК аванс СМР'!C:C,B119,'ВК аванс СМР'!M:M)</f>
        <v>0</v>
      </c>
      <c r="G119" s="135">
        <f t="shared" si="4"/>
        <v>4858.1620113087556</v>
      </c>
      <c r="H119" s="134">
        <f>SUMIF('ВК аванс СМР'!C:C,B119,'ВК аванс СМР'!K:K)</f>
        <v>73.768947434495388</v>
      </c>
    </row>
    <row r="120" spans="1:8" x14ac:dyDescent="0.25">
      <c r="A120" s="132">
        <v>48519</v>
      </c>
      <c r="B120" s="133">
        <f t="shared" si="3"/>
        <v>4043</v>
      </c>
      <c r="C120" s="134">
        <f t="shared" si="5"/>
        <v>4858.1620113087556</v>
      </c>
      <c r="D120" s="135">
        <f>IF(ROUND(B120/2,0)=ROUND('ВК аванс СМР'!N$6/24,0),'ВК аванс СМР'!N$3,0)</f>
        <v>0</v>
      </c>
      <c r="E120" s="136">
        <f>SUMIF('ВК аванс СМР'!C:C,B120,'ВК аванс СМР'!J:J)</f>
        <v>2518.7327321407824</v>
      </c>
      <c r="F120" s="137">
        <f>SUMIF('ВК аванс СМР'!C:C,B120,'ВК аванс СМР'!M:M)</f>
        <v>0</v>
      </c>
      <c r="G120" s="135">
        <f t="shared" si="4"/>
        <v>2339.4292791679732</v>
      </c>
      <c r="H120" s="134">
        <f>SUMIF('ВК аванс СМР'!C:C,B120,'ВК аванс СМР'!K:K)</f>
        <v>48.58162011308756</v>
      </c>
    </row>
    <row r="121" spans="1:8" x14ac:dyDescent="0.25">
      <c r="A121" s="132">
        <v>48549</v>
      </c>
      <c r="B121" s="133">
        <f t="shared" si="3"/>
        <v>4046</v>
      </c>
      <c r="C121" s="134">
        <f t="shared" si="5"/>
        <v>2339.4292791679732</v>
      </c>
      <c r="D121" s="135">
        <f>IF(ROUND(B121/2,0)=ROUND('ВК аванс СМР'!N$6/24,0),'ВК аванс СМР'!N$3,0)</f>
        <v>0</v>
      </c>
      <c r="E121" s="136">
        <f>SUMIF('ВК аванс СМР'!C:C,B121,'ВК аванс СМР'!J:J)</f>
        <v>2339.4292791679732</v>
      </c>
      <c r="F121" s="137">
        <f>SUMIF('ВК аванс СМР'!C:C,B121,'ВК аванс СМР'!M:M)</f>
        <v>0</v>
      </c>
      <c r="G121" s="135">
        <f t="shared" si="4"/>
        <v>0</v>
      </c>
      <c r="H121" s="134">
        <f>SUMIF('ВК аванс СМР'!C:C,B121,'ВК аванс СМР'!K:K)</f>
        <v>23.394292791679732</v>
      </c>
    </row>
    <row r="122" spans="1:8" x14ac:dyDescent="0.25">
      <c r="A122" s="132">
        <v>48580</v>
      </c>
      <c r="B122" s="133">
        <f t="shared" si="3"/>
        <v>4048</v>
      </c>
      <c r="C122" s="134">
        <f t="shared" si="5"/>
        <v>0</v>
      </c>
      <c r="D122" s="135">
        <f>IF(ROUND(B122/2,0)=ROUND('ВК аванс СМР'!N$6/24,0),'ВК аванс СМР'!N$3,0)</f>
        <v>0</v>
      </c>
      <c r="E122" s="136">
        <f>SUMIF('ВК аванс СМР'!C:C,B122,'ВК аванс СМР'!J:J)</f>
        <v>0</v>
      </c>
      <c r="F122" s="137">
        <f>SUMIF('ВК аванс СМР'!C:C,B122,'ВК аванс СМР'!M:M)</f>
        <v>0</v>
      </c>
      <c r="G122" s="135">
        <f t="shared" si="4"/>
        <v>0</v>
      </c>
      <c r="H122" s="134">
        <f>SUMIF('ВК аванс СМР'!C:C,B122,'ВК аванс СМР'!K:K)</f>
        <v>0</v>
      </c>
    </row>
    <row r="123" spans="1:8" x14ac:dyDescent="0.25">
      <c r="A123" s="132">
        <v>48611</v>
      </c>
      <c r="B123" s="133">
        <f t="shared" si="3"/>
        <v>4051</v>
      </c>
      <c r="C123" s="134">
        <f t="shared" si="5"/>
        <v>0</v>
      </c>
      <c r="D123" s="135">
        <f>IF(ROUND(B123/2,0)=ROUND('ВК аванс СМР'!N$6/24,0),'ВК аванс СМР'!N$3,0)</f>
        <v>0</v>
      </c>
      <c r="E123" s="136">
        <f>SUMIF('ВК аванс СМР'!C:C,B123,'ВК аванс СМР'!J:J)</f>
        <v>0</v>
      </c>
      <c r="F123" s="137">
        <f>SUMIF('ВК аванс СМР'!C:C,B123,'ВК аванс СМР'!M:M)</f>
        <v>0</v>
      </c>
      <c r="G123" s="135">
        <f t="shared" si="4"/>
        <v>0</v>
      </c>
      <c r="H123" s="134">
        <f>SUMIF('ВК аванс СМР'!C:C,B123,'ВК аванс СМР'!K:K)</f>
        <v>0</v>
      </c>
    </row>
    <row r="124" spans="1:8" x14ac:dyDescent="0.25">
      <c r="A124" s="132">
        <v>48639</v>
      </c>
      <c r="B124" s="133">
        <f t="shared" si="3"/>
        <v>4053</v>
      </c>
      <c r="C124" s="134">
        <f t="shared" si="5"/>
        <v>0</v>
      </c>
      <c r="D124" s="135">
        <f>IF(ROUND(B124/2,0)=ROUND('ВК аванс СМР'!N$6/24,0),'ВК аванс СМР'!N$3,0)</f>
        <v>0</v>
      </c>
      <c r="E124" s="136">
        <f>SUMIF('ВК аванс СМР'!C:C,B124,'ВК аванс СМР'!J:J)</f>
        <v>0</v>
      </c>
      <c r="F124" s="137">
        <f>SUMIF('ВК аванс СМР'!C:C,B124,'ВК аванс СМР'!M:M)</f>
        <v>0</v>
      </c>
      <c r="G124" s="135">
        <f t="shared" si="4"/>
        <v>0</v>
      </c>
      <c r="H124" s="134">
        <f>SUMIF('ВК аванс СМР'!C:C,B124,'ВК аванс СМР'!K:K)</f>
        <v>0</v>
      </c>
    </row>
    <row r="125" spans="1:8" x14ac:dyDescent="0.25">
      <c r="A125" s="132">
        <v>48670</v>
      </c>
      <c r="B125" s="133">
        <f t="shared" si="3"/>
        <v>4056</v>
      </c>
      <c r="C125" s="134">
        <f t="shared" si="5"/>
        <v>0</v>
      </c>
      <c r="D125" s="135">
        <f>IF(ROUND(B125/2,0)=ROUND('ВК аванс СМР'!N$6/24,0),'ВК аванс СМР'!N$3,0)</f>
        <v>0</v>
      </c>
      <c r="E125" s="136">
        <f>SUMIF('ВК аванс СМР'!C:C,B125,'ВК аванс СМР'!J:J)</f>
        <v>0</v>
      </c>
      <c r="F125" s="137">
        <f>SUMIF('ВК аванс СМР'!C:C,B125,'ВК аванс СМР'!M:M)</f>
        <v>0</v>
      </c>
      <c r="G125" s="135">
        <f t="shared" si="4"/>
        <v>0</v>
      </c>
      <c r="H125" s="134">
        <f>SUMIF('ВК аванс СМР'!C:C,B125,'ВК аванс СМР'!K:K)</f>
        <v>0</v>
      </c>
    </row>
    <row r="126" spans="1:8" x14ac:dyDescent="0.25">
      <c r="A126" s="132">
        <v>48700</v>
      </c>
      <c r="B126" s="133">
        <f t="shared" si="3"/>
        <v>4058</v>
      </c>
      <c r="C126" s="134">
        <f t="shared" si="5"/>
        <v>0</v>
      </c>
      <c r="D126" s="135">
        <f>IF(ROUND(B126/2,0)=ROUND('ВК аванс СМР'!N$6/24,0),'ВК аванс СМР'!N$3,0)</f>
        <v>0</v>
      </c>
      <c r="E126" s="136">
        <f>SUMIF('ВК аванс СМР'!C:C,B126,'ВК аванс СМР'!J:J)</f>
        <v>0</v>
      </c>
      <c r="F126" s="137">
        <f>SUMIF('ВК аванс СМР'!C:C,B126,'ВК аванс СМР'!M:M)</f>
        <v>0</v>
      </c>
      <c r="G126" s="135">
        <f t="shared" si="4"/>
        <v>0</v>
      </c>
      <c r="H126" s="134">
        <f>SUMIF('ВК аванс СМР'!C:C,B126,'ВК аванс СМР'!K:K)</f>
        <v>0</v>
      </c>
    </row>
    <row r="127" spans="1:8" x14ac:dyDescent="0.25">
      <c r="A127" s="132">
        <v>48731</v>
      </c>
      <c r="B127" s="133">
        <f t="shared" si="3"/>
        <v>4061</v>
      </c>
      <c r="C127" s="134">
        <f t="shared" si="5"/>
        <v>0</v>
      </c>
      <c r="D127" s="135">
        <f>IF(ROUND(B127/2,0)=ROUND('ВК аванс СМР'!N$6/24,0),'ВК аванс СМР'!N$3,0)</f>
        <v>0</v>
      </c>
      <c r="E127" s="136">
        <f>SUMIF('ВК аванс СМР'!C:C,B127,'ВК аванс СМР'!J:J)</f>
        <v>0</v>
      </c>
      <c r="F127" s="137">
        <f>SUMIF('ВК аванс СМР'!C:C,B127,'ВК аванс СМР'!M:M)</f>
        <v>0</v>
      </c>
      <c r="G127" s="135">
        <f t="shared" si="4"/>
        <v>0</v>
      </c>
      <c r="H127" s="134">
        <f>SUMIF('ВК аванс СМР'!C:C,B127,'ВК аванс СМР'!K:K)</f>
        <v>0</v>
      </c>
    </row>
    <row r="128" spans="1:8" x14ac:dyDescent="0.25">
      <c r="A128" s="132">
        <v>48761</v>
      </c>
      <c r="B128" s="133">
        <f t="shared" si="3"/>
        <v>4063</v>
      </c>
      <c r="C128" s="134">
        <f t="shared" si="5"/>
        <v>0</v>
      </c>
      <c r="D128" s="135">
        <f>IF(ROUND(B128/2,0)=ROUND('ВК аванс СМР'!N$6/24,0),'ВК аванс СМР'!N$3,0)</f>
        <v>0</v>
      </c>
      <c r="E128" s="136">
        <f>SUMIF('ВК аванс СМР'!C:C,B128,'ВК аванс СМР'!J:J)</f>
        <v>0</v>
      </c>
      <c r="F128" s="137">
        <f>SUMIF('ВК аванс СМР'!C:C,B128,'ВК аванс СМР'!M:M)</f>
        <v>0</v>
      </c>
      <c r="G128" s="135">
        <f t="shared" si="4"/>
        <v>0</v>
      </c>
      <c r="H128" s="134">
        <f>SUMIF('ВК аванс СМР'!C:C,B128,'ВК аванс СМР'!K:K)</f>
        <v>0</v>
      </c>
    </row>
    <row r="129" spans="1:8" x14ac:dyDescent="0.25">
      <c r="A129" s="132">
        <v>48792</v>
      </c>
      <c r="B129" s="133">
        <f t="shared" si="3"/>
        <v>4066</v>
      </c>
      <c r="C129" s="134">
        <f t="shared" si="5"/>
        <v>0</v>
      </c>
      <c r="D129" s="135">
        <f>IF(ROUND(B129/2,0)=ROUND('ВК аванс СМР'!N$6/24,0),'ВК аванс СМР'!N$3,0)</f>
        <v>0</v>
      </c>
      <c r="E129" s="136">
        <f>SUMIF('ВК аванс СМР'!C:C,B129,'ВК аванс СМР'!J:J)</f>
        <v>0</v>
      </c>
      <c r="F129" s="137">
        <f>SUMIF('ВК аванс СМР'!C:C,B129,'ВК аванс СМР'!M:M)</f>
        <v>0</v>
      </c>
      <c r="G129" s="135">
        <f t="shared" si="4"/>
        <v>0</v>
      </c>
      <c r="H129" s="134">
        <f>SUMIF('ВК аванс СМР'!C:C,B129,'ВК аванс СМР'!K:K)</f>
        <v>0</v>
      </c>
    </row>
    <row r="130" spans="1:8" x14ac:dyDescent="0.25">
      <c r="A130" s="132">
        <v>48823</v>
      </c>
      <c r="B130" s="133">
        <f t="shared" si="3"/>
        <v>4069</v>
      </c>
      <c r="C130" s="134">
        <f t="shared" si="5"/>
        <v>0</v>
      </c>
      <c r="D130" s="135">
        <f>IF(ROUND(B130/2,0)=ROUND('ВК аванс СМР'!N$6/24,0),'ВК аванс СМР'!N$3,0)</f>
        <v>0</v>
      </c>
      <c r="E130" s="136">
        <f>SUMIF('ВК аванс СМР'!C:C,B130,'ВК аванс СМР'!J:J)</f>
        <v>0</v>
      </c>
      <c r="F130" s="137">
        <f>SUMIF('ВК аванс СМР'!C:C,B130,'ВК аванс СМР'!M:M)</f>
        <v>0</v>
      </c>
      <c r="G130" s="135">
        <f t="shared" si="4"/>
        <v>0</v>
      </c>
      <c r="H130" s="134">
        <f>SUMIF('ВК аванс СМР'!C:C,B130,'ВК аванс СМР'!K:K)</f>
        <v>0</v>
      </c>
    </row>
    <row r="131" spans="1:8" x14ac:dyDescent="0.25">
      <c r="A131" s="132">
        <v>48853</v>
      </c>
      <c r="B131" s="133">
        <f t="shared" ref="B131:B194" si="6">ROUND(A131/12,0)</f>
        <v>4071</v>
      </c>
      <c r="C131" s="134">
        <f t="shared" si="5"/>
        <v>0</v>
      </c>
      <c r="D131" s="135">
        <f>IF(ROUND(B131/2,0)=ROUND('ВК аванс СМР'!N$6/24,0),'ВК аванс СМР'!N$3,0)</f>
        <v>0</v>
      </c>
      <c r="E131" s="136">
        <f>SUMIF('ВК аванс СМР'!C:C,B131,'ВК аванс СМР'!J:J)</f>
        <v>0</v>
      </c>
      <c r="F131" s="137">
        <f>SUMIF('ВК аванс СМР'!C:C,B131,'ВК аванс СМР'!M:M)</f>
        <v>0</v>
      </c>
      <c r="G131" s="135">
        <f t="shared" ref="G131:G194" si="7">C131+D131-E131-F131</f>
        <v>0</v>
      </c>
      <c r="H131" s="134">
        <f>SUMIF('ВК аванс СМР'!C:C,B131,'ВК аванс СМР'!K:K)</f>
        <v>0</v>
      </c>
    </row>
    <row r="132" spans="1:8" x14ac:dyDescent="0.25">
      <c r="A132" s="132">
        <v>48884</v>
      </c>
      <c r="B132" s="133">
        <f t="shared" si="6"/>
        <v>4074</v>
      </c>
      <c r="C132" s="134">
        <f t="shared" ref="C132:C195" si="8">G131</f>
        <v>0</v>
      </c>
      <c r="D132" s="135">
        <f>IF(ROUND(B132/2,0)=ROUND('ВК аванс СМР'!N$6/24,0),'ВК аванс СМР'!N$3,0)</f>
        <v>0</v>
      </c>
      <c r="E132" s="136">
        <f>SUMIF('ВК аванс СМР'!C:C,B132,'ВК аванс СМР'!J:J)</f>
        <v>0</v>
      </c>
      <c r="F132" s="137">
        <f>SUMIF('ВК аванс СМР'!C:C,B132,'ВК аванс СМР'!M:M)</f>
        <v>0</v>
      </c>
      <c r="G132" s="135">
        <f t="shared" si="7"/>
        <v>0</v>
      </c>
      <c r="H132" s="134">
        <f>SUMIF('ВК аванс СМР'!C:C,B132,'ВК аванс СМР'!K:K)</f>
        <v>0</v>
      </c>
    </row>
    <row r="133" spans="1:8" x14ac:dyDescent="0.25">
      <c r="A133" s="132">
        <v>48914</v>
      </c>
      <c r="B133" s="133">
        <f t="shared" si="6"/>
        <v>4076</v>
      </c>
      <c r="C133" s="134">
        <f t="shared" si="8"/>
        <v>0</v>
      </c>
      <c r="D133" s="135">
        <f>IF(ROUND(B133/2,0)=ROUND('ВК аванс СМР'!N$6/24,0),'ВК аванс СМР'!N$3,0)</f>
        <v>0</v>
      </c>
      <c r="E133" s="136">
        <f>SUMIF('ВК аванс СМР'!C:C,B133,'ВК аванс СМР'!J:J)</f>
        <v>0</v>
      </c>
      <c r="F133" s="137">
        <f>SUMIF('ВК аванс СМР'!C:C,B133,'ВК аванс СМР'!M:M)</f>
        <v>0</v>
      </c>
      <c r="G133" s="135">
        <f t="shared" si="7"/>
        <v>0</v>
      </c>
      <c r="H133" s="134">
        <f>SUMIF('ВК аванс СМР'!C:C,B133,'ВК аванс СМР'!K:K)</f>
        <v>0</v>
      </c>
    </row>
    <row r="134" spans="1:8" x14ac:dyDescent="0.25">
      <c r="A134" s="132">
        <v>48945</v>
      </c>
      <c r="B134" s="133">
        <f t="shared" si="6"/>
        <v>4079</v>
      </c>
      <c r="C134" s="134">
        <f t="shared" si="8"/>
        <v>0</v>
      </c>
      <c r="D134" s="135">
        <f>IF(ROUND(B134/2,0)=ROUND('ВК аванс СМР'!N$6/24,0),'ВК аванс СМР'!N$3,0)</f>
        <v>0</v>
      </c>
      <c r="E134" s="136">
        <f>SUMIF('ВК аванс СМР'!C:C,B134,'ВК аванс СМР'!J:J)</f>
        <v>0</v>
      </c>
      <c r="F134" s="137">
        <f>SUMIF('ВК аванс СМР'!C:C,B134,'ВК аванс СМР'!M:M)</f>
        <v>0</v>
      </c>
      <c r="G134" s="135">
        <f t="shared" si="7"/>
        <v>0</v>
      </c>
      <c r="H134" s="134">
        <f>SUMIF('ВК аванс СМР'!C:C,B134,'ВК аванс СМР'!K:K)</f>
        <v>0</v>
      </c>
    </row>
    <row r="135" spans="1:8" x14ac:dyDescent="0.25">
      <c r="A135" s="132">
        <v>48976</v>
      </c>
      <c r="B135" s="133">
        <f t="shared" si="6"/>
        <v>4081</v>
      </c>
      <c r="C135" s="134">
        <f t="shared" si="8"/>
        <v>0</v>
      </c>
      <c r="D135" s="135">
        <f>IF(ROUND(B135/2,0)=ROUND('ВК аванс СМР'!N$6/24,0),'ВК аванс СМР'!N$3,0)</f>
        <v>0</v>
      </c>
      <c r="E135" s="136">
        <f>SUMIF('ВК аванс СМР'!C:C,B135,'ВК аванс СМР'!J:J)</f>
        <v>0</v>
      </c>
      <c r="F135" s="137">
        <f>SUMIF('ВК аванс СМР'!C:C,B135,'ВК аванс СМР'!M:M)</f>
        <v>0</v>
      </c>
      <c r="G135" s="135">
        <f t="shared" si="7"/>
        <v>0</v>
      </c>
      <c r="H135" s="134">
        <f>SUMIF('ВК аванс СМР'!C:C,B135,'ВК аванс СМР'!K:K)</f>
        <v>0</v>
      </c>
    </row>
    <row r="136" spans="1:8" x14ac:dyDescent="0.25">
      <c r="A136" s="132">
        <v>49004</v>
      </c>
      <c r="B136" s="133">
        <f t="shared" si="6"/>
        <v>4084</v>
      </c>
      <c r="C136" s="134">
        <f t="shared" si="8"/>
        <v>0</v>
      </c>
      <c r="D136" s="135">
        <f>IF(ROUND(B136/2,0)=ROUND('ВК аванс СМР'!N$6/24,0),'ВК аванс СМР'!N$3,0)</f>
        <v>0</v>
      </c>
      <c r="E136" s="136">
        <f>SUMIF('ВК аванс СМР'!C:C,B136,'ВК аванс СМР'!J:J)</f>
        <v>0</v>
      </c>
      <c r="F136" s="137">
        <f>SUMIF('ВК аванс СМР'!C:C,B136,'ВК аванс СМР'!M:M)</f>
        <v>0</v>
      </c>
      <c r="G136" s="135">
        <f t="shared" si="7"/>
        <v>0</v>
      </c>
      <c r="H136" s="134">
        <f>SUMIF('ВК аванс СМР'!C:C,B136,'ВК аванс СМР'!K:K)</f>
        <v>0</v>
      </c>
    </row>
    <row r="137" spans="1:8" x14ac:dyDescent="0.25">
      <c r="A137" s="132">
        <v>49035</v>
      </c>
      <c r="B137" s="133">
        <f t="shared" si="6"/>
        <v>4086</v>
      </c>
      <c r="C137" s="134">
        <f t="shared" si="8"/>
        <v>0</v>
      </c>
      <c r="D137" s="135">
        <f>IF(ROUND(B137/2,0)=ROUND('ВК аванс СМР'!N$6/24,0),'ВК аванс СМР'!N$3,0)</f>
        <v>0</v>
      </c>
      <c r="E137" s="136">
        <f>SUMIF('ВК аванс СМР'!C:C,B137,'ВК аванс СМР'!J:J)</f>
        <v>0</v>
      </c>
      <c r="F137" s="137">
        <f>SUMIF('ВК аванс СМР'!C:C,B137,'ВК аванс СМР'!M:M)</f>
        <v>0</v>
      </c>
      <c r="G137" s="135">
        <f t="shared" si="7"/>
        <v>0</v>
      </c>
      <c r="H137" s="134">
        <f>SUMIF('ВК аванс СМР'!C:C,B137,'ВК аванс СМР'!K:K)</f>
        <v>0</v>
      </c>
    </row>
    <row r="138" spans="1:8" x14ac:dyDescent="0.25">
      <c r="A138" s="132">
        <v>49065</v>
      </c>
      <c r="B138" s="133">
        <f t="shared" si="6"/>
        <v>4089</v>
      </c>
      <c r="C138" s="134">
        <f t="shared" si="8"/>
        <v>0</v>
      </c>
      <c r="D138" s="135">
        <f>IF(ROUND(B138/2,0)=ROUND('ВК аванс СМР'!N$6/24,0),'ВК аванс СМР'!N$3,0)</f>
        <v>0</v>
      </c>
      <c r="E138" s="136">
        <f>SUMIF('ВК аванс СМР'!C:C,B138,'ВК аванс СМР'!J:J)</f>
        <v>0</v>
      </c>
      <c r="F138" s="137">
        <f>SUMIF('ВК аванс СМР'!C:C,B138,'ВК аванс СМР'!M:M)</f>
        <v>0</v>
      </c>
      <c r="G138" s="135">
        <f t="shared" si="7"/>
        <v>0</v>
      </c>
      <c r="H138" s="134">
        <f>SUMIF('ВК аванс СМР'!C:C,B138,'ВК аванс СМР'!K:K)</f>
        <v>0</v>
      </c>
    </row>
    <row r="139" spans="1:8" x14ac:dyDescent="0.25">
      <c r="A139" s="132">
        <v>49096</v>
      </c>
      <c r="B139" s="133">
        <f t="shared" si="6"/>
        <v>4091</v>
      </c>
      <c r="C139" s="134">
        <f t="shared" si="8"/>
        <v>0</v>
      </c>
      <c r="D139" s="135">
        <f>IF(ROUND(B139/2,0)=ROUND('ВК аванс СМР'!N$6/24,0),'ВК аванс СМР'!N$3,0)</f>
        <v>0</v>
      </c>
      <c r="E139" s="136">
        <f>SUMIF('ВК аванс СМР'!C:C,B139,'ВК аванс СМР'!J:J)</f>
        <v>0</v>
      </c>
      <c r="F139" s="137">
        <f>SUMIF('ВК аванс СМР'!C:C,B139,'ВК аванс СМР'!M:M)</f>
        <v>0</v>
      </c>
      <c r="G139" s="135">
        <f t="shared" si="7"/>
        <v>0</v>
      </c>
      <c r="H139" s="134">
        <f>SUMIF('ВК аванс СМР'!C:C,B139,'ВК аванс СМР'!K:K)</f>
        <v>0</v>
      </c>
    </row>
    <row r="140" spans="1:8" x14ac:dyDescent="0.25">
      <c r="A140" s="132">
        <v>49126</v>
      </c>
      <c r="B140" s="133">
        <f t="shared" si="6"/>
        <v>4094</v>
      </c>
      <c r="C140" s="134">
        <f t="shared" si="8"/>
        <v>0</v>
      </c>
      <c r="D140" s="135">
        <f>IF(ROUND(B140/2,0)=ROUND('ВК аванс СМР'!N$6/24,0),'ВК аванс СМР'!N$3,0)</f>
        <v>0</v>
      </c>
      <c r="E140" s="136">
        <f>SUMIF('ВК аванс СМР'!C:C,B140,'ВК аванс СМР'!J:J)</f>
        <v>0</v>
      </c>
      <c r="F140" s="137">
        <f>SUMIF('ВК аванс СМР'!C:C,B140,'ВК аванс СМР'!M:M)</f>
        <v>0</v>
      </c>
      <c r="G140" s="135">
        <f t="shared" si="7"/>
        <v>0</v>
      </c>
      <c r="H140" s="134">
        <f>SUMIF('ВК аванс СМР'!C:C,B140,'ВК аванс СМР'!K:K)</f>
        <v>0</v>
      </c>
    </row>
    <row r="141" spans="1:8" x14ac:dyDescent="0.25">
      <c r="A141" s="132">
        <v>49157</v>
      </c>
      <c r="B141" s="133">
        <f t="shared" si="6"/>
        <v>4096</v>
      </c>
      <c r="C141" s="134">
        <f t="shared" si="8"/>
        <v>0</v>
      </c>
      <c r="D141" s="135">
        <f>IF(ROUND(B141/2,0)=ROUND('ВК аванс СМР'!N$6/24,0),'ВК аванс СМР'!N$3,0)</f>
        <v>0</v>
      </c>
      <c r="E141" s="136">
        <f>SUMIF('ВК аванс СМР'!C:C,B141,'ВК аванс СМР'!J:J)</f>
        <v>0</v>
      </c>
      <c r="F141" s="137">
        <f>SUMIF('ВК аванс СМР'!C:C,B141,'ВК аванс СМР'!M:M)</f>
        <v>0</v>
      </c>
      <c r="G141" s="135">
        <f t="shared" si="7"/>
        <v>0</v>
      </c>
      <c r="H141" s="134">
        <f>SUMIF('ВК аванс СМР'!C:C,B141,'ВК аванс СМР'!K:K)</f>
        <v>0</v>
      </c>
    </row>
    <row r="142" spans="1:8" x14ac:dyDescent="0.25">
      <c r="A142" s="132">
        <v>49188</v>
      </c>
      <c r="B142" s="133">
        <f t="shared" si="6"/>
        <v>4099</v>
      </c>
      <c r="C142" s="134">
        <f t="shared" si="8"/>
        <v>0</v>
      </c>
      <c r="D142" s="135">
        <f>IF(ROUND(B142/2,0)=ROUND('ВК аванс СМР'!N$6/24,0),'ВК аванс СМР'!N$3,0)</f>
        <v>0</v>
      </c>
      <c r="E142" s="136">
        <f>SUMIF('ВК аванс СМР'!C:C,B142,'ВК аванс СМР'!J:J)</f>
        <v>0</v>
      </c>
      <c r="F142" s="137">
        <f>SUMIF('ВК аванс СМР'!C:C,B142,'ВК аванс СМР'!M:M)</f>
        <v>0</v>
      </c>
      <c r="G142" s="135">
        <f t="shared" si="7"/>
        <v>0</v>
      </c>
      <c r="H142" s="134">
        <f>SUMIF('ВК аванс СМР'!C:C,B142,'ВК аванс СМР'!K:K)</f>
        <v>0</v>
      </c>
    </row>
    <row r="143" spans="1:8" x14ac:dyDescent="0.25">
      <c r="A143" s="132">
        <v>49218</v>
      </c>
      <c r="B143" s="133">
        <f t="shared" si="6"/>
        <v>4102</v>
      </c>
      <c r="C143" s="134">
        <f t="shared" si="8"/>
        <v>0</v>
      </c>
      <c r="D143" s="135">
        <f>IF(ROUND(B143/2,0)=ROUND('ВК аванс СМР'!N$6/24,0),'ВК аванс СМР'!N$3,0)</f>
        <v>0</v>
      </c>
      <c r="E143" s="136">
        <f>SUMIF('ВК аванс СМР'!C:C,B143,'ВК аванс СМР'!J:J)</f>
        <v>0</v>
      </c>
      <c r="F143" s="137">
        <f>SUMIF('ВК аванс СМР'!C:C,B143,'ВК аванс СМР'!M:M)</f>
        <v>0</v>
      </c>
      <c r="G143" s="135">
        <f t="shared" si="7"/>
        <v>0</v>
      </c>
      <c r="H143" s="134">
        <f>SUMIF('ВК аванс СМР'!C:C,B143,'ВК аванс СМР'!K:K)</f>
        <v>0</v>
      </c>
    </row>
    <row r="144" spans="1:8" x14ac:dyDescent="0.25">
      <c r="A144" s="132">
        <v>49249</v>
      </c>
      <c r="B144" s="133">
        <f t="shared" si="6"/>
        <v>4104</v>
      </c>
      <c r="C144" s="134">
        <f t="shared" si="8"/>
        <v>0</v>
      </c>
      <c r="D144" s="135">
        <f>IF(ROUND(B144/2,0)=ROUND('ВК аванс СМР'!N$6/24,0),'ВК аванс СМР'!N$3,0)</f>
        <v>0</v>
      </c>
      <c r="E144" s="136">
        <f>SUMIF('ВК аванс СМР'!C:C,B144,'ВК аванс СМР'!J:J)</f>
        <v>0</v>
      </c>
      <c r="F144" s="137">
        <f>SUMIF('ВК аванс СМР'!C:C,B144,'ВК аванс СМР'!M:M)</f>
        <v>0</v>
      </c>
      <c r="G144" s="135">
        <f t="shared" si="7"/>
        <v>0</v>
      </c>
      <c r="H144" s="134">
        <f>SUMIF('ВК аванс СМР'!C:C,B144,'ВК аванс СМР'!K:K)</f>
        <v>0</v>
      </c>
    </row>
    <row r="145" spans="1:8" x14ac:dyDescent="0.25">
      <c r="A145" s="132">
        <v>49279</v>
      </c>
      <c r="B145" s="133">
        <f t="shared" si="6"/>
        <v>4107</v>
      </c>
      <c r="C145" s="134">
        <f t="shared" si="8"/>
        <v>0</v>
      </c>
      <c r="D145" s="135">
        <f>IF(ROUND(B145/2,0)=ROUND('ВК аванс СМР'!N$6/24,0),'ВК аванс СМР'!N$3,0)</f>
        <v>0</v>
      </c>
      <c r="E145" s="136">
        <f>SUMIF('ВК аванс СМР'!C:C,B145,'ВК аванс СМР'!J:J)</f>
        <v>0</v>
      </c>
      <c r="F145" s="137">
        <f>SUMIF('ВК аванс СМР'!C:C,B145,'ВК аванс СМР'!M:M)</f>
        <v>0</v>
      </c>
      <c r="G145" s="135">
        <f t="shared" si="7"/>
        <v>0</v>
      </c>
      <c r="H145" s="134">
        <f>SUMIF('ВК аванс СМР'!C:C,B145,'ВК аванс СМР'!K:K)</f>
        <v>0</v>
      </c>
    </row>
    <row r="146" spans="1:8" x14ac:dyDescent="0.25">
      <c r="A146" s="132">
        <v>49310</v>
      </c>
      <c r="B146" s="133">
        <f t="shared" si="6"/>
        <v>4109</v>
      </c>
      <c r="C146" s="134">
        <f t="shared" si="8"/>
        <v>0</v>
      </c>
      <c r="D146" s="135">
        <f>IF(ROUND(B146/2,0)=ROUND('ВК аванс СМР'!N$6/24,0),'ВК аванс СМР'!N$3,0)</f>
        <v>0</v>
      </c>
      <c r="E146" s="136">
        <f>SUMIF('ВК аванс СМР'!C:C,B146,'ВК аванс СМР'!J:J)</f>
        <v>0</v>
      </c>
      <c r="F146" s="137">
        <f>SUMIF('ВК аванс СМР'!C:C,B146,'ВК аванс СМР'!M:M)</f>
        <v>0</v>
      </c>
      <c r="G146" s="135">
        <f t="shared" si="7"/>
        <v>0</v>
      </c>
      <c r="H146" s="134">
        <f>SUMIF('ВК аванс СМР'!C:C,B146,'ВК аванс СМР'!K:K)</f>
        <v>0</v>
      </c>
    </row>
    <row r="147" spans="1:8" x14ac:dyDescent="0.25">
      <c r="A147" s="132">
        <v>49341</v>
      </c>
      <c r="B147" s="133">
        <f t="shared" si="6"/>
        <v>4112</v>
      </c>
      <c r="C147" s="134">
        <f t="shared" si="8"/>
        <v>0</v>
      </c>
      <c r="D147" s="135">
        <f>IF(ROUND(B147/2,0)=ROUND('ВК аванс СМР'!N$6/24,0),'ВК аванс СМР'!N$3,0)</f>
        <v>0</v>
      </c>
      <c r="E147" s="136">
        <f>SUMIF('ВК аванс СМР'!C:C,B147,'ВК аванс СМР'!J:J)</f>
        <v>0</v>
      </c>
      <c r="F147" s="137">
        <f>SUMIF('ВК аванс СМР'!C:C,B147,'ВК аванс СМР'!M:M)</f>
        <v>0</v>
      </c>
      <c r="G147" s="135">
        <f t="shared" si="7"/>
        <v>0</v>
      </c>
      <c r="H147" s="134">
        <f>SUMIF('ВК аванс СМР'!C:C,B147,'ВК аванс СМР'!K:K)</f>
        <v>0</v>
      </c>
    </row>
    <row r="148" spans="1:8" x14ac:dyDescent="0.25">
      <c r="A148" s="132">
        <v>49369</v>
      </c>
      <c r="B148" s="133">
        <f t="shared" si="6"/>
        <v>4114</v>
      </c>
      <c r="C148" s="134">
        <f t="shared" si="8"/>
        <v>0</v>
      </c>
      <c r="D148" s="135">
        <f>IF(ROUND(B148/2,0)=ROUND('ВК аванс СМР'!N$6/24,0),'ВК аванс СМР'!N$3,0)</f>
        <v>0</v>
      </c>
      <c r="E148" s="136">
        <f>SUMIF('ВК аванс СМР'!C:C,B148,'ВК аванс СМР'!J:J)</f>
        <v>0</v>
      </c>
      <c r="F148" s="137">
        <f>SUMIF('ВК аванс СМР'!C:C,B148,'ВК аванс СМР'!M:M)</f>
        <v>0</v>
      </c>
      <c r="G148" s="135">
        <f t="shared" si="7"/>
        <v>0</v>
      </c>
      <c r="H148" s="134">
        <f>SUMIF('ВК аванс СМР'!C:C,B148,'ВК аванс СМР'!K:K)</f>
        <v>0</v>
      </c>
    </row>
    <row r="149" spans="1:8" x14ac:dyDescent="0.25">
      <c r="A149" s="132">
        <v>49400</v>
      </c>
      <c r="B149" s="133">
        <f t="shared" si="6"/>
        <v>4117</v>
      </c>
      <c r="C149" s="134">
        <f t="shared" si="8"/>
        <v>0</v>
      </c>
      <c r="D149" s="135">
        <f>IF(ROUND(B149/2,0)=ROUND('ВК аванс СМР'!N$6/24,0),'ВК аванс СМР'!N$3,0)</f>
        <v>0</v>
      </c>
      <c r="E149" s="136">
        <f>SUMIF('ВК аванс СМР'!C:C,B149,'ВК аванс СМР'!J:J)</f>
        <v>0</v>
      </c>
      <c r="F149" s="137">
        <f>SUMIF('ВК аванс СМР'!C:C,B149,'ВК аванс СМР'!M:M)</f>
        <v>0</v>
      </c>
      <c r="G149" s="135">
        <f t="shared" si="7"/>
        <v>0</v>
      </c>
      <c r="H149" s="134">
        <f>SUMIF('ВК аванс СМР'!C:C,B149,'ВК аванс СМР'!K:K)</f>
        <v>0</v>
      </c>
    </row>
    <row r="150" spans="1:8" x14ac:dyDescent="0.25">
      <c r="A150" s="132">
        <v>49430</v>
      </c>
      <c r="B150" s="133">
        <f t="shared" si="6"/>
        <v>4119</v>
      </c>
      <c r="C150" s="134">
        <f t="shared" si="8"/>
        <v>0</v>
      </c>
      <c r="D150" s="135">
        <f>IF(ROUND(B150/2,0)=ROUND('ВК аванс СМР'!N$6/24,0),'ВК аванс СМР'!N$3,0)</f>
        <v>0</v>
      </c>
      <c r="E150" s="136">
        <f>SUMIF('ВК аванс СМР'!C:C,B150,'ВК аванс СМР'!J:J)</f>
        <v>0</v>
      </c>
      <c r="F150" s="137">
        <f>SUMIF('ВК аванс СМР'!C:C,B150,'ВК аванс СМР'!M:M)</f>
        <v>0</v>
      </c>
      <c r="G150" s="135">
        <f t="shared" si="7"/>
        <v>0</v>
      </c>
      <c r="H150" s="134">
        <f>SUMIF('ВК аванс СМР'!C:C,B150,'ВК аванс СМР'!K:K)</f>
        <v>0</v>
      </c>
    </row>
    <row r="151" spans="1:8" x14ac:dyDescent="0.25">
      <c r="A151" s="132">
        <v>49461</v>
      </c>
      <c r="B151" s="133">
        <f t="shared" si="6"/>
        <v>4122</v>
      </c>
      <c r="C151" s="134">
        <f t="shared" si="8"/>
        <v>0</v>
      </c>
      <c r="D151" s="135">
        <f>IF(ROUND(B151/2,0)=ROUND('ВК аванс СМР'!N$6/24,0),'ВК аванс СМР'!N$3,0)</f>
        <v>0</v>
      </c>
      <c r="E151" s="136">
        <f>SUMIF('ВК аванс СМР'!C:C,B151,'ВК аванс СМР'!J:J)</f>
        <v>0</v>
      </c>
      <c r="F151" s="137">
        <f>SUMIF('ВК аванс СМР'!C:C,B151,'ВК аванс СМР'!M:M)</f>
        <v>0</v>
      </c>
      <c r="G151" s="135">
        <f t="shared" si="7"/>
        <v>0</v>
      </c>
      <c r="H151" s="134">
        <f>SUMIF('ВК аванс СМР'!C:C,B151,'ВК аванс СМР'!K:K)</f>
        <v>0</v>
      </c>
    </row>
    <row r="152" spans="1:8" x14ac:dyDescent="0.25">
      <c r="A152" s="132">
        <v>49491</v>
      </c>
      <c r="B152" s="133">
        <f t="shared" si="6"/>
        <v>4124</v>
      </c>
      <c r="C152" s="134">
        <f t="shared" si="8"/>
        <v>0</v>
      </c>
      <c r="D152" s="135">
        <f>IF(ROUND(B152/2,0)=ROUND('ВК аванс СМР'!N$6/24,0),'ВК аванс СМР'!N$3,0)</f>
        <v>0</v>
      </c>
      <c r="E152" s="136">
        <f>SUMIF('ВК аванс СМР'!C:C,B152,'ВК аванс СМР'!J:J)</f>
        <v>0</v>
      </c>
      <c r="F152" s="137">
        <f>SUMIF('ВК аванс СМР'!C:C,B152,'ВК аванс СМР'!M:M)</f>
        <v>0</v>
      </c>
      <c r="G152" s="135">
        <f t="shared" si="7"/>
        <v>0</v>
      </c>
      <c r="H152" s="134">
        <f>SUMIF('ВК аванс СМР'!C:C,B152,'ВК аванс СМР'!K:K)</f>
        <v>0</v>
      </c>
    </row>
    <row r="153" spans="1:8" x14ac:dyDescent="0.25">
      <c r="A153" s="132">
        <v>49522</v>
      </c>
      <c r="B153" s="133">
        <f t="shared" si="6"/>
        <v>4127</v>
      </c>
      <c r="C153" s="134">
        <f t="shared" si="8"/>
        <v>0</v>
      </c>
      <c r="D153" s="135">
        <f>IF(ROUND(B153/2,0)=ROUND('ВК аванс СМР'!N$6/24,0),'ВК аванс СМР'!N$3,0)</f>
        <v>0</v>
      </c>
      <c r="E153" s="136">
        <f>SUMIF('ВК аванс СМР'!C:C,B153,'ВК аванс СМР'!J:J)</f>
        <v>0</v>
      </c>
      <c r="F153" s="137">
        <f>SUMIF('ВК аванс СМР'!C:C,B153,'ВК аванс СМР'!M:M)</f>
        <v>0</v>
      </c>
      <c r="G153" s="135">
        <f t="shared" si="7"/>
        <v>0</v>
      </c>
      <c r="H153" s="134">
        <f>SUMIF('ВК аванс СМР'!C:C,B153,'ВК аванс СМР'!K:K)</f>
        <v>0</v>
      </c>
    </row>
    <row r="154" spans="1:8" x14ac:dyDescent="0.25">
      <c r="A154" s="132">
        <v>49553</v>
      </c>
      <c r="B154" s="133">
        <f t="shared" si="6"/>
        <v>4129</v>
      </c>
      <c r="C154" s="134">
        <f t="shared" si="8"/>
        <v>0</v>
      </c>
      <c r="D154" s="135">
        <f>IF(ROUND(B154/2,0)=ROUND('ВК аванс СМР'!N$6/24,0),'ВК аванс СМР'!N$3,0)</f>
        <v>0</v>
      </c>
      <c r="E154" s="136">
        <f>SUMIF('ВК аванс СМР'!C:C,B154,'ВК аванс СМР'!J:J)</f>
        <v>0</v>
      </c>
      <c r="F154" s="137">
        <f>SUMIF('ВК аванс СМР'!C:C,B154,'ВК аванс СМР'!M:M)</f>
        <v>0</v>
      </c>
      <c r="G154" s="135">
        <f t="shared" si="7"/>
        <v>0</v>
      </c>
      <c r="H154" s="134">
        <f>SUMIF('ВК аванс СМР'!C:C,B154,'ВК аванс СМР'!K:K)</f>
        <v>0</v>
      </c>
    </row>
    <row r="155" spans="1:8" x14ac:dyDescent="0.25">
      <c r="A155" s="132">
        <v>49583</v>
      </c>
      <c r="B155" s="133">
        <f t="shared" si="6"/>
        <v>4132</v>
      </c>
      <c r="C155" s="134">
        <f t="shared" si="8"/>
        <v>0</v>
      </c>
      <c r="D155" s="135">
        <f>IF(ROUND(B155/2,0)=ROUND('ВК аванс СМР'!N$6/24,0),'ВК аванс СМР'!N$3,0)</f>
        <v>0</v>
      </c>
      <c r="E155" s="136">
        <f>SUMIF('ВК аванс СМР'!C:C,B155,'ВК аванс СМР'!J:J)</f>
        <v>0</v>
      </c>
      <c r="F155" s="137">
        <f>SUMIF('ВК аванс СМР'!C:C,B155,'ВК аванс СМР'!M:M)</f>
        <v>0</v>
      </c>
      <c r="G155" s="135">
        <f t="shared" si="7"/>
        <v>0</v>
      </c>
      <c r="H155" s="134">
        <f>SUMIF('ВК аванс СМР'!C:C,B155,'ВК аванс СМР'!K:K)</f>
        <v>0</v>
      </c>
    </row>
    <row r="156" spans="1:8" x14ac:dyDescent="0.25">
      <c r="A156" s="132">
        <v>49614</v>
      </c>
      <c r="B156" s="133">
        <f t="shared" si="6"/>
        <v>4135</v>
      </c>
      <c r="C156" s="134">
        <f t="shared" si="8"/>
        <v>0</v>
      </c>
      <c r="D156" s="135">
        <f>IF(ROUND(B156/2,0)=ROUND('ВК аванс СМР'!N$6/24,0),'ВК аванс СМР'!N$3,0)</f>
        <v>0</v>
      </c>
      <c r="E156" s="136">
        <f>SUMIF('ВК аванс СМР'!C:C,B156,'ВК аванс СМР'!J:J)</f>
        <v>0</v>
      </c>
      <c r="F156" s="137">
        <f>SUMIF('ВК аванс СМР'!C:C,B156,'ВК аванс СМР'!M:M)</f>
        <v>0</v>
      </c>
      <c r="G156" s="135">
        <f t="shared" si="7"/>
        <v>0</v>
      </c>
      <c r="H156" s="134">
        <f>SUMIF('ВК аванс СМР'!C:C,B156,'ВК аванс СМР'!K:K)</f>
        <v>0</v>
      </c>
    </row>
    <row r="157" spans="1:8" x14ac:dyDescent="0.25">
      <c r="A157" s="132">
        <v>49644</v>
      </c>
      <c r="B157" s="133">
        <f t="shared" si="6"/>
        <v>4137</v>
      </c>
      <c r="C157" s="134">
        <f t="shared" si="8"/>
        <v>0</v>
      </c>
      <c r="D157" s="135">
        <f>IF(ROUND(B157/2,0)=ROUND('ВК аванс СМР'!N$6/24,0),'ВК аванс СМР'!N$3,0)</f>
        <v>0</v>
      </c>
      <c r="E157" s="136">
        <f>SUMIF('ВК аванс СМР'!C:C,B157,'ВК аванс СМР'!J:J)</f>
        <v>0</v>
      </c>
      <c r="F157" s="137">
        <f>SUMIF('ВК аванс СМР'!C:C,B157,'ВК аванс СМР'!M:M)</f>
        <v>0</v>
      </c>
      <c r="G157" s="135">
        <f t="shared" si="7"/>
        <v>0</v>
      </c>
      <c r="H157" s="134">
        <f>SUMIF('ВК аванс СМР'!C:C,B157,'ВК аванс СМР'!K:K)</f>
        <v>0</v>
      </c>
    </row>
    <row r="158" spans="1:8" x14ac:dyDescent="0.25">
      <c r="A158" s="132">
        <v>49675</v>
      </c>
      <c r="B158" s="133">
        <f t="shared" si="6"/>
        <v>4140</v>
      </c>
      <c r="C158" s="134">
        <f t="shared" si="8"/>
        <v>0</v>
      </c>
      <c r="D158" s="135">
        <f>IF(ROUND(B158/2,0)=ROUND('ВК аванс СМР'!N$6/24,0),'ВК аванс СМР'!N$3,0)</f>
        <v>0</v>
      </c>
      <c r="E158" s="136">
        <f>SUMIF('ВК аванс СМР'!C:C,B158,'ВК аванс СМР'!J:J)</f>
        <v>0</v>
      </c>
      <c r="F158" s="137">
        <f>SUMIF('ВК аванс СМР'!C:C,B158,'ВК аванс СМР'!M:M)</f>
        <v>0</v>
      </c>
      <c r="G158" s="135">
        <f t="shared" si="7"/>
        <v>0</v>
      </c>
      <c r="H158" s="134">
        <f>SUMIF('ВК аванс СМР'!C:C,B158,'ВК аванс СМР'!K:K)</f>
        <v>0</v>
      </c>
    </row>
    <row r="159" spans="1:8" x14ac:dyDescent="0.25">
      <c r="A159" s="132">
        <v>49706</v>
      </c>
      <c r="B159" s="133">
        <f t="shared" si="6"/>
        <v>4142</v>
      </c>
      <c r="C159" s="134">
        <f t="shared" si="8"/>
        <v>0</v>
      </c>
      <c r="D159" s="135">
        <f>IF(ROUND(B159/2,0)=ROUND('ВК аванс СМР'!N$6/24,0),'ВК аванс СМР'!N$3,0)</f>
        <v>0</v>
      </c>
      <c r="E159" s="136">
        <f>SUMIF('ВК аванс СМР'!C:C,B159,'ВК аванс СМР'!J:J)</f>
        <v>0</v>
      </c>
      <c r="F159" s="137">
        <f>SUMIF('ВК аванс СМР'!C:C,B159,'ВК аванс СМР'!M:M)</f>
        <v>0</v>
      </c>
      <c r="G159" s="135">
        <f t="shared" si="7"/>
        <v>0</v>
      </c>
      <c r="H159" s="134">
        <f>SUMIF('ВК аванс СМР'!C:C,B159,'ВК аванс СМР'!K:K)</f>
        <v>0</v>
      </c>
    </row>
    <row r="160" spans="1:8" x14ac:dyDescent="0.25">
      <c r="A160" s="132">
        <v>49735</v>
      </c>
      <c r="B160" s="133">
        <f t="shared" si="6"/>
        <v>4145</v>
      </c>
      <c r="C160" s="134">
        <f t="shared" si="8"/>
        <v>0</v>
      </c>
      <c r="D160" s="135">
        <f>IF(ROUND(B160/2,0)=ROUND('ВК аванс СМР'!N$6/24,0),'ВК аванс СМР'!N$3,0)</f>
        <v>0</v>
      </c>
      <c r="E160" s="136">
        <f>SUMIF('ВК аванс СМР'!C:C,B160,'ВК аванс СМР'!J:J)</f>
        <v>0</v>
      </c>
      <c r="F160" s="137">
        <f>SUMIF('ВК аванс СМР'!C:C,B160,'ВК аванс СМР'!M:M)</f>
        <v>0</v>
      </c>
      <c r="G160" s="135">
        <f t="shared" si="7"/>
        <v>0</v>
      </c>
      <c r="H160" s="134">
        <f>SUMIF('ВК аванс СМР'!C:C,B160,'ВК аванс СМР'!K:K)</f>
        <v>0</v>
      </c>
    </row>
    <row r="161" spans="1:8" x14ac:dyDescent="0.25">
      <c r="A161" s="132">
        <v>49766</v>
      </c>
      <c r="B161" s="133">
        <f t="shared" si="6"/>
        <v>4147</v>
      </c>
      <c r="C161" s="134">
        <f t="shared" si="8"/>
        <v>0</v>
      </c>
      <c r="D161" s="135">
        <f>IF(ROUND(B161/2,0)=ROUND('ВК аванс СМР'!N$6/24,0),'ВК аванс СМР'!N$3,0)</f>
        <v>0</v>
      </c>
      <c r="E161" s="136">
        <f>SUMIF('ВК аванс СМР'!C:C,B161,'ВК аванс СМР'!J:J)</f>
        <v>0</v>
      </c>
      <c r="F161" s="137">
        <f>SUMIF('ВК аванс СМР'!C:C,B161,'ВК аванс СМР'!M:M)</f>
        <v>0</v>
      </c>
      <c r="G161" s="135">
        <f t="shared" si="7"/>
        <v>0</v>
      </c>
      <c r="H161" s="134">
        <f>SUMIF('ВК аванс СМР'!C:C,B161,'ВК аванс СМР'!K:K)</f>
        <v>0</v>
      </c>
    </row>
    <row r="162" spans="1:8" x14ac:dyDescent="0.25">
      <c r="A162" s="132">
        <v>49796</v>
      </c>
      <c r="B162" s="133">
        <f t="shared" si="6"/>
        <v>4150</v>
      </c>
      <c r="C162" s="134">
        <f t="shared" si="8"/>
        <v>0</v>
      </c>
      <c r="D162" s="135">
        <f>IF(ROUND(B162/2,0)=ROUND('ВК аванс СМР'!N$6/24,0),'ВК аванс СМР'!N$3,0)</f>
        <v>0</v>
      </c>
      <c r="E162" s="136">
        <f>SUMIF('ВК аванс СМР'!C:C,B162,'ВК аванс СМР'!J:J)</f>
        <v>0</v>
      </c>
      <c r="F162" s="137">
        <f>SUMIF('ВК аванс СМР'!C:C,B162,'ВК аванс СМР'!M:M)</f>
        <v>0</v>
      </c>
      <c r="G162" s="135">
        <f t="shared" si="7"/>
        <v>0</v>
      </c>
      <c r="H162" s="134">
        <f>SUMIF('ВК аванс СМР'!C:C,B162,'ВК аванс СМР'!K:K)</f>
        <v>0</v>
      </c>
    </row>
    <row r="163" spans="1:8" x14ac:dyDescent="0.25">
      <c r="A163" s="132">
        <v>49827</v>
      </c>
      <c r="B163" s="133">
        <f t="shared" si="6"/>
        <v>4152</v>
      </c>
      <c r="C163" s="134">
        <f t="shared" si="8"/>
        <v>0</v>
      </c>
      <c r="D163" s="135">
        <f>IF(ROUND(B163/2,0)=ROUND('ВК аванс СМР'!N$6/24,0),'ВК аванс СМР'!N$3,0)</f>
        <v>0</v>
      </c>
      <c r="E163" s="136">
        <f>SUMIF('ВК аванс СМР'!C:C,B163,'ВК аванс СМР'!J:J)</f>
        <v>0</v>
      </c>
      <c r="F163" s="137">
        <f>SUMIF('ВК аванс СМР'!C:C,B163,'ВК аванс СМР'!M:M)</f>
        <v>0</v>
      </c>
      <c r="G163" s="135">
        <f t="shared" si="7"/>
        <v>0</v>
      </c>
      <c r="H163" s="134">
        <f>SUMIF('ВК аванс СМР'!C:C,B163,'ВК аванс СМР'!K:K)</f>
        <v>0</v>
      </c>
    </row>
    <row r="164" spans="1:8" x14ac:dyDescent="0.25">
      <c r="A164" s="132">
        <v>49857</v>
      </c>
      <c r="B164" s="133">
        <f t="shared" si="6"/>
        <v>4155</v>
      </c>
      <c r="C164" s="134">
        <f t="shared" si="8"/>
        <v>0</v>
      </c>
      <c r="D164" s="135">
        <f>IF(ROUND(B164/2,0)=ROUND('ВК аванс СМР'!N$6/24,0),'ВК аванс СМР'!N$3,0)</f>
        <v>0</v>
      </c>
      <c r="E164" s="136">
        <f>SUMIF('ВК аванс СМР'!C:C,B164,'ВК аванс СМР'!J:J)</f>
        <v>0</v>
      </c>
      <c r="F164" s="137">
        <f>SUMIF('ВК аванс СМР'!C:C,B164,'ВК аванс СМР'!M:M)</f>
        <v>0</v>
      </c>
      <c r="G164" s="135">
        <f t="shared" si="7"/>
        <v>0</v>
      </c>
      <c r="H164" s="134">
        <f>SUMIF('ВК аванс СМР'!C:C,B164,'ВК аванс СМР'!K:K)</f>
        <v>0</v>
      </c>
    </row>
    <row r="165" spans="1:8" x14ac:dyDescent="0.25">
      <c r="A165" s="132">
        <v>49888</v>
      </c>
      <c r="B165" s="133">
        <f t="shared" si="6"/>
        <v>4157</v>
      </c>
      <c r="C165" s="134">
        <f t="shared" si="8"/>
        <v>0</v>
      </c>
      <c r="D165" s="135">
        <f>IF(ROUND(B165/2,0)=ROUND('ВК аванс СМР'!N$6/24,0),'ВК аванс СМР'!N$3,0)</f>
        <v>0</v>
      </c>
      <c r="E165" s="136">
        <f>SUMIF('ВК аванс СМР'!C:C,B165,'ВК аванс СМР'!J:J)</f>
        <v>0</v>
      </c>
      <c r="F165" s="137">
        <f>SUMIF('ВК аванс СМР'!C:C,B165,'ВК аванс СМР'!M:M)</f>
        <v>0</v>
      </c>
      <c r="G165" s="135">
        <f t="shared" si="7"/>
        <v>0</v>
      </c>
      <c r="H165" s="134">
        <f>SUMIF('ВК аванс СМР'!C:C,B165,'ВК аванс СМР'!K:K)</f>
        <v>0</v>
      </c>
    </row>
    <row r="166" spans="1:8" x14ac:dyDescent="0.25">
      <c r="A166" s="132">
        <v>49919</v>
      </c>
      <c r="B166" s="133">
        <f t="shared" si="6"/>
        <v>4160</v>
      </c>
      <c r="C166" s="134">
        <f t="shared" si="8"/>
        <v>0</v>
      </c>
      <c r="D166" s="135">
        <f>IF(ROUND(B166/2,0)=ROUND('ВК аванс СМР'!N$6/24,0),'ВК аванс СМР'!N$3,0)</f>
        <v>0</v>
      </c>
      <c r="E166" s="136">
        <f>SUMIF('ВК аванс СМР'!C:C,B166,'ВК аванс СМР'!J:J)</f>
        <v>0</v>
      </c>
      <c r="F166" s="137">
        <f>SUMIF('ВК аванс СМР'!C:C,B166,'ВК аванс СМР'!M:M)</f>
        <v>0</v>
      </c>
      <c r="G166" s="135">
        <f t="shared" si="7"/>
        <v>0</v>
      </c>
      <c r="H166" s="134">
        <f>SUMIF('ВК аванс СМР'!C:C,B166,'ВК аванс СМР'!K:K)</f>
        <v>0</v>
      </c>
    </row>
    <row r="167" spans="1:8" x14ac:dyDescent="0.25">
      <c r="A167" s="132">
        <v>49949</v>
      </c>
      <c r="B167" s="133">
        <f t="shared" si="6"/>
        <v>4162</v>
      </c>
      <c r="C167" s="134">
        <f t="shared" si="8"/>
        <v>0</v>
      </c>
      <c r="D167" s="135">
        <f>IF(ROUND(B167/2,0)=ROUND('ВК аванс СМР'!N$6/24,0),'ВК аванс СМР'!N$3,0)</f>
        <v>0</v>
      </c>
      <c r="E167" s="136">
        <f>SUMIF('ВК аванс СМР'!C:C,B167,'ВК аванс СМР'!J:J)</f>
        <v>0</v>
      </c>
      <c r="F167" s="137">
        <f>SUMIF('ВК аванс СМР'!C:C,B167,'ВК аванс СМР'!M:M)</f>
        <v>0</v>
      </c>
      <c r="G167" s="135">
        <f t="shared" si="7"/>
        <v>0</v>
      </c>
      <c r="H167" s="134">
        <f>SUMIF('ВК аванс СМР'!C:C,B167,'ВК аванс СМР'!K:K)</f>
        <v>0</v>
      </c>
    </row>
    <row r="168" spans="1:8" x14ac:dyDescent="0.25">
      <c r="A168" s="132">
        <v>49980</v>
      </c>
      <c r="B168" s="133">
        <f t="shared" si="6"/>
        <v>4165</v>
      </c>
      <c r="C168" s="134">
        <f t="shared" si="8"/>
        <v>0</v>
      </c>
      <c r="D168" s="135">
        <f>IF(ROUND(B168/2,0)=ROUND('ВК аванс СМР'!N$6/24,0),'ВК аванс СМР'!N$3,0)</f>
        <v>0</v>
      </c>
      <c r="E168" s="136">
        <f>SUMIF('ВК аванс СМР'!C:C,B168,'ВК аванс СМР'!J:J)</f>
        <v>0</v>
      </c>
      <c r="F168" s="137">
        <f>SUMIF('ВК аванс СМР'!C:C,B168,'ВК аванс СМР'!M:M)</f>
        <v>0</v>
      </c>
      <c r="G168" s="135">
        <f t="shared" si="7"/>
        <v>0</v>
      </c>
      <c r="H168" s="134">
        <f>SUMIF('ВК аванс СМР'!C:C,B168,'ВК аванс СМР'!K:K)</f>
        <v>0</v>
      </c>
    </row>
    <row r="169" spans="1:8" x14ac:dyDescent="0.25">
      <c r="A169" s="132">
        <v>50010</v>
      </c>
      <c r="B169" s="133">
        <f t="shared" si="6"/>
        <v>4168</v>
      </c>
      <c r="C169" s="134">
        <f t="shared" si="8"/>
        <v>0</v>
      </c>
      <c r="D169" s="135">
        <f>IF(ROUND(B169/2,0)=ROUND('ВК аванс СМР'!N$6/24,0),'ВК аванс СМР'!N$3,0)</f>
        <v>0</v>
      </c>
      <c r="E169" s="136">
        <f>SUMIF('ВК аванс СМР'!C:C,B169,'ВК аванс СМР'!J:J)</f>
        <v>0</v>
      </c>
      <c r="F169" s="137">
        <f>SUMIF('ВК аванс СМР'!C:C,B169,'ВК аванс СМР'!M:M)</f>
        <v>0</v>
      </c>
      <c r="G169" s="135">
        <f t="shared" si="7"/>
        <v>0</v>
      </c>
      <c r="H169" s="134">
        <f>SUMIF('ВК аванс СМР'!C:C,B169,'ВК аванс СМР'!K:K)</f>
        <v>0</v>
      </c>
    </row>
    <row r="170" spans="1:8" x14ac:dyDescent="0.25">
      <c r="A170" s="132">
        <v>50041</v>
      </c>
      <c r="B170" s="133">
        <f t="shared" si="6"/>
        <v>4170</v>
      </c>
      <c r="C170" s="134">
        <f t="shared" si="8"/>
        <v>0</v>
      </c>
      <c r="D170" s="135">
        <f>IF(ROUND(B170/2,0)=ROUND('ВК аванс СМР'!N$6/24,0),'ВК аванс СМР'!N$3,0)</f>
        <v>0</v>
      </c>
      <c r="E170" s="136">
        <f>SUMIF('ВК аванс СМР'!C:C,B170,'ВК аванс СМР'!J:J)</f>
        <v>0</v>
      </c>
      <c r="F170" s="137">
        <f>SUMIF('ВК аванс СМР'!C:C,B170,'ВК аванс СМР'!M:M)</f>
        <v>0</v>
      </c>
      <c r="G170" s="135">
        <f t="shared" si="7"/>
        <v>0</v>
      </c>
      <c r="H170" s="134">
        <f>SUMIF('ВК аванс СМР'!C:C,B170,'ВК аванс СМР'!K:K)</f>
        <v>0</v>
      </c>
    </row>
    <row r="171" spans="1:8" x14ac:dyDescent="0.25">
      <c r="A171" s="132">
        <v>50072</v>
      </c>
      <c r="B171" s="133">
        <f t="shared" si="6"/>
        <v>4173</v>
      </c>
      <c r="C171" s="134">
        <f t="shared" si="8"/>
        <v>0</v>
      </c>
      <c r="D171" s="135">
        <f>IF(ROUND(B171/2,0)=ROUND('ВК аванс СМР'!N$6/24,0),'ВК аванс СМР'!N$3,0)</f>
        <v>0</v>
      </c>
      <c r="E171" s="136">
        <f>SUMIF('ВК аванс СМР'!C:C,B171,'ВК аванс СМР'!J:J)</f>
        <v>0</v>
      </c>
      <c r="F171" s="137">
        <f>SUMIF('ВК аванс СМР'!C:C,B171,'ВК аванс СМР'!M:M)</f>
        <v>0</v>
      </c>
      <c r="G171" s="135">
        <f t="shared" si="7"/>
        <v>0</v>
      </c>
      <c r="H171" s="134">
        <f>SUMIF('ВК аванс СМР'!C:C,B171,'ВК аванс СМР'!K:K)</f>
        <v>0</v>
      </c>
    </row>
    <row r="172" spans="1:8" x14ac:dyDescent="0.25">
      <c r="A172" s="132">
        <v>50100</v>
      </c>
      <c r="B172" s="133">
        <f t="shared" si="6"/>
        <v>4175</v>
      </c>
      <c r="C172" s="134">
        <f t="shared" si="8"/>
        <v>0</v>
      </c>
      <c r="D172" s="135">
        <f>IF(ROUND(B172/2,0)=ROUND('ВК аванс СМР'!N$6/24,0),'ВК аванс СМР'!N$3,0)</f>
        <v>0</v>
      </c>
      <c r="E172" s="136">
        <f>SUMIF('ВК аванс СМР'!C:C,B172,'ВК аванс СМР'!J:J)</f>
        <v>0</v>
      </c>
      <c r="F172" s="137">
        <f>SUMIF('ВК аванс СМР'!C:C,B172,'ВК аванс СМР'!M:M)</f>
        <v>0</v>
      </c>
      <c r="G172" s="135">
        <f t="shared" si="7"/>
        <v>0</v>
      </c>
      <c r="H172" s="134">
        <f>SUMIF('ВК аванс СМР'!C:C,B172,'ВК аванс СМР'!K:K)</f>
        <v>0</v>
      </c>
    </row>
    <row r="173" spans="1:8" x14ac:dyDescent="0.25">
      <c r="A173" s="132">
        <v>50131</v>
      </c>
      <c r="B173" s="133">
        <f t="shared" si="6"/>
        <v>4178</v>
      </c>
      <c r="C173" s="134">
        <f t="shared" si="8"/>
        <v>0</v>
      </c>
      <c r="D173" s="135">
        <f>IF(ROUND(B173/2,0)=ROUND('ВК аванс СМР'!N$6/24,0),'ВК аванс СМР'!N$3,0)</f>
        <v>0</v>
      </c>
      <c r="E173" s="136">
        <f>SUMIF('ВК аванс СМР'!C:C,B173,'ВК аванс СМР'!J:J)</f>
        <v>0</v>
      </c>
      <c r="F173" s="137">
        <f>SUMIF('ВК аванс СМР'!C:C,B173,'ВК аванс СМР'!M:M)</f>
        <v>0</v>
      </c>
      <c r="G173" s="135">
        <f t="shared" si="7"/>
        <v>0</v>
      </c>
      <c r="H173" s="134">
        <f>SUMIF('ВК аванс СМР'!C:C,B173,'ВК аванс СМР'!K:K)</f>
        <v>0</v>
      </c>
    </row>
    <row r="174" spans="1:8" x14ac:dyDescent="0.25">
      <c r="A174" s="132">
        <v>50161</v>
      </c>
      <c r="B174" s="133">
        <f t="shared" si="6"/>
        <v>4180</v>
      </c>
      <c r="C174" s="134">
        <f t="shared" si="8"/>
        <v>0</v>
      </c>
      <c r="D174" s="135">
        <f>IF(ROUND(B174/2,0)=ROUND('ВК аванс СМР'!N$6/24,0),'ВК аванс СМР'!N$3,0)</f>
        <v>0</v>
      </c>
      <c r="E174" s="136">
        <f>SUMIF('ВК аванс СМР'!C:C,B174,'ВК аванс СМР'!J:J)</f>
        <v>0</v>
      </c>
      <c r="F174" s="137">
        <f>SUMIF('ВК аванс СМР'!C:C,B174,'ВК аванс СМР'!M:M)</f>
        <v>0</v>
      </c>
      <c r="G174" s="135">
        <f t="shared" si="7"/>
        <v>0</v>
      </c>
      <c r="H174" s="134">
        <f>SUMIF('ВК аванс СМР'!C:C,B174,'ВК аванс СМР'!K:K)</f>
        <v>0</v>
      </c>
    </row>
    <row r="175" spans="1:8" x14ac:dyDescent="0.25">
      <c r="A175" s="132">
        <v>50192</v>
      </c>
      <c r="B175" s="133">
        <f t="shared" si="6"/>
        <v>4183</v>
      </c>
      <c r="C175" s="134">
        <f t="shared" si="8"/>
        <v>0</v>
      </c>
      <c r="D175" s="135">
        <f>IF(ROUND(B175/2,0)=ROUND('ВК аванс СМР'!N$6/24,0),'ВК аванс СМР'!N$3,0)</f>
        <v>0</v>
      </c>
      <c r="E175" s="136">
        <f>SUMIF('ВК аванс СМР'!C:C,B175,'ВК аванс СМР'!J:J)</f>
        <v>0</v>
      </c>
      <c r="F175" s="137">
        <f>SUMIF('ВК аванс СМР'!C:C,B175,'ВК аванс СМР'!M:M)</f>
        <v>0</v>
      </c>
      <c r="G175" s="135">
        <f t="shared" si="7"/>
        <v>0</v>
      </c>
      <c r="H175" s="134">
        <f>SUMIF('ВК аванс СМР'!C:C,B175,'ВК аванс СМР'!K:K)</f>
        <v>0</v>
      </c>
    </row>
    <row r="176" spans="1:8" x14ac:dyDescent="0.25">
      <c r="A176" s="132">
        <v>50222</v>
      </c>
      <c r="B176" s="133">
        <f t="shared" si="6"/>
        <v>4185</v>
      </c>
      <c r="C176" s="134">
        <f t="shared" si="8"/>
        <v>0</v>
      </c>
      <c r="D176" s="135">
        <f>IF(ROUND(B176/2,0)=ROUND('ВК аванс СМР'!N$6/24,0),'ВК аванс СМР'!N$3,0)</f>
        <v>0</v>
      </c>
      <c r="E176" s="136">
        <f>SUMIF('ВК аванс СМР'!C:C,B176,'ВК аванс СМР'!J:J)</f>
        <v>0</v>
      </c>
      <c r="F176" s="137">
        <f>SUMIF('ВК аванс СМР'!C:C,B176,'ВК аванс СМР'!M:M)</f>
        <v>0</v>
      </c>
      <c r="G176" s="135">
        <f t="shared" si="7"/>
        <v>0</v>
      </c>
      <c r="H176" s="134">
        <f>SUMIF('ВК аванс СМР'!C:C,B176,'ВК аванс СМР'!K:K)</f>
        <v>0</v>
      </c>
    </row>
    <row r="177" spans="1:8" x14ac:dyDescent="0.25">
      <c r="A177" s="132">
        <v>50253</v>
      </c>
      <c r="B177" s="133">
        <f t="shared" si="6"/>
        <v>4188</v>
      </c>
      <c r="C177" s="134">
        <f t="shared" si="8"/>
        <v>0</v>
      </c>
      <c r="D177" s="135">
        <f>IF(ROUND(B177/2,0)=ROUND('ВК аванс СМР'!N$6/24,0),'ВК аванс СМР'!N$3,0)</f>
        <v>0</v>
      </c>
      <c r="E177" s="136">
        <f>SUMIF('ВК аванс СМР'!C:C,B177,'ВК аванс СМР'!J:J)</f>
        <v>0</v>
      </c>
      <c r="F177" s="137">
        <f>SUMIF('ВК аванс СМР'!C:C,B177,'ВК аванс СМР'!M:M)</f>
        <v>0</v>
      </c>
      <c r="G177" s="135">
        <f t="shared" si="7"/>
        <v>0</v>
      </c>
      <c r="H177" s="134">
        <f>SUMIF('ВК аванс СМР'!C:C,B177,'ВК аванс СМР'!K:K)</f>
        <v>0</v>
      </c>
    </row>
    <row r="178" spans="1:8" x14ac:dyDescent="0.25">
      <c r="A178" s="132">
        <v>50284</v>
      </c>
      <c r="B178" s="133">
        <f t="shared" si="6"/>
        <v>4190</v>
      </c>
      <c r="C178" s="134">
        <f t="shared" si="8"/>
        <v>0</v>
      </c>
      <c r="D178" s="135">
        <f>IF(ROUND(B178/2,0)=ROUND('ВК аванс СМР'!N$6/24,0),'ВК аванс СМР'!N$3,0)</f>
        <v>0</v>
      </c>
      <c r="E178" s="136">
        <f>SUMIF('ВК аванс СМР'!C:C,B178,'ВК аванс СМР'!J:J)</f>
        <v>0</v>
      </c>
      <c r="F178" s="137">
        <f>SUMIF('ВК аванс СМР'!C:C,B178,'ВК аванс СМР'!M:M)</f>
        <v>0</v>
      </c>
      <c r="G178" s="135">
        <f t="shared" si="7"/>
        <v>0</v>
      </c>
      <c r="H178" s="134">
        <f>SUMIF('ВК аванс СМР'!C:C,B178,'ВК аванс СМР'!K:K)</f>
        <v>0</v>
      </c>
    </row>
    <row r="179" spans="1:8" x14ac:dyDescent="0.25">
      <c r="A179" s="132">
        <v>50314</v>
      </c>
      <c r="B179" s="133">
        <f t="shared" si="6"/>
        <v>4193</v>
      </c>
      <c r="C179" s="134">
        <f t="shared" si="8"/>
        <v>0</v>
      </c>
      <c r="D179" s="135">
        <f>IF(ROUND(B179/2,0)=ROUND('ВК аванс СМР'!N$6/24,0),'ВК аванс СМР'!N$3,0)</f>
        <v>0</v>
      </c>
      <c r="E179" s="136">
        <f>SUMIF('ВК аванс СМР'!C:C,B179,'ВК аванс СМР'!J:J)</f>
        <v>0</v>
      </c>
      <c r="F179" s="137">
        <f>SUMIF('ВК аванс СМР'!C:C,B179,'ВК аванс СМР'!M:M)</f>
        <v>0</v>
      </c>
      <c r="G179" s="135">
        <f t="shared" si="7"/>
        <v>0</v>
      </c>
      <c r="H179" s="134">
        <f>SUMIF('ВК аванс СМР'!C:C,B179,'ВК аванс СМР'!K:K)</f>
        <v>0</v>
      </c>
    </row>
    <row r="180" spans="1:8" x14ac:dyDescent="0.25">
      <c r="A180" s="132">
        <v>50345</v>
      </c>
      <c r="B180" s="133">
        <f t="shared" si="6"/>
        <v>4195</v>
      </c>
      <c r="C180" s="134">
        <f t="shared" si="8"/>
        <v>0</v>
      </c>
      <c r="D180" s="135">
        <f>IF(ROUND(B180/2,0)=ROUND('ВК аванс СМР'!N$6/24,0),'ВК аванс СМР'!N$3,0)</f>
        <v>0</v>
      </c>
      <c r="E180" s="136">
        <f>SUMIF('ВК аванс СМР'!C:C,B180,'ВК аванс СМР'!J:J)</f>
        <v>0</v>
      </c>
      <c r="F180" s="137">
        <f>SUMIF('ВК аванс СМР'!C:C,B180,'ВК аванс СМР'!M:M)</f>
        <v>0</v>
      </c>
      <c r="G180" s="135">
        <f t="shared" si="7"/>
        <v>0</v>
      </c>
      <c r="H180" s="134">
        <f>SUMIF('ВК аванс СМР'!C:C,B180,'ВК аванс СМР'!K:K)</f>
        <v>0</v>
      </c>
    </row>
    <row r="181" spans="1:8" x14ac:dyDescent="0.25">
      <c r="A181" s="132">
        <v>50375</v>
      </c>
      <c r="B181" s="133">
        <f t="shared" si="6"/>
        <v>4198</v>
      </c>
      <c r="C181" s="134">
        <f t="shared" si="8"/>
        <v>0</v>
      </c>
      <c r="D181" s="135">
        <f>IF(ROUND(B181/2,0)=ROUND('ВК аванс СМР'!N$6/24,0),'ВК аванс СМР'!N$3,0)</f>
        <v>0</v>
      </c>
      <c r="E181" s="136">
        <f>SUMIF('ВК аванс СМР'!C:C,B181,'ВК аванс СМР'!J:J)</f>
        <v>0</v>
      </c>
      <c r="F181" s="137">
        <f>SUMIF('ВК аванс СМР'!C:C,B181,'ВК аванс СМР'!M:M)</f>
        <v>0</v>
      </c>
      <c r="G181" s="135">
        <f t="shared" si="7"/>
        <v>0</v>
      </c>
      <c r="H181" s="134">
        <f>SUMIF('ВК аванс СМР'!C:C,B181,'ВК аванс СМР'!K:K)</f>
        <v>0</v>
      </c>
    </row>
    <row r="182" spans="1:8" x14ac:dyDescent="0.25">
      <c r="A182" s="132">
        <v>50406</v>
      </c>
      <c r="B182" s="133">
        <f t="shared" si="6"/>
        <v>4201</v>
      </c>
      <c r="C182" s="134">
        <f t="shared" si="8"/>
        <v>0</v>
      </c>
      <c r="D182" s="135">
        <f>IF(ROUND(B182/2,0)=ROUND('ВК аванс СМР'!N$6/24,0),'ВК аванс СМР'!N$3,0)</f>
        <v>0</v>
      </c>
      <c r="E182" s="136">
        <f>SUMIF('ВК аванс СМР'!C:C,B182,'ВК аванс СМР'!J:J)</f>
        <v>0</v>
      </c>
      <c r="F182" s="137">
        <f>SUMIF('ВК аванс СМР'!C:C,B182,'ВК аванс СМР'!M:M)</f>
        <v>0</v>
      </c>
      <c r="G182" s="135">
        <f t="shared" si="7"/>
        <v>0</v>
      </c>
      <c r="H182" s="134">
        <f>SUMIF('ВК аванс СМР'!C:C,B182,'ВК аванс СМР'!K:K)</f>
        <v>0</v>
      </c>
    </row>
    <row r="183" spans="1:8" x14ac:dyDescent="0.25">
      <c r="A183" s="132">
        <v>50437</v>
      </c>
      <c r="B183" s="133">
        <f t="shared" si="6"/>
        <v>4203</v>
      </c>
      <c r="C183" s="134">
        <f t="shared" si="8"/>
        <v>0</v>
      </c>
      <c r="D183" s="135">
        <f>IF(ROUND(B183/2,0)=ROUND('ВК аванс СМР'!N$6/24,0),'ВК аванс СМР'!N$3,0)</f>
        <v>0</v>
      </c>
      <c r="E183" s="136">
        <f>SUMIF('ВК аванс СМР'!C:C,B183,'ВК аванс СМР'!J:J)</f>
        <v>0</v>
      </c>
      <c r="F183" s="137">
        <f>SUMIF('ВК аванс СМР'!C:C,B183,'ВК аванс СМР'!M:M)</f>
        <v>0</v>
      </c>
      <c r="G183" s="135">
        <f t="shared" si="7"/>
        <v>0</v>
      </c>
      <c r="H183" s="134">
        <f>SUMIF('ВК аванс СМР'!C:C,B183,'ВК аванс СМР'!K:K)</f>
        <v>0</v>
      </c>
    </row>
    <row r="184" spans="1:8" x14ac:dyDescent="0.25">
      <c r="A184" s="132">
        <v>50465</v>
      </c>
      <c r="B184" s="133">
        <f t="shared" si="6"/>
        <v>4205</v>
      </c>
      <c r="C184" s="134">
        <f t="shared" si="8"/>
        <v>0</v>
      </c>
      <c r="D184" s="135">
        <f>IF(ROUND(B184/2,0)=ROUND('ВК аванс СМР'!N$6/24,0),'ВК аванс СМР'!N$3,0)</f>
        <v>0</v>
      </c>
      <c r="E184" s="136">
        <f>SUMIF('ВК аванс СМР'!C:C,B184,'ВК аванс СМР'!J:J)</f>
        <v>0</v>
      </c>
      <c r="F184" s="137">
        <f>SUMIF('ВК аванс СМР'!C:C,B184,'ВК аванс СМР'!M:M)</f>
        <v>0</v>
      </c>
      <c r="G184" s="135">
        <f t="shared" si="7"/>
        <v>0</v>
      </c>
      <c r="H184" s="134">
        <f>SUMIF('ВК аванс СМР'!C:C,B184,'ВК аванс СМР'!K:K)</f>
        <v>0</v>
      </c>
    </row>
    <row r="185" spans="1:8" x14ac:dyDescent="0.25">
      <c r="A185" s="132">
        <v>50496</v>
      </c>
      <c r="B185" s="133">
        <f t="shared" si="6"/>
        <v>4208</v>
      </c>
      <c r="C185" s="134">
        <f t="shared" si="8"/>
        <v>0</v>
      </c>
      <c r="D185" s="135">
        <f>IF(ROUND(B185/2,0)=ROUND('ВК аванс СМР'!N$6/24,0),'ВК аванс СМР'!N$3,0)</f>
        <v>0</v>
      </c>
      <c r="E185" s="136">
        <f>SUMIF('ВК аванс СМР'!C:C,B185,'ВК аванс СМР'!J:J)</f>
        <v>0</v>
      </c>
      <c r="F185" s="137">
        <f>SUMIF('ВК аванс СМР'!C:C,B185,'ВК аванс СМР'!M:M)</f>
        <v>0</v>
      </c>
      <c r="G185" s="135">
        <f t="shared" si="7"/>
        <v>0</v>
      </c>
      <c r="H185" s="134">
        <f>SUMIF('ВК аванс СМР'!C:C,B185,'ВК аванс СМР'!K:K)</f>
        <v>0</v>
      </c>
    </row>
    <row r="186" spans="1:8" x14ac:dyDescent="0.25">
      <c r="A186" s="132">
        <v>50526</v>
      </c>
      <c r="B186" s="133">
        <f t="shared" si="6"/>
        <v>4211</v>
      </c>
      <c r="C186" s="134">
        <f t="shared" si="8"/>
        <v>0</v>
      </c>
      <c r="D186" s="135">
        <f>IF(ROUND(B186/2,0)=ROUND('ВК аванс СМР'!N$6/24,0),'ВК аванс СМР'!N$3,0)</f>
        <v>0</v>
      </c>
      <c r="E186" s="136">
        <f>SUMIF('ВК аванс СМР'!C:C,B186,'ВК аванс СМР'!J:J)</f>
        <v>0</v>
      </c>
      <c r="F186" s="137">
        <f>SUMIF('ВК аванс СМР'!C:C,B186,'ВК аванс СМР'!M:M)</f>
        <v>0</v>
      </c>
      <c r="G186" s="135">
        <f t="shared" si="7"/>
        <v>0</v>
      </c>
      <c r="H186" s="134">
        <f>SUMIF('ВК аванс СМР'!C:C,B186,'ВК аванс СМР'!K:K)</f>
        <v>0</v>
      </c>
    </row>
    <row r="187" spans="1:8" x14ac:dyDescent="0.25">
      <c r="A187" s="132">
        <v>50557</v>
      </c>
      <c r="B187" s="133">
        <f t="shared" si="6"/>
        <v>4213</v>
      </c>
      <c r="C187" s="134">
        <f t="shared" si="8"/>
        <v>0</v>
      </c>
      <c r="D187" s="135">
        <f>IF(ROUND(B187/2,0)=ROUND('ВК аванс СМР'!N$6/24,0),'ВК аванс СМР'!N$3,0)</f>
        <v>0</v>
      </c>
      <c r="E187" s="136">
        <f>SUMIF('ВК аванс СМР'!C:C,B187,'ВК аванс СМР'!J:J)</f>
        <v>0</v>
      </c>
      <c r="F187" s="137">
        <f>SUMIF('ВК аванс СМР'!C:C,B187,'ВК аванс СМР'!M:M)</f>
        <v>0</v>
      </c>
      <c r="G187" s="135">
        <f t="shared" si="7"/>
        <v>0</v>
      </c>
      <c r="H187" s="134">
        <f>SUMIF('ВК аванс СМР'!C:C,B187,'ВК аванс СМР'!K:K)</f>
        <v>0</v>
      </c>
    </row>
    <row r="188" spans="1:8" x14ac:dyDescent="0.25">
      <c r="A188" s="132">
        <v>50587</v>
      </c>
      <c r="B188" s="133">
        <f t="shared" si="6"/>
        <v>4216</v>
      </c>
      <c r="C188" s="134">
        <f t="shared" si="8"/>
        <v>0</v>
      </c>
      <c r="D188" s="135">
        <f>IF(ROUND(B188/2,0)=ROUND('ВК аванс СМР'!N$6/24,0),'ВК аванс СМР'!N$3,0)</f>
        <v>0</v>
      </c>
      <c r="E188" s="136">
        <f>SUMIF('ВК аванс СМР'!C:C,B188,'ВК аванс СМР'!J:J)</f>
        <v>0</v>
      </c>
      <c r="F188" s="137">
        <f>SUMIF('ВК аванс СМР'!C:C,B188,'ВК аванс СМР'!M:M)</f>
        <v>0</v>
      </c>
      <c r="G188" s="135">
        <f t="shared" si="7"/>
        <v>0</v>
      </c>
      <c r="H188" s="134">
        <f>SUMIF('ВК аванс СМР'!C:C,B188,'ВК аванс СМР'!K:K)</f>
        <v>0</v>
      </c>
    </row>
    <row r="189" spans="1:8" x14ac:dyDescent="0.25">
      <c r="A189" s="132">
        <v>50618</v>
      </c>
      <c r="B189" s="133">
        <f t="shared" si="6"/>
        <v>4218</v>
      </c>
      <c r="C189" s="134">
        <f t="shared" si="8"/>
        <v>0</v>
      </c>
      <c r="D189" s="135">
        <f>IF(ROUND(B189/2,0)=ROUND('ВК аванс СМР'!N$6/24,0),'ВК аванс СМР'!N$3,0)</f>
        <v>0</v>
      </c>
      <c r="E189" s="136">
        <f>SUMIF('ВК аванс СМР'!C:C,B189,'ВК аванс СМР'!J:J)</f>
        <v>0</v>
      </c>
      <c r="F189" s="137">
        <f>SUMIF('ВК аванс СМР'!C:C,B189,'ВК аванс СМР'!M:M)</f>
        <v>0</v>
      </c>
      <c r="G189" s="135">
        <f t="shared" si="7"/>
        <v>0</v>
      </c>
      <c r="H189" s="134">
        <f>SUMIF('ВК аванс СМР'!C:C,B189,'ВК аванс СМР'!K:K)</f>
        <v>0</v>
      </c>
    </row>
    <row r="190" spans="1:8" x14ac:dyDescent="0.25">
      <c r="A190" s="132">
        <v>50649</v>
      </c>
      <c r="B190" s="133">
        <f t="shared" si="6"/>
        <v>4221</v>
      </c>
      <c r="C190" s="134">
        <f t="shared" si="8"/>
        <v>0</v>
      </c>
      <c r="D190" s="135">
        <f>IF(ROUND(B190/2,0)=ROUND('ВК аванс СМР'!N$6/24,0),'ВК аванс СМР'!N$3,0)</f>
        <v>0</v>
      </c>
      <c r="E190" s="136">
        <f>SUMIF('ВК аванс СМР'!C:C,B190,'ВК аванс СМР'!J:J)</f>
        <v>0</v>
      </c>
      <c r="F190" s="137">
        <f>SUMIF('ВК аванс СМР'!C:C,B190,'ВК аванс СМР'!M:M)</f>
        <v>0</v>
      </c>
      <c r="G190" s="135">
        <f t="shared" si="7"/>
        <v>0</v>
      </c>
      <c r="H190" s="134">
        <f>SUMIF('ВК аванс СМР'!C:C,B190,'ВК аванс СМР'!K:K)</f>
        <v>0</v>
      </c>
    </row>
    <row r="191" spans="1:8" x14ac:dyDescent="0.25">
      <c r="A191" s="132">
        <v>50679</v>
      </c>
      <c r="B191" s="133">
        <f t="shared" si="6"/>
        <v>4223</v>
      </c>
      <c r="C191" s="134">
        <f t="shared" si="8"/>
        <v>0</v>
      </c>
      <c r="D191" s="135">
        <f>IF(ROUND(B191/2,0)=ROUND('ВК аванс СМР'!N$6/24,0),'ВК аванс СМР'!N$3,0)</f>
        <v>0</v>
      </c>
      <c r="E191" s="136">
        <f>SUMIF('ВК аванс СМР'!C:C,B191,'ВК аванс СМР'!J:J)</f>
        <v>0</v>
      </c>
      <c r="F191" s="137">
        <f>SUMIF('ВК аванс СМР'!C:C,B191,'ВК аванс СМР'!M:M)</f>
        <v>0</v>
      </c>
      <c r="G191" s="135">
        <f t="shared" si="7"/>
        <v>0</v>
      </c>
      <c r="H191" s="134">
        <f>SUMIF('ВК аванс СМР'!C:C,B191,'ВК аванс СМР'!K:K)</f>
        <v>0</v>
      </c>
    </row>
    <row r="192" spans="1:8" x14ac:dyDescent="0.25">
      <c r="A192" s="132">
        <v>50710</v>
      </c>
      <c r="B192" s="133">
        <f t="shared" si="6"/>
        <v>4226</v>
      </c>
      <c r="C192" s="134">
        <f t="shared" si="8"/>
        <v>0</v>
      </c>
      <c r="D192" s="135">
        <f>IF(ROUND(B192/2,0)=ROUND('ВК аванс СМР'!N$6/24,0),'ВК аванс СМР'!N$3,0)</f>
        <v>0</v>
      </c>
      <c r="E192" s="136">
        <f>SUMIF('ВК аванс СМР'!C:C,B192,'ВК аванс СМР'!J:J)</f>
        <v>0</v>
      </c>
      <c r="F192" s="137">
        <f>SUMIF('ВК аванс СМР'!C:C,B192,'ВК аванс СМР'!M:M)</f>
        <v>0</v>
      </c>
      <c r="G192" s="135">
        <f t="shared" si="7"/>
        <v>0</v>
      </c>
      <c r="H192" s="134">
        <f>SUMIF('ВК аванс СМР'!C:C,B192,'ВК аванс СМР'!K:K)</f>
        <v>0</v>
      </c>
    </row>
    <row r="193" spans="1:8" x14ac:dyDescent="0.25">
      <c r="A193" s="132">
        <v>50740</v>
      </c>
      <c r="B193" s="133">
        <f t="shared" si="6"/>
        <v>4228</v>
      </c>
      <c r="C193" s="134">
        <f t="shared" si="8"/>
        <v>0</v>
      </c>
      <c r="D193" s="135">
        <f>IF(ROUND(B193/2,0)=ROUND('ВК аванс СМР'!N$6/24,0),'ВК аванс СМР'!N$3,0)</f>
        <v>0</v>
      </c>
      <c r="E193" s="136">
        <f>SUMIF('ВК аванс СМР'!C:C,B193,'ВК аванс СМР'!J:J)</f>
        <v>0</v>
      </c>
      <c r="F193" s="137">
        <f>SUMIF('ВК аванс СМР'!C:C,B193,'ВК аванс СМР'!M:M)</f>
        <v>0</v>
      </c>
      <c r="G193" s="135">
        <f t="shared" si="7"/>
        <v>0</v>
      </c>
      <c r="H193" s="134">
        <f>SUMIF('ВК аванс СМР'!C:C,B193,'ВК аванс СМР'!K:K)</f>
        <v>0</v>
      </c>
    </row>
    <row r="194" spans="1:8" x14ac:dyDescent="0.25">
      <c r="A194" s="132">
        <v>50771</v>
      </c>
      <c r="B194" s="133">
        <f t="shared" si="6"/>
        <v>4231</v>
      </c>
      <c r="C194" s="134">
        <f t="shared" si="8"/>
        <v>0</v>
      </c>
      <c r="D194" s="135">
        <f>IF(ROUND(B194/2,0)=ROUND('ВК аванс СМР'!N$6/24,0),'ВК аванс СМР'!N$3,0)</f>
        <v>0</v>
      </c>
      <c r="E194" s="136">
        <f>SUMIF('ВК аванс СМР'!C:C,B194,'ВК аванс СМР'!J:J)</f>
        <v>0</v>
      </c>
      <c r="F194" s="137">
        <f>SUMIF('ВК аванс СМР'!C:C,B194,'ВК аванс СМР'!M:M)</f>
        <v>0</v>
      </c>
      <c r="G194" s="135">
        <f t="shared" si="7"/>
        <v>0</v>
      </c>
      <c r="H194" s="134">
        <f>SUMIF('ВК аванс СМР'!C:C,B194,'ВК аванс СМР'!K:K)</f>
        <v>0</v>
      </c>
    </row>
    <row r="195" spans="1:8" x14ac:dyDescent="0.25">
      <c r="A195" s="132">
        <v>50802</v>
      </c>
      <c r="B195" s="133">
        <f t="shared" ref="B195:B204" si="9">ROUND(A195/12,0)</f>
        <v>4234</v>
      </c>
      <c r="C195" s="134">
        <f t="shared" si="8"/>
        <v>0</v>
      </c>
      <c r="D195" s="135">
        <f>IF(ROUND(B195/2,0)=ROUND('ВК аванс СМР'!N$6/24,0),'ВК аванс СМР'!N$3,0)</f>
        <v>0</v>
      </c>
      <c r="E195" s="136">
        <f>SUMIF('ВК аванс СМР'!C:C,B195,'ВК аванс СМР'!J:J)</f>
        <v>0</v>
      </c>
      <c r="F195" s="137">
        <f>SUMIF('ВК аванс СМР'!C:C,B195,'ВК аванс СМР'!M:M)</f>
        <v>0</v>
      </c>
      <c r="G195" s="135">
        <f t="shared" ref="G195:G204" si="10">C195+D195-E195-F195</f>
        <v>0</v>
      </c>
      <c r="H195" s="134">
        <f>SUMIF('ВК аванс СМР'!C:C,B195,'ВК аванс СМР'!K:K)</f>
        <v>0</v>
      </c>
    </row>
    <row r="196" spans="1:8" x14ac:dyDescent="0.25">
      <c r="A196" s="132">
        <v>50830</v>
      </c>
      <c r="B196" s="133">
        <f t="shared" si="9"/>
        <v>4236</v>
      </c>
      <c r="C196" s="134">
        <f t="shared" ref="C196:C204" si="11">G195</f>
        <v>0</v>
      </c>
      <c r="D196" s="135">
        <f>IF(ROUND(B196/2,0)=ROUND('ВК аванс СМР'!N$6/24,0),'ВК аванс СМР'!N$3,0)</f>
        <v>0</v>
      </c>
      <c r="E196" s="136">
        <f>SUMIF('ВК аванс СМР'!C:C,B196,'ВК аванс СМР'!J:J)</f>
        <v>0</v>
      </c>
      <c r="F196" s="137">
        <f>SUMIF('ВК аванс СМР'!C:C,B196,'ВК аванс СМР'!M:M)</f>
        <v>0</v>
      </c>
      <c r="G196" s="135">
        <f t="shared" si="10"/>
        <v>0</v>
      </c>
      <c r="H196" s="134">
        <f>SUMIF('ВК аванс СМР'!C:C,B196,'ВК аванс СМР'!K:K)</f>
        <v>0</v>
      </c>
    </row>
    <row r="197" spans="1:8" x14ac:dyDescent="0.25">
      <c r="A197" s="132">
        <v>50861</v>
      </c>
      <c r="B197" s="133">
        <f t="shared" si="9"/>
        <v>4238</v>
      </c>
      <c r="C197" s="134">
        <f t="shared" si="11"/>
        <v>0</v>
      </c>
      <c r="D197" s="135">
        <f>IF(ROUND(B197/2,0)=ROUND('ВК аванс СМР'!N$6/24,0),'ВК аванс СМР'!N$3,0)</f>
        <v>0</v>
      </c>
      <c r="E197" s="136">
        <f>SUMIF('ВК аванс СМР'!C:C,B197,'ВК аванс СМР'!J:J)</f>
        <v>0</v>
      </c>
      <c r="F197" s="137">
        <f>SUMIF('ВК аванс СМР'!C:C,B197,'ВК аванс СМР'!M:M)</f>
        <v>0</v>
      </c>
      <c r="G197" s="135">
        <f t="shared" si="10"/>
        <v>0</v>
      </c>
      <c r="H197" s="134">
        <f>SUMIF('ВК аванс СМР'!C:C,B197,'ВК аванс СМР'!K:K)</f>
        <v>0</v>
      </c>
    </row>
    <row r="198" spans="1:8" x14ac:dyDescent="0.25">
      <c r="A198" s="132">
        <v>50891</v>
      </c>
      <c r="B198" s="133">
        <f t="shared" si="9"/>
        <v>4241</v>
      </c>
      <c r="C198" s="134">
        <f t="shared" si="11"/>
        <v>0</v>
      </c>
      <c r="D198" s="135">
        <f>IF(ROUND(B198/2,0)=ROUND('ВК аванс СМР'!N$6/24,0),'ВК аванс СМР'!N$3,0)</f>
        <v>0</v>
      </c>
      <c r="E198" s="136">
        <f>SUMIF('ВК аванс СМР'!C:C,B198,'ВК аванс СМР'!J:J)</f>
        <v>0</v>
      </c>
      <c r="F198" s="137">
        <f>SUMIF('ВК аванс СМР'!C:C,B198,'ВК аванс СМР'!M:M)</f>
        <v>0</v>
      </c>
      <c r="G198" s="135">
        <f t="shared" si="10"/>
        <v>0</v>
      </c>
      <c r="H198" s="134">
        <f>SUMIF('ВК аванс СМР'!C:C,B198,'ВК аванс СМР'!K:K)</f>
        <v>0</v>
      </c>
    </row>
    <row r="199" spans="1:8" x14ac:dyDescent="0.25">
      <c r="A199" s="132">
        <v>50922</v>
      </c>
      <c r="B199" s="133">
        <f t="shared" si="9"/>
        <v>4244</v>
      </c>
      <c r="C199" s="134">
        <f t="shared" si="11"/>
        <v>0</v>
      </c>
      <c r="D199" s="135">
        <f>IF(ROUND(B199/2,0)=ROUND('ВК аванс СМР'!N$6/24,0),'ВК аванс СМР'!N$3,0)</f>
        <v>0</v>
      </c>
      <c r="E199" s="136">
        <f>SUMIF('ВК аванс СМР'!C:C,B199,'ВК аванс СМР'!J:J)</f>
        <v>0</v>
      </c>
      <c r="F199" s="137">
        <f>SUMIF('ВК аванс СМР'!C:C,B199,'ВК аванс СМР'!M:M)</f>
        <v>0</v>
      </c>
      <c r="G199" s="135">
        <f t="shared" si="10"/>
        <v>0</v>
      </c>
      <c r="H199" s="134">
        <f>SUMIF('ВК аванс СМР'!C:C,B199,'ВК аванс СМР'!K:K)</f>
        <v>0</v>
      </c>
    </row>
    <row r="200" spans="1:8" x14ac:dyDescent="0.25">
      <c r="A200" s="132">
        <v>50952</v>
      </c>
      <c r="B200" s="133">
        <f t="shared" si="9"/>
        <v>4246</v>
      </c>
      <c r="C200" s="134">
        <f t="shared" si="11"/>
        <v>0</v>
      </c>
      <c r="D200" s="135">
        <f>IF(ROUND(B200/2,0)=ROUND('ВК аванс СМР'!N$6/24,0),'ВК аванс СМР'!N$3,0)</f>
        <v>0</v>
      </c>
      <c r="E200" s="136">
        <f>SUMIF('ВК аванс СМР'!C:C,B200,'ВК аванс СМР'!J:J)</f>
        <v>0</v>
      </c>
      <c r="F200" s="137">
        <f>SUMIF('ВК аванс СМР'!C:C,B200,'ВК аванс СМР'!M:M)</f>
        <v>0</v>
      </c>
      <c r="G200" s="135">
        <f t="shared" si="10"/>
        <v>0</v>
      </c>
      <c r="H200" s="134">
        <f>SUMIF('ВК аванс СМР'!C:C,B200,'ВК аванс СМР'!K:K)</f>
        <v>0</v>
      </c>
    </row>
    <row r="201" spans="1:8" x14ac:dyDescent="0.25">
      <c r="A201" s="132">
        <v>50983</v>
      </c>
      <c r="B201" s="133">
        <f t="shared" si="9"/>
        <v>4249</v>
      </c>
      <c r="C201" s="134">
        <f t="shared" si="11"/>
        <v>0</v>
      </c>
      <c r="D201" s="135">
        <f>IF(ROUND(B201/2,0)=ROUND('ВК аванс СМР'!N$6/24,0),'ВК аванс СМР'!N$3,0)</f>
        <v>0</v>
      </c>
      <c r="E201" s="136">
        <f>SUMIF('ВК аванс СМР'!C:C,B201,'ВК аванс СМР'!J:J)</f>
        <v>0</v>
      </c>
      <c r="F201" s="137">
        <f>SUMIF('ВК аванс СМР'!C:C,B201,'ВК аванс СМР'!M:M)</f>
        <v>0</v>
      </c>
      <c r="G201" s="135">
        <f t="shared" si="10"/>
        <v>0</v>
      </c>
      <c r="H201" s="134">
        <f>SUMIF('ВК аванс СМР'!C:C,B201,'ВК аванс СМР'!K:K)</f>
        <v>0</v>
      </c>
    </row>
    <row r="202" spans="1:8" x14ac:dyDescent="0.25">
      <c r="A202" s="132">
        <v>51014</v>
      </c>
      <c r="B202" s="133">
        <f t="shared" si="9"/>
        <v>4251</v>
      </c>
      <c r="C202" s="134">
        <f t="shared" si="11"/>
        <v>0</v>
      </c>
      <c r="D202" s="135">
        <f>IF(ROUND(B202/2,0)=ROUND('ВК аванс СМР'!N$6/24,0),'ВК аванс СМР'!N$3,0)</f>
        <v>0</v>
      </c>
      <c r="E202" s="136">
        <f>SUMIF('ВК аванс СМР'!C:C,B202,'ВК аванс СМР'!J:J)</f>
        <v>0</v>
      </c>
      <c r="F202" s="137">
        <f>SUMIF('ВК аванс СМР'!C:C,B202,'ВК аванс СМР'!M:M)</f>
        <v>0</v>
      </c>
      <c r="G202" s="135">
        <f t="shared" si="10"/>
        <v>0</v>
      </c>
      <c r="H202" s="134">
        <f>SUMIF('ВК аванс СМР'!C:C,B202,'ВК аванс СМР'!K:K)</f>
        <v>0</v>
      </c>
    </row>
    <row r="203" spans="1:8" x14ac:dyDescent="0.25">
      <c r="A203" s="132">
        <v>51044</v>
      </c>
      <c r="B203" s="133">
        <f t="shared" si="9"/>
        <v>4254</v>
      </c>
      <c r="C203" s="134">
        <f t="shared" si="11"/>
        <v>0</v>
      </c>
      <c r="D203" s="135">
        <f>IF(ROUND(B203/2,0)=ROUND('ВК аванс СМР'!N$6/24,0),'ВК аванс СМР'!N$3,0)</f>
        <v>0</v>
      </c>
      <c r="E203" s="136">
        <f>SUMIF('ВК аванс СМР'!C:C,B203,'ВК аванс СМР'!J:J)</f>
        <v>0</v>
      </c>
      <c r="F203" s="137">
        <f>SUMIF('ВК аванс СМР'!C:C,B203,'ВК аванс СМР'!M:M)</f>
        <v>0</v>
      </c>
      <c r="G203" s="135">
        <f t="shared" si="10"/>
        <v>0</v>
      </c>
      <c r="H203" s="134">
        <f>SUMIF('ВК аванс СМР'!C:C,B203,'ВК аванс СМР'!K:K)</f>
        <v>0</v>
      </c>
    </row>
    <row r="204" spans="1:8" x14ac:dyDescent="0.25">
      <c r="A204" s="132">
        <v>51075</v>
      </c>
      <c r="B204" s="133">
        <f t="shared" si="9"/>
        <v>4256</v>
      </c>
      <c r="C204" s="134">
        <f t="shared" si="11"/>
        <v>0</v>
      </c>
      <c r="D204" s="135">
        <f>IF(ROUND(B204/2,0)=ROUND('ВК аванс СМР'!N$6/24,0),'ВК аванс СМР'!N$3,0)</f>
        <v>0</v>
      </c>
      <c r="E204" s="136">
        <f>SUMIF('ВК аванс СМР'!C:C,B204,'ВК аванс СМР'!J:J)</f>
        <v>0</v>
      </c>
      <c r="F204" s="137">
        <f>SUMIF('ВК аванс СМР'!C:C,B204,'ВК аванс СМР'!M:M)</f>
        <v>0</v>
      </c>
      <c r="G204" s="135">
        <f t="shared" si="10"/>
        <v>0</v>
      </c>
      <c r="H204" s="134">
        <f>SUMIF('ВК аванс СМР'!C:C,B204,'ВК аванс СМР'!K:K)</f>
        <v>0</v>
      </c>
    </row>
    <row r="205" spans="1:8" x14ac:dyDescent="0.25">
      <c r="A205" s="132">
        <v>51105</v>
      </c>
      <c r="B205" s="133">
        <f t="shared" ref="B205:B217" si="12">ROUND(A205/12,0)</f>
        <v>4259</v>
      </c>
      <c r="C205" s="134">
        <f t="shared" ref="C205:C217" si="13">G204</f>
        <v>0</v>
      </c>
      <c r="D205" s="135">
        <f>IF(ROUND(B205/2,0)=ROUND('ВК аванс СМР'!N$6/24,0),'ВК аванс СМР'!N$3,0)</f>
        <v>0</v>
      </c>
      <c r="E205" s="136">
        <f>SUMIF('ВК аванс СМР'!C:C,B205,'ВК аванс СМР'!J:J)</f>
        <v>0</v>
      </c>
      <c r="F205" s="137">
        <f>SUMIF('ВК аванс СМР'!C:C,B205,'ВК аванс СМР'!M:M)</f>
        <v>0</v>
      </c>
      <c r="G205" s="135">
        <f t="shared" ref="G205:G217" si="14">C205+D205-E205-F205</f>
        <v>0</v>
      </c>
      <c r="H205" s="134">
        <f>SUMIF('ВК аванс СМР'!C:C,B205,'ВК аванс СМР'!K:K)</f>
        <v>0</v>
      </c>
    </row>
    <row r="206" spans="1:8" x14ac:dyDescent="0.25">
      <c r="A206" s="132">
        <v>51136</v>
      </c>
      <c r="B206" s="133">
        <f t="shared" si="12"/>
        <v>4261</v>
      </c>
      <c r="C206" s="134">
        <f t="shared" si="13"/>
        <v>0</v>
      </c>
      <c r="D206" s="135">
        <f>IF(ROUND(B206/2,0)=ROUND('ВК аванс СМР'!N$6/24,0),'ВК аванс СМР'!N$3,0)</f>
        <v>0</v>
      </c>
      <c r="E206" s="136">
        <f>SUMIF('ВК аванс СМР'!C:C,B206,'ВК аванс СМР'!J:J)</f>
        <v>0</v>
      </c>
      <c r="F206" s="137">
        <f>SUMIF('ВК аванс СМР'!C:C,B206,'ВК аванс СМР'!M:M)</f>
        <v>0</v>
      </c>
      <c r="G206" s="135">
        <f t="shared" si="14"/>
        <v>0</v>
      </c>
      <c r="H206" s="134">
        <f>SUMIF('ВК аванс СМР'!C:C,B206,'ВК аванс СМР'!K:K)</f>
        <v>0</v>
      </c>
    </row>
    <row r="207" spans="1:8" x14ac:dyDescent="0.25">
      <c r="A207" s="132">
        <v>51167</v>
      </c>
      <c r="B207" s="133">
        <f t="shared" si="12"/>
        <v>4264</v>
      </c>
      <c r="C207" s="134">
        <f t="shared" si="13"/>
        <v>0</v>
      </c>
      <c r="D207" s="135">
        <f>IF(ROUND(B207/2,0)=ROUND('ВК аванс СМР'!N$6/24,0),'ВК аванс СМР'!N$3,0)</f>
        <v>0</v>
      </c>
      <c r="E207" s="136">
        <f>SUMIF('ВК аванс СМР'!C:C,B207,'ВК аванс СМР'!J:J)</f>
        <v>0</v>
      </c>
      <c r="F207" s="137">
        <f>SUMIF('ВК аванс СМР'!C:C,B207,'ВК аванс СМР'!M:M)</f>
        <v>0</v>
      </c>
      <c r="G207" s="135">
        <f t="shared" si="14"/>
        <v>0</v>
      </c>
      <c r="H207" s="134">
        <f>SUMIF('ВК аванс СМР'!C:C,B207,'ВК аванс СМР'!K:K)</f>
        <v>0</v>
      </c>
    </row>
    <row r="208" spans="1:8" x14ac:dyDescent="0.25">
      <c r="A208" s="132">
        <v>51196</v>
      </c>
      <c r="B208" s="133">
        <f t="shared" si="12"/>
        <v>4266</v>
      </c>
      <c r="C208" s="134">
        <f t="shared" si="13"/>
        <v>0</v>
      </c>
      <c r="D208" s="135">
        <f>IF(ROUND(B208/2,0)=ROUND('ВК аванс СМР'!N$6/24,0),'ВК аванс СМР'!N$3,0)</f>
        <v>0</v>
      </c>
      <c r="E208" s="136">
        <f>SUMIF('ВК аванс СМР'!C:C,B208,'ВК аванс СМР'!J:J)</f>
        <v>0</v>
      </c>
      <c r="F208" s="137">
        <f>SUMIF('ВК аванс СМР'!C:C,B208,'ВК аванс СМР'!M:M)</f>
        <v>0</v>
      </c>
      <c r="G208" s="135">
        <f t="shared" si="14"/>
        <v>0</v>
      </c>
      <c r="H208" s="134">
        <f>SUMIF('ВК аванс СМР'!C:C,B208,'ВК аванс СМР'!K:K)</f>
        <v>0</v>
      </c>
    </row>
    <row r="209" spans="1:8" x14ac:dyDescent="0.25">
      <c r="A209" s="132">
        <v>51227</v>
      </c>
      <c r="B209" s="133">
        <f t="shared" si="12"/>
        <v>4269</v>
      </c>
      <c r="C209" s="134">
        <f t="shared" si="13"/>
        <v>0</v>
      </c>
      <c r="D209" s="135">
        <f>IF(ROUND(B209/2,0)=ROUND('ВК аванс СМР'!N$6/24,0),'ВК аванс СМР'!N$3,0)</f>
        <v>0</v>
      </c>
      <c r="E209" s="136">
        <f>SUMIF('ВК аванс СМР'!C:C,B209,'ВК аванс СМР'!J:J)</f>
        <v>0</v>
      </c>
      <c r="F209" s="137">
        <f>SUMIF('ВК аванс СМР'!C:C,B209,'ВК аванс СМР'!M:M)</f>
        <v>0</v>
      </c>
      <c r="G209" s="135">
        <f t="shared" si="14"/>
        <v>0</v>
      </c>
      <c r="H209" s="134">
        <f>SUMIF('ВК аванс СМР'!C:C,B209,'ВК аванс СМР'!K:K)</f>
        <v>0</v>
      </c>
    </row>
    <row r="210" spans="1:8" x14ac:dyDescent="0.25">
      <c r="A210" s="132">
        <v>51257</v>
      </c>
      <c r="B210" s="133">
        <f t="shared" si="12"/>
        <v>4271</v>
      </c>
      <c r="C210" s="134">
        <f t="shared" si="13"/>
        <v>0</v>
      </c>
      <c r="D210" s="135">
        <f>IF(ROUND(B210/2,0)=ROUND('ВК аванс СМР'!N$6/24,0),'ВК аванс СМР'!N$3,0)</f>
        <v>0</v>
      </c>
      <c r="E210" s="136">
        <f>SUMIF('ВК аванс СМР'!C:C,B210,'ВК аванс СМР'!J:J)</f>
        <v>0</v>
      </c>
      <c r="F210" s="137">
        <f>SUMIF('ВК аванс СМР'!C:C,B210,'ВК аванс СМР'!M:M)</f>
        <v>0</v>
      </c>
      <c r="G210" s="135">
        <f t="shared" si="14"/>
        <v>0</v>
      </c>
      <c r="H210" s="134">
        <f>SUMIF('ВК аванс СМР'!C:C,B210,'ВК аванс СМР'!K:K)</f>
        <v>0</v>
      </c>
    </row>
    <row r="211" spans="1:8" x14ac:dyDescent="0.25">
      <c r="A211" s="132">
        <v>51288</v>
      </c>
      <c r="B211" s="133">
        <f t="shared" si="12"/>
        <v>4274</v>
      </c>
      <c r="C211" s="134">
        <f t="shared" si="13"/>
        <v>0</v>
      </c>
      <c r="D211" s="135">
        <f>IF(ROUND(B211/2,0)=ROUND('ВК аванс СМР'!N$6/24,0),'ВК аванс СМР'!N$3,0)</f>
        <v>0</v>
      </c>
      <c r="E211" s="136">
        <f>SUMIF('ВК аванс СМР'!C:C,B211,'ВК аванс СМР'!J:J)</f>
        <v>0</v>
      </c>
      <c r="F211" s="137">
        <f>SUMIF('ВК аванс СМР'!C:C,B211,'ВК аванс СМР'!M:M)</f>
        <v>0</v>
      </c>
      <c r="G211" s="135">
        <f t="shared" si="14"/>
        <v>0</v>
      </c>
      <c r="H211" s="134">
        <f>SUMIF('ВК аванс СМР'!C:C,B211,'ВК аванс СМР'!K:K)</f>
        <v>0</v>
      </c>
    </row>
    <row r="212" spans="1:8" x14ac:dyDescent="0.25">
      <c r="A212" s="132">
        <v>51318</v>
      </c>
      <c r="B212" s="133">
        <f t="shared" si="12"/>
        <v>4277</v>
      </c>
      <c r="C212" s="134">
        <f t="shared" si="13"/>
        <v>0</v>
      </c>
      <c r="D212" s="135">
        <f>IF(ROUND(B212/2,0)=ROUND('ВК аванс СМР'!N$6/24,0),'ВК аванс СМР'!N$3,0)</f>
        <v>0</v>
      </c>
      <c r="E212" s="136">
        <f>SUMIF('ВК аванс СМР'!C:C,B212,'ВК аванс СМР'!J:J)</f>
        <v>0</v>
      </c>
      <c r="F212" s="137">
        <f>SUMIF('ВК аванс СМР'!C:C,B212,'ВК аванс СМР'!M:M)</f>
        <v>0</v>
      </c>
      <c r="G212" s="135">
        <f t="shared" si="14"/>
        <v>0</v>
      </c>
      <c r="H212" s="134">
        <f>SUMIF('ВК аванс СМР'!C:C,B212,'ВК аванс СМР'!K:K)</f>
        <v>0</v>
      </c>
    </row>
    <row r="213" spans="1:8" x14ac:dyDescent="0.25">
      <c r="A213" s="132">
        <v>51349</v>
      </c>
      <c r="B213" s="133">
        <f t="shared" si="12"/>
        <v>4279</v>
      </c>
      <c r="C213" s="134">
        <f t="shared" si="13"/>
        <v>0</v>
      </c>
      <c r="D213" s="135">
        <f>IF(ROUND(B213/2,0)=ROUND('ВК аванс СМР'!N$6/24,0),'ВК аванс СМР'!N$3,0)</f>
        <v>0</v>
      </c>
      <c r="E213" s="136">
        <f>SUMIF('ВК аванс СМР'!C:C,B213,'ВК аванс СМР'!J:J)</f>
        <v>0</v>
      </c>
      <c r="F213" s="137">
        <f>SUMIF('ВК аванс СМР'!C:C,B213,'ВК аванс СМР'!M:M)</f>
        <v>0</v>
      </c>
      <c r="G213" s="135">
        <f t="shared" si="14"/>
        <v>0</v>
      </c>
      <c r="H213" s="134">
        <f>SUMIF('ВК аванс СМР'!C:C,B213,'ВК аванс СМР'!K:K)</f>
        <v>0</v>
      </c>
    </row>
    <row r="214" spans="1:8" x14ac:dyDescent="0.25">
      <c r="A214" s="132">
        <v>51380</v>
      </c>
      <c r="B214" s="133">
        <f t="shared" si="12"/>
        <v>4282</v>
      </c>
      <c r="C214" s="134">
        <f t="shared" si="13"/>
        <v>0</v>
      </c>
      <c r="D214" s="135">
        <f>IF(ROUND(B214/2,0)=ROUND('ВК аванс СМР'!N$6/24,0),'ВК аванс СМР'!N$3,0)</f>
        <v>0</v>
      </c>
      <c r="E214" s="136">
        <f>SUMIF('ВК аванс СМР'!C:C,B214,'ВК аванс СМР'!J:J)</f>
        <v>0</v>
      </c>
      <c r="F214" s="137">
        <f>SUMIF('ВК аванс СМР'!C:C,B214,'ВК аванс СМР'!M:M)</f>
        <v>0</v>
      </c>
      <c r="G214" s="135">
        <f t="shared" si="14"/>
        <v>0</v>
      </c>
      <c r="H214" s="134">
        <f>SUMIF('ВК аванс СМР'!C:C,B214,'ВК аванс СМР'!K:K)</f>
        <v>0</v>
      </c>
    </row>
    <row r="215" spans="1:8" x14ac:dyDescent="0.25">
      <c r="A215" s="132">
        <v>51410</v>
      </c>
      <c r="B215" s="133">
        <f t="shared" si="12"/>
        <v>4284</v>
      </c>
      <c r="C215" s="134">
        <f t="shared" si="13"/>
        <v>0</v>
      </c>
      <c r="D215" s="135">
        <f>IF(ROUND(B215/2,0)=ROUND('ВК аванс СМР'!N$6/24,0),'ВК аванс СМР'!N$3,0)</f>
        <v>0</v>
      </c>
      <c r="E215" s="136">
        <f>SUMIF('ВК аванс СМР'!C:C,B215,'ВК аванс СМР'!J:J)</f>
        <v>0</v>
      </c>
      <c r="F215" s="137">
        <f>SUMIF('ВК аванс СМР'!C:C,B215,'ВК аванс СМР'!M:M)</f>
        <v>0</v>
      </c>
      <c r="G215" s="135">
        <f t="shared" si="14"/>
        <v>0</v>
      </c>
      <c r="H215" s="134">
        <f>SUMIF('ВК аванс СМР'!C:C,B215,'ВК аванс СМР'!K:K)</f>
        <v>0</v>
      </c>
    </row>
    <row r="216" spans="1:8" x14ac:dyDescent="0.25">
      <c r="A216" s="132">
        <v>51441</v>
      </c>
      <c r="B216" s="133">
        <f t="shared" si="12"/>
        <v>4287</v>
      </c>
      <c r="C216" s="134">
        <f t="shared" si="13"/>
        <v>0</v>
      </c>
      <c r="D216" s="135">
        <f>IF(ROUND(B216/2,0)=ROUND('ВК аванс СМР'!N$6/24,0),'ВК аванс СМР'!N$3,0)</f>
        <v>0</v>
      </c>
      <c r="E216" s="136">
        <f>SUMIF('ВК аванс СМР'!C:C,B216,'ВК аванс СМР'!J:J)</f>
        <v>0</v>
      </c>
      <c r="F216" s="137">
        <f>SUMIF('ВК аванс СМР'!C:C,B216,'ВК аванс СМР'!M:M)</f>
        <v>0</v>
      </c>
      <c r="G216" s="135">
        <f t="shared" si="14"/>
        <v>0</v>
      </c>
      <c r="H216" s="134">
        <f>SUMIF('ВК аванс СМР'!C:C,B216,'ВК аванс СМР'!K:K)</f>
        <v>0</v>
      </c>
    </row>
    <row r="217" spans="1:8" ht="16.5" thickBot="1" x14ac:dyDescent="0.3">
      <c r="A217" s="138">
        <v>51471</v>
      </c>
      <c r="B217" s="139">
        <f t="shared" si="12"/>
        <v>4289</v>
      </c>
      <c r="C217" s="140">
        <f t="shared" si="13"/>
        <v>0</v>
      </c>
      <c r="D217" s="141">
        <f>IF(ROUND(B217/2,0)=ROUND('ВК аванс СМР'!N$6/24,0),'ВК аванс СМР'!N$3,0)</f>
        <v>0</v>
      </c>
      <c r="E217" s="142">
        <f>SUMIF('ВК аванс СМР'!C:C,B217,'ВК аванс СМР'!J:J)</f>
        <v>0</v>
      </c>
      <c r="F217" s="143">
        <f>SUMIF('ВК аванс СМР'!C:C,B217,'ВК аванс СМР'!M:M)</f>
        <v>0</v>
      </c>
      <c r="G217" s="141">
        <f t="shared" si="14"/>
        <v>0</v>
      </c>
      <c r="H217" s="140">
        <f>SUMIF('ВК аванс СМР'!C:C,B217,'ВК аванс СМР'!K:K)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FF00"/>
  </sheetPr>
  <dimension ref="A1:H217"/>
  <sheetViews>
    <sheetView topLeftCell="A40" workbookViewId="0">
      <selection activeCell="U7" sqref="U7"/>
    </sheetView>
  </sheetViews>
  <sheetFormatPr defaultColWidth="9.140625" defaultRowHeight="15.75" x14ac:dyDescent="0.25"/>
  <cols>
    <col min="1" max="1" width="17.28515625" style="117" customWidth="1"/>
    <col min="2" max="2" width="9.140625" style="118" customWidth="1"/>
    <col min="3" max="8" width="16.85546875" style="118" customWidth="1"/>
    <col min="9" max="16384" width="9.140625" style="116"/>
  </cols>
  <sheetData>
    <row r="1" spans="1:8" s="117" customFormat="1" ht="32.25" thickBot="1" x14ac:dyDescent="0.3">
      <c r="A1" s="120" t="s">
        <v>130</v>
      </c>
      <c r="B1" s="122"/>
      <c r="C1" s="124" t="s">
        <v>221</v>
      </c>
      <c r="D1" s="123" t="s">
        <v>218</v>
      </c>
      <c r="E1" s="125" t="s">
        <v>223</v>
      </c>
      <c r="F1" s="121" t="s">
        <v>222</v>
      </c>
      <c r="G1" s="123" t="s">
        <v>220</v>
      </c>
      <c r="H1" s="124" t="s">
        <v>219</v>
      </c>
    </row>
    <row r="2" spans="1:8" x14ac:dyDescent="0.25">
      <c r="A2" s="126">
        <v>44927</v>
      </c>
      <c r="B2" s="127">
        <f>ROUND(A2/25,0)</f>
        <v>1797</v>
      </c>
      <c r="C2" s="128">
        <v>0</v>
      </c>
      <c r="D2" s="129">
        <f>IF(ROUND(B2,0)=ROUND('ВК ок. расчет СМР'!N$6/25,0),'ВК ок. расчет СМР'!N$3,0)</f>
        <v>0</v>
      </c>
      <c r="E2" s="130">
        <f>SUMIF('ВК ок. расчет СМР'!C:C,B2,'ВК ок. расчет СМР'!J:J)</f>
        <v>0</v>
      </c>
      <c r="F2" s="131">
        <f>SUMIF('ВК ок. расчет СМР'!C:C,B2,'ВК ок. расчет СМР'!M:M)</f>
        <v>0</v>
      </c>
      <c r="G2" s="129">
        <f>C2+D2-E2-F2</f>
        <v>0</v>
      </c>
      <c r="H2" s="128">
        <f>SUMIF('ВК ок. расчет СМР'!C:C,B2,'ВК ок. расчет СМР'!K:K)</f>
        <v>0</v>
      </c>
    </row>
    <row r="3" spans="1:8" x14ac:dyDescent="0.25">
      <c r="A3" s="132">
        <v>44958</v>
      </c>
      <c r="B3" s="133">
        <f t="shared" ref="B3:B66" si="0">ROUND(A3/25,0)</f>
        <v>1798</v>
      </c>
      <c r="C3" s="134">
        <f>G2</f>
        <v>0</v>
      </c>
      <c r="D3" s="135">
        <f>IF(ROUND(B3,0)=ROUND('ВК ок. расчет СМР'!N$6/25,0),'ВК ок. расчет СМР'!N$3,0)</f>
        <v>0</v>
      </c>
      <c r="E3" s="136">
        <f>SUMIF('ВК ок. расчет СМР'!C:C,B3,'ВК ок. расчет СМР'!J:J)</f>
        <v>0</v>
      </c>
      <c r="F3" s="137">
        <f>SUMIF('ВК ок. расчет СМР'!C:C,B3,'ВК ок. расчет СМР'!M:M)</f>
        <v>0</v>
      </c>
      <c r="G3" s="135">
        <f t="shared" ref="G3:G66" si="1">C3+D3-E3-F3</f>
        <v>0</v>
      </c>
      <c r="H3" s="134">
        <f>SUMIF('ВК ок. расчет СМР'!C:C,B3,'ВК ок. расчет СМР'!K:K)</f>
        <v>0</v>
      </c>
    </row>
    <row r="4" spans="1:8" x14ac:dyDescent="0.25">
      <c r="A4" s="132">
        <v>44986</v>
      </c>
      <c r="B4" s="133">
        <f t="shared" si="0"/>
        <v>1799</v>
      </c>
      <c r="C4" s="134">
        <f t="shared" ref="C4:C67" si="2">G3</f>
        <v>0</v>
      </c>
      <c r="D4" s="135">
        <f>IF(ROUND(B4,0)=ROUND('ВК ок. расчет СМР'!N$6/25,0),'ВК ок. расчет СМР'!N$3,0)</f>
        <v>0</v>
      </c>
      <c r="E4" s="136">
        <f>SUMIF('ВК ок. расчет СМР'!C:C,B4,'ВК ок. расчет СМР'!J:J)</f>
        <v>0</v>
      </c>
      <c r="F4" s="137">
        <f>SUMIF('ВК ок. расчет СМР'!C:C,B4,'ВК ок. расчет СМР'!M:M)</f>
        <v>0</v>
      </c>
      <c r="G4" s="135">
        <f t="shared" si="1"/>
        <v>0</v>
      </c>
      <c r="H4" s="134">
        <f>SUMIF('ВК ок. расчет СМР'!C:C,B4,'ВК ок. расчет СМР'!K:K)</f>
        <v>0</v>
      </c>
    </row>
    <row r="5" spans="1:8" x14ac:dyDescent="0.25">
      <c r="A5" s="132">
        <v>45017</v>
      </c>
      <c r="B5" s="133">
        <f t="shared" si="0"/>
        <v>1801</v>
      </c>
      <c r="C5" s="134">
        <f t="shared" si="2"/>
        <v>0</v>
      </c>
      <c r="D5" s="135">
        <f>IF(ROUND(B5,0)=ROUND('ВК ок. расчет СМР'!N$6/25,0),'ВК ок. расчет СМР'!N$3,0)</f>
        <v>0</v>
      </c>
      <c r="E5" s="136">
        <f>SUMIF('ВК ок. расчет СМР'!C:C,B5,'ВК ок. расчет СМР'!J:J)</f>
        <v>0</v>
      </c>
      <c r="F5" s="137">
        <f>SUMIF('ВК ок. расчет СМР'!C:C,B5,'ВК ок. расчет СМР'!M:M)</f>
        <v>0</v>
      </c>
      <c r="G5" s="135">
        <f t="shared" si="1"/>
        <v>0</v>
      </c>
      <c r="H5" s="134">
        <f>SUMIF('ВК ок. расчет СМР'!C:C,B5,'ВК ок. расчет СМР'!K:K)</f>
        <v>0</v>
      </c>
    </row>
    <row r="6" spans="1:8" x14ac:dyDescent="0.25">
      <c r="A6" s="132">
        <v>45047</v>
      </c>
      <c r="B6" s="133">
        <f t="shared" si="0"/>
        <v>1802</v>
      </c>
      <c r="C6" s="134">
        <f t="shared" si="2"/>
        <v>0</v>
      </c>
      <c r="D6" s="135">
        <f>IF(ROUND(B6,0)=ROUND('ВК ок. расчет СМР'!N$6/25,0),'ВК ок. расчет СМР'!N$3,0)</f>
        <v>0</v>
      </c>
      <c r="E6" s="136">
        <f>SUMIF('ВК ок. расчет СМР'!C:C,B6,'ВК ок. расчет СМР'!J:J)</f>
        <v>0</v>
      </c>
      <c r="F6" s="137">
        <f>SUMIF('ВК ок. расчет СМР'!C:C,B6,'ВК ок. расчет СМР'!M:M)</f>
        <v>0</v>
      </c>
      <c r="G6" s="135">
        <f t="shared" si="1"/>
        <v>0</v>
      </c>
      <c r="H6" s="134">
        <f>SUMIF('ВК ок. расчет СМР'!C:C,B6,'ВК ок. расчет СМР'!K:K)</f>
        <v>0</v>
      </c>
    </row>
    <row r="7" spans="1:8" x14ac:dyDescent="0.25">
      <c r="A7" s="132">
        <v>45078</v>
      </c>
      <c r="B7" s="133">
        <f t="shared" si="0"/>
        <v>1803</v>
      </c>
      <c r="C7" s="134">
        <f t="shared" si="2"/>
        <v>0</v>
      </c>
      <c r="D7" s="135">
        <f>IF(ROUND(B7,0)=ROUND('ВК ок. расчет СМР'!N$6/25,0),'ВК ок. расчет СМР'!N$3,0)</f>
        <v>0</v>
      </c>
      <c r="E7" s="136">
        <f>SUMIF('ВК ок. расчет СМР'!C:C,B7,'ВК ок. расчет СМР'!J:J)</f>
        <v>0</v>
      </c>
      <c r="F7" s="137">
        <f>SUMIF('ВК ок. расчет СМР'!C:C,B7,'ВК ок. расчет СМР'!M:M)</f>
        <v>0</v>
      </c>
      <c r="G7" s="135">
        <f t="shared" si="1"/>
        <v>0</v>
      </c>
      <c r="H7" s="134">
        <f>SUMIF('ВК ок. расчет СМР'!C:C,B7,'ВК ок. расчет СМР'!K:K)</f>
        <v>0</v>
      </c>
    </row>
    <row r="8" spans="1:8" x14ac:dyDescent="0.25">
      <c r="A8" s="132">
        <v>45108</v>
      </c>
      <c r="B8" s="133">
        <f t="shared" si="0"/>
        <v>1804</v>
      </c>
      <c r="C8" s="134">
        <f t="shared" si="2"/>
        <v>0</v>
      </c>
      <c r="D8" s="135">
        <f>IF(ROUND(B8,0)=ROUND('ВК ок. расчет СМР'!N$6/25,0),'ВК ок. расчет СМР'!N$3,0)</f>
        <v>0</v>
      </c>
      <c r="E8" s="136">
        <f>SUMIF('ВК ок. расчет СМР'!C:C,B8,'ВК ок. расчет СМР'!J:J)</f>
        <v>0</v>
      </c>
      <c r="F8" s="137">
        <f>SUMIF('ВК ок. расчет СМР'!C:C,B8,'ВК ок. расчет СМР'!M:M)</f>
        <v>0</v>
      </c>
      <c r="G8" s="135">
        <f t="shared" si="1"/>
        <v>0</v>
      </c>
      <c r="H8" s="134">
        <f>SUMIF('ВК ок. расчет СМР'!C:C,B8,'ВК ок. расчет СМР'!K:K)</f>
        <v>0</v>
      </c>
    </row>
    <row r="9" spans="1:8" x14ac:dyDescent="0.25">
      <c r="A9" s="132">
        <v>45139</v>
      </c>
      <c r="B9" s="133">
        <f t="shared" si="0"/>
        <v>1806</v>
      </c>
      <c r="C9" s="134">
        <f t="shared" si="2"/>
        <v>0</v>
      </c>
      <c r="D9" s="135">
        <f>IF(ROUND(B9,0)=ROUND('ВК ок. расчет СМР'!N$6/25,0),'ВК ок. расчет СМР'!N$3,0)</f>
        <v>0</v>
      </c>
      <c r="E9" s="136">
        <f>SUMIF('ВК ок. расчет СМР'!C:C,B9,'ВК ок. расчет СМР'!J:J)</f>
        <v>0</v>
      </c>
      <c r="F9" s="137">
        <f>SUMIF('ВК ок. расчет СМР'!C:C,B9,'ВК ок. расчет СМР'!M:M)</f>
        <v>0</v>
      </c>
      <c r="G9" s="135">
        <f t="shared" si="1"/>
        <v>0</v>
      </c>
      <c r="H9" s="134">
        <f>SUMIF('ВК ок. расчет СМР'!C:C,B9,'ВК ок. расчет СМР'!K:K)</f>
        <v>0</v>
      </c>
    </row>
    <row r="10" spans="1:8" x14ac:dyDescent="0.25">
      <c r="A10" s="132">
        <v>45170</v>
      </c>
      <c r="B10" s="133">
        <f t="shared" si="0"/>
        <v>1807</v>
      </c>
      <c r="C10" s="134">
        <f t="shared" si="2"/>
        <v>0</v>
      </c>
      <c r="D10" s="135">
        <f>IF(ROUND(B10,0)=ROUND('ВК ок. расчет СМР'!N$6/25,0),'ВК ок. расчет СМР'!N$3,0)</f>
        <v>0</v>
      </c>
      <c r="E10" s="136">
        <f>SUMIF('ВК ок. расчет СМР'!C:C,B10,'ВК ок. расчет СМР'!J:J)</f>
        <v>0</v>
      </c>
      <c r="F10" s="137">
        <f>SUMIF('ВК ок. расчет СМР'!C:C,B10,'ВК ок. расчет СМР'!M:M)</f>
        <v>0</v>
      </c>
      <c r="G10" s="135">
        <f t="shared" si="1"/>
        <v>0</v>
      </c>
      <c r="H10" s="134">
        <f>SUMIF('ВК ок. расчет СМР'!C:C,B10,'ВК ок. расчет СМР'!K:K)</f>
        <v>0</v>
      </c>
    </row>
    <row r="11" spans="1:8" x14ac:dyDescent="0.25">
      <c r="A11" s="132">
        <v>45200</v>
      </c>
      <c r="B11" s="133">
        <f t="shared" si="0"/>
        <v>1808</v>
      </c>
      <c r="C11" s="134">
        <f t="shared" si="2"/>
        <v>0</v>
      </c>
      <c r="D11" s="135">
        <f>IF(ROUND(B11,0)=ROUND('ВК ок. расчет СМР'!N$6/25,0),'ВК ок. расчет СМР'!N$3,0)</f>
        <v>0</v>
      </c>
      <c r="E11" s="136">
        <f>SUMIF('ВК ок. расчет СМР'!C:C,B11,'ВК ок. расчет СМР'!J:J)</f>
        <v>0</v>
      </c>
      <c r="F11" s="137">
        <f>SUMIF('ВК ок. расчет СМР'!C:C,B11,'ВК ок. расчет СМР'!M:M)</f>
        <v>0</v>
      </c>
      <c r="G11" s="135">
        <f t="shared" si="1"/>
        <v>0</v>
      </c>
      <c r="H11" s="134">
        <f>SUMIF('ВК ок. расчет СМР'!C:C,B11,'ВК ок. расчет СМР'!K:K)</f>
        <v>0</v>
      </c>
    </row>
    <row r="12" spans="1:8" x14ac:dyDescent="0.25">
      <c r="A12" s="132">
        <v>45231</v>
      </c>
      <c r="B12" s="133">
        <f t="shared" si="0"/>
        <v>1809</v>
      </c>
      <c r="C12" s="134">
        <f t="shared" si="2"/>
        <v>0</v>
      </c>
      <c r="D12" s="135">
        <f>IF(ROUND(B12,0)=ROUND('ВК ок. расчет СМР'!N$6/25,0),'ВК ок. расчет СМР'!N$3,0)</f>
        <v>0</v>
      </c>
      <c r="E12" s="136">
        <f>SUMIF('ВК ок. расчет СМР'!C:C,B12,'ВК ок. расчет СМР'!J:J)</f>
        <v>0</v>
      </c>
      <c r="F12" s="137">
        <f>SUMIF('ВК ок. расчет СМР'!C:C,B12,'ВК ок. расчет СМР'!M:M)</f>
        <v>0</v>
      </c>
      <c r="G12" s="135">
        <f t="shared" si="1"/>
        <v>0</v>
      </c>
      <c r="H12" s="134">
        <f>SUMIF('ВК ок. расчет СМР'!C:C,B12,'ВК ок. расчет СМР'!K:K)</f>
        <v>0</v>
      </c>
    </row>
    <row r="13" spans="1:8" x14ac:dyDescent="0.25">
      <c r="A13" s="132">
        <v>45261</v>
      </c>
      <c r="B13" s="133">
        <f t="shared" si="0"/>
        <v>1810</v>
      </c>
      <c r="C13" s="134">
        <f t="shared" si="2"/>
        <v>0</v>
      </c>
      <c r="D13" s="135">
        <f>IF(ROUND(B13,0)=ROUND('ВК ок. расчет СМР'!N$6/25,0),'ВК ок. расчет СМР'!N$3,0)</f>
        <v>0</v>
      </c>
      <c r="E13" s="136">
        <f>SUMIF('ВК ок. расчет СМР'!C:C,B13,'ВК ок. расчет СМР'!J:J)</f>
        <v>0</v>
      </c>
      <c r="F13" s="137">
        <f>SUMIF('ВК ок. расчет СМР'!C:C,B13,'ВК ок. расчет СМР'!M:M)</f>
        <v>0</v>
      </c>
      <c r="G13" s="135">
        <f t="shared" si="1"/>
        <v>0</v>
      </c>
      <c r="H13" s="134">
        <f>SUMIF('ВК ок. расчет СМР'!C:C,B13,'ВК ок. расчет СМР'!K:K)</f>
        <v>0</v>
      </c>
    </row>
    <row r="14" spans="1:8" x14ac:dyDescent="0.25">
      <c r="A14" s="132">
        <v>45292</v>
      </c>
      <c r="B14" s="133">
        <f t="shared" si="0"/>
        <v>1812</v>
      </c>
      <c r="C14" s="134">
        <f t="shared" si="2"/>
        <v>0</v>
      </c>
      <c r="D14" s="135">
        <f>IF(ROUND(B14,0)=ROUND('ВК ок. расчет СМР'!N$6/25,0),'ВК ок. расчет СМР'!N$3,0)</f>
        <v>0</v>
      </c>
      <c r="E14" s="136">
        <f>SUMIF('ВК ок. расчет СМР'!C:C,B14,'ВК ок. расчет СМР'!J:J)</f>
        <v>0</v>
      </c>
      <c r="F14" s="137">
        <f>SUMIF('ВК ок. расчет СМР'!C:C,B14,'ВК ок. расчет СМР'!M:M)</f>
        <v>0</v>
      </c>
      <c r="G14" s="135">
        <f t="shared" si="1"/>
        <v>0</v>
      </c>
      <c r="H14" s="134">
        <f>SUMIF('ВК ок. расчет СМР'!C:C,B14,'ВК ок. расчет СМР'!K:K)</f>
        <v>0</v>
      </c>
    </row>
    <row r="15" spans="1:8" x14ac:dyDescent="0.25">
      <c r="A15" s="132">
        <v>45323</v>
      </c>
      <c r="B15" s="133">
        <f t="shared" si="0"/>
        <v>1813</v>
      </c>
      <c r="C15" s="134">
        <f t="shared" si="2"/>
        <v>0</v>
      </c>
      <c r="D15" s="135">
        <f>IF(ROUND(B15,0)=ROUND('ВК ок. расчет СМР'!N$6/25,0),'ВК ок. расчет СМР'!N$3,0)</f>
        <v>0</v>
      </c>
      <c r="E15" s="136">
        <f>SUMIF('ВК ок. расчет СМР'!C:C,B15,'ВК ок. расчет СМР'!J:J)</f>
        <v>0</v>
      </c>
      <c r="F15" s="137">
        <f>SUMIF('ВК ок. расчет СМР'!C:C,B15,'ВК ок. расчет СМР'!M:M)</f>
        <v>0</v>
      </c>
      <c r="G15" s="135">
        <f t="shared" si="1"/>
        <v>0</v>
      </c>
      <c r="H15" s="134">
        <f>SUMIF('ВК ок. расчет СМР'!C:C,B15,'ВК ок. расчет СМР'!K:K)</f>
        <v>0</v>
      </c>
    </row>
    <row r="16" spans="1:8" x14ac:dyDescent="0.25">
      <c r="A16" s="132">
        <v>45352</v>
      </c>
      <c r="B16" s="133">
        <f t="shared" si="0"/>
        <v>1814</v>
      </c>
      <c r="C16" s="134">
        <f t="shared" si="2"/>
        <v>0</v>
      </c>
      <c r="D16" s="135">
        <f>IF(ROUND(B16,0)=ROUND('ВК ок. расчет СМР'!N$6/25,0),'ВК ок. расчет СМР'!N$3,0)</f>
        <v>0</v>
      </c>
      <c r="E16" s="136">
        <f>SUMIF('ВК ок. расчет СМР'!C:C,B16,'ВК ок. расчет СМР'!J:J)</f>
        <v>0</v>
      </c>
      <c r="F16" s="137">
        <f>SUMIF('ВК ок. расчет СМР'!C:C,B16,'ВК ок. расчет СМР'!M:M)</f>
        <v>0</v>
      </c>
      <c r="G16" s="135">
        <f t="shared" si="1"/>
        <v>0</v>
      </c>
      <c r="H16" s="134">
        <f>SUMIF('ВК ок. расчет СМР'!C:C,B16,'ВК ок. расчет СМР'!K:K)</f>
        <v>0</v>
      </c>
    </row>
    <row r="17" spans="1:8" x14ac:dyDescent="0.25">
      <c r="A17" s="132">
        <v>45383</v>
      </c>
      <c r="B17" s="133">
        <f t="shared" si="0"/>
        <v>1815</v>
      </c>
      <c r="C17" s="134">
        <f t="shared" si="2"/>
        <v>0</v>
      </c>
      <c r="D17" s="135">
        <f>IF(ROUND(B17,0)=ROUND('ВК ок. расчет СМР'!N$6/25,0),'ВК ок. расчет СМР'!N$3,0)</f>
        <v>0</v>
      </c>
      <c r="E17" s="136">
        <f>SUMIF('ВК ок. расчет СМР'!C:C,B17,'ВК ок. расчет СМР'!J:J)</f>
        <v>0</v>
      </c>
      <c r="F17" s="137">
        <f>SUMIF('ВК ок. расчет СМР'!C:C,B17,'ВК ок. расчет СМР'!M:M)</f>
        <v>0</v>
      </c>
      <c r="G17" s="135">
        <f t="shared" si="1"/>
        <v>0</v>
      </c>
      <c r="H17" s="134">
        <f>SUMIF('ВК ок. расчет СМР'!C:C,B17,'ВК ок. расчет СМР'!K:K)</f>
        <v>0</v>
      </c>
    </row>
    <row r="18" spans="1:8" x14ac:dyDescent="0.25">
      <c r="A18" s="132">
        <v>45413</v>
      </c>
      <c r="B18" s="133">
        <f t="shared" si="0"/>
        <v>1817</v>
      </c>
      <c r="C18" s="134">
        <f t="shared" si="2"/>
        <v>0</v>
      </c>
      <c r="D18" s="135">
        <f>IF(ROUND(B18,0)=ROUND('ВК ок. расчет СМР'!N$6/25,0),'ВК ок. расчет СМР'!N$3,0)</f>
        <v>0</v>
      </c>
      <c r="E18" s="136">
        <f>SUMIF('ВК ок. расчет СМР'!C:C,B18,'ВК ок. расчет СМР'!J:J)</f>
        <v>0</v>
      </c>
      <c r="F18" s="137">
        <f>SUMIF('ВК ок. расчет СМР'!C:C,B18,'ВК ок. расчет СМР'!M:M)</f>
        <v>0</v>
      </c>
      <c r="G18" s="135">
        <f t="shared" si="1"/>
        <v>0</v>
      </c>
      <c r="H18" s="134">
        <f>SUMIF('ВК ок. расчет СМР'!C:C,B18,'ВК ок. расчет СМР'!K:K)</f>
        <v>0</v>
      </c>
    </row>
    <row r="19" spans="1:8" x14ac:dyDescent="0.25">
      <c r="A19" s="132">
        <v>45444</v>
      </c>
      <c r="B19" s="133">
        <f t="shared" si="0"/>
        <v>1818</v>
      </c>
      <c r="C19" s="134">
        <f t="shared" si="2"/>
        <v>0</v>
      </c>
      <c r="D19" s="135">
        <f>IF(ROUND(B19,0)=ROUND('ВК ок. расчет СМР'!N$6/25,0),'ВК ок. расчет СМР'!N$3,0)</f>
        <v>0</v>
      </c>
      <c r="E19" s="136">
        <f>SUMIF('ВК ок. расчет СМР'!C:C,B19,'ВК ок. расчет СМР'!J:J)</f>
        <v>0</v>
      </c>
      <c r="F19" s="137">
        <f>SUMIF('ВК ок. расчет СМР'!C:C,B19,'ВК ок. расчет СМР'!M:M)</f>
        <v>0</v>
      </c>
      <c r="G19" s="135">
        <f t="shared" si="1"/>
        <v>0</v>
      </c>
      <c r="H19" s="134">
        <f>SUMIF('ВК ок. расчет СМР'!C:C,B19,'ВК ок. расчет СМР'!K:K)</f>
        <v>0</v>
      </c>
    </row>
    <row r="20" spans="1:8" x14ac:dyDescent="0.25">
      <c r="A20" s="132">
        <v>45474</v>
      </c>
      <c r="B20" s="133">
        <f t="shared" si="0"/>
        <v>1819</v>
      </c>
      <c r="C20" s="134">
        <f t="shared" si="2"/>
        <v>0</v>
      </c>
      <c r="D20" s="135">
        <f>IF(ROUND(B20,0)=ROUND('ВК ок. расчет СМР'!N$6/25,0),'ВК ок. расчет СМР'!N$3,0)</f>
        <v>0</v>
      </c>
      <c r="E20" s="136">
        <f>SUMIF('ВК ок. расчет СМР'!C:C,B20,'ВК ок. расчет СМР'!J:J)</f>
        <v>0</v>
      </c>
      <c r="F20" s="137">
        <f>SUMIF('ВК ок. расчет СМР'!C:C,B20,'ВК ок. расчет СМР'!M:M)</f>
        <v>0</v>
      </c>
      <c r="G20" s="135">
        <f t="shared" si="1"/>
        <v>0</v>
      </c>
      <c r="H20" s="134">
        <f>SUMIF('ВК ок. расчет СМР'!C:C,B20,'ВК ок. расчет СМР'!K:K)</f>
        <v>0</v>
      </c>
    </row>
    <row r="21" spans="1:8" x14ac:dyDescent="0.25">
      <c r="A21" s="132">
        <v>45505</v>
      </c>
      <c r="B21" s="133">
        <f t="shared" si="0"/>
        <v>1820</v>
      </c>
      <c r="C21" s="134">
        <f t="shared" si="2"/>
        <v>0</v>
      </c>
      <c r="D21" s="135">
        <f>IF(ROUND(B21,0)=ROUND('ВК ок. расчет СМР'!N$6/25,0),'ВК ок. расчет СМР'!N$3,0)</f>
        <v>0</v>
      </c>
      <c r="E21" s="136">
        <f>SUMIF('ВК ок. расчет СМР'!C:C,B21,'ВК ок. расчет СМР'!J:J)</f>
        <v>0</v>
      </c>
      <c r="F21" s="137">
        <f>SUMIF('ВК ок. расчет СМР'!C:C,B21,'ВК ок. расчет СМР'!M:M)</f>
        <v>0</v>
      </c>
      <c r="G21" s="135">
        <f t="shared" si="1"/>
        <v>0</v>
      </c>
      <c r="H21" s="134">
        <f>SUMIF('ВК ок. расчет СМР'!C:C,B21,'ВК ок. расчет СМР'!K:K)</f>
        <v>0</v>
      </c>
    </row>
    <row r="22" spans="1:8" x14ac:dyDescent="0.25">
      <c r="A22" s="132">
        <v>45536</v>
      </c>
      <c r="B22" s="133">
        <f t="shared" si="0"/>
        <v>1821</v>
      </c>
      <c r="C22" s="134">
        <f t="shared" si="2"/>
        <v>0</v>
      </c>
      <c r="D22" s="135">
        <f>IF(ROUND(B22,0)=ROUND('ВК ок. расчет СМР'!N$6/25,0),'ВК ок. расчет СМР'!N$3,0)</f>
        <v>0</v>
      </c>
      <c r="E22" s="136">
        <f>SUMIF('ВК ок. расчет СМР'!C:C,B22,'ВК ок. расчет СМР'!J:J)</f>
        <v>0</v>
      </c>
      <c r="F22" s="137">
        <f>SUMIF('ВК ок. расчет СМР'!C:C,B22,'ВК ок. расчет СМР'!M:M)</f>
        <v>0</v>
      </c>
      <c r="G22" s="135">
        <f t="shared" si="1"/>
        <v>0</v>
      </c>
      <c r="H22" s="134">
        <f>SUMIF('ВК ок. расчет СМР'!C:C,B22,'ВК ок. расчет СМР'!K:K)</f>
        <v>0</v>
      </c>
    </row>
    <row r="23" spans="1:8" x14ac:dyDescent="0.25">
      <c r="A23" s="132">
        <v>45566</v>
      </c>
      <c r="B23" s="133">
        <f t="shared" si="0"/>
        <v>1823</v>
      </c>
      <c r="C23" s="134">
        <f t="shared" si="2"/>
        <v>0</v>
      </c>
      <c r="D23" s="135">
        <f>IF(ROUND(B23,0)=ROUND('ВК ок. расчет СМР'!N$6/25,0),'ВК ок. расчет СМР'!N$3,0)</f>
        <v>0</v>
      </c>
      <c r="E23" s="136">
        <f>SUMIF('ВК ок. расчет СМР'!C:C,B23,'ВК ок. расчет СМР'!J:J)</f>
        <v>0</v>
      </c>
      <c r="F23" s="137">
        <f>SUMIF('ВК ок. расчет СМР'!C:C,B23,'ВК ок. расчет СМР'!M:M)</f>
        <v>0</v>
      </c>
      <c r="G23" s="135">
        <f t="shared" si="1"/>
        <v>0</v>
      </c>
      <c r="H23" s="134">
        <f>SUMIF('ВК ок. расчет СМР'!C:C,B23,'ВК ок. расчет СМР'!K:K)</f>
        <v>0</v>
      </c>
    </row>
    <row r="24" spans="1:8" x14ac:dyDescent="0.25">
      <c r="A24" s="132">
        <v>45597</v>
      </c>
      <c r="B24" s="133">
        <f t="shared" si="0"/>
        <v>1824</v>
      </c>
      <c r="C24" s="134">
        <f t="shared" si="2"/>
        <v>0</v>
      </c>
      <c r="D24" s="135">
        <f>IF(ROUND(B24,0)=ROUND('ВК ок. расчет СМР'!N$6/25,0),'ВК ок. расчет СМР'!N$3,0)</f>
        <v>0</v>
      </c>
      <c r="E24" s="136">
        <f>SUMIF('ВК ок. расчет СМР'!C:C,B24,'ВК ок. расчет СМР'!J:J)</f>
        <v>0</v>
      </c>
      <c r="F24" s="137">
        <f>SUMIF('ВК ок. расчет СМР'!C:C,B24,'ВК ок. расчет СМР'!M:M)</f>
        <v>0</v>
      </c>
      <c r="G24" s="135">
        <f t="shared" si="1"/>
        <v>0</v>
      </c>
      <c r="H24" s="134">
        <f>SUMIF('ВК ок. расчет СМР'!C:C,B24,'ВК ок. расчет СМР'!K:K)</f>
        <v>0</v>
      </c>
    </row>
    <row r="25" spans="1:8" x14ac:dyDescent="0.25">
      <c r="A25" s="132">
        <v>45627</v>
      </c>
      <c r="B25" s="133">
        <f t="shared" si="0"/>
        <v>1825</v>
      </c>
      <c r="C25" s="134">
        <f t="shared" si="2"/>
        <v>0</v>
      </c>
      <c r="D25" s="135">
        <f>IF(ROUND(B25,0)=ROUND('ВК ок. расчет СМР'!N$6/25,0),'ВК ок. расчет СМР'!N$3,0)</f>
        <v>0</v>
      </c>
      <c r="E25" s="136">
        <f>SUMIF('ВК ок. расчет СМР'!C:C,B25,'ВК ок. расчет СМР'!J:J)</f>
        <v>0</v>
      </c>
      <c r="F25" s="137">
        <f>SUMIF('ВК ок. расчет СМР'!C:C,B25,'ВК ок. расчет СМР'!M:M)</f>
        <v>0</v>
      </c>
      <c r="G25" s="135">
        <f t="shared" si="1"/>
        <v>0</v>
      </c>
      <c r="H25" s="134">
        <f>SUMIF('ВК ок. расчет СМР'!C:C,B25,'ВК ок. расчет СМР'!K:K)</f>
        <v>0</v>
      </c>
    </row>
    <row r="26" spans="1:8" x14ac:dyDescent="0.25">
      <c r="A26" s="132">
        <v>45658</v>
      </c>
      <c r="B26" s="133">
        <f t="shared" si="0"/>
        <v>1826</v>
      </c>
      <c r="C26" s="134">
        <f t="shared" si="2"/>
        <v>0</v>
      </c>
      <c r="D26" s="135">
        <f>IF(ROUND(B26,0)=ROUND('ВК ок. расчет СМР'!N$6/25,0),'ВК ок. расчет СМР'!N$3,0)</f>
        <v>0</v>
      </c>
      <c r="E26" s="136">
        <f>SUMIF('ВК ок. расчет СМР'!C:C,B26,'ВК ок. расчет СМР'!J:J)</f>
        <v>0</v>
      </c>
      <c r="F26" s="137">
        <f>SUMIF('ВК ок. расчет СМР'!C:C,B26,'ВК ок. расчет СМР'!M:M)</f>
        <v>0</v>
      </c>
      <c r="G26" s="135">
        <f t="shared" si="1"/>
        <v>0</v>
      </c>
      <c r="H26" s="134">
        <f>SUMIF('ВК ок. расчет СМР'!C:C,B26,'ВК ок. расчет СМР'!K:K)</f>
        <v>0</v>
      </c>
    </row>
    <row r="27" spans="1:8" x14ac:dyDescent="0.25">
      <c r="A27" s="132">
        <v>45689</v>
      </c>
      <c r="B27" s="133">
        <f t="shared" si="0"/>
        <v>1828</v>
      </c>
      <c r="C27" s="134">
        <f t="shared" si="2"/>
        <v>0</v>
      </c>
      <c r="D27" s="135">
        <f>IF(ROUND(B27,0)=ROUND('ВК ок. расчет СМР'!N$6/25,0),'ВК ок. расчет СМР'!N$3,0)</f>
        <v>0</v>
      </c>
      <c r="E27" s="136">
        <f>SUMIF('ВК ок. расчет СМР'!C:C,B27,'ВК ок. расчет СМР'!J:J)</f>
        <v>0</v>
      </c>
      <c r="F27" s="137">
        <f>SUMIF('ВК ок. расчет СМР'!C:C,B27,'ВК ок. расчет СМР'!M:M)</f>
        <v>0</v>
      </c>
      <c r="G27" s="135">
        <f t="shared" si="1"/>
        <v>0</v>
      </c>
      <c r="H27" s="134">
        <f>SUMIF('ВК ок. расчет СМР'!C:C,B27,'ВК ок. расчет СМР'!K:K)</f>
        <v>0</v>
      </c>
    </row>
    <row r="28" spans="1:8" x14ac:dyDescent="0.25">
      <c r="A28" s="132">
        <v>45717</v>
      </c>
      <c r="B28" s="133">
        <f t="shared" si="0"/>
        <v>1829</v>
      </c>
      <c r="C28" s="134">
        <f t="shared" si="2"/>
        <v>0</v>
      </c>
      <c r="D28" s="135">
        <f>IF(ROUND(B28,0)=ROUND('ВК ок. расчет СМР'!N$6/25,0),'ВК ок. расчет СМР'!N$3,0)</f>
        <v>0</v>
      </c>
      <c r="E28" s="136">
        <f>SUMIF('ВК ок. расчет СМР'!C:C,B28,'ВК ок. расчет СМР'!J:J)</f>
        <v>0</v>
      </c>
      <c r="F28" s="137">
        <f>SUMIF('ВК ок. расчет СМР'!C:C,B28,'ВК ок. расчет СМР'!M:M)</f>
        <v>0</v>
      </c>
      <c r="G28" s="135">
        <f t="shared" si="1"/>
        <v>0</v>
      </c>
      <c r="H28" s="134">
        <f>SUMIF('ВК ок. расчет СМР'!C:C,B28,'ВК ок. расчет СМР'!K:K)</f>
        <v>0</v>
      </c>
    </row>
    <row r="29" spans="1:8" x14ac:dyDescent="0.25">
      <c r="A29" s="132">
        <v>45748</v>
      </c>
      <c r="B29" s="133">
        <f t="shared" si="0"/>
        <v>1830</v>
      </c>
      <c r="C29" s="134">
        <f t="shared" si="2"/>
        <v>0</v>
      </c>
      <c r="D29" s="135">
        <f>IF(ROUND(B29,0)=ROUND('ВК ок. расчет СМР'!N$6/25,0),'ВК ок. расчет СМР'!N$3,0)</f>
        <v>0</v>
      </c>
      <c r="E29" s="136">
        <f>SUMIF('ВК ок. расчет СМР'!C:C,B29,'ВК ок. расчет СМР'!J:J)</f>
        <v>0</v>
      </c>
      <c r="F29" s="137">
        <f>SUMIF('ВК ок. расчет СМР'!C:C,B29,'ВК ок. расчет СМР'!M:M)</f>
        <v>0</v>
      </c>
      <c r="G29" s="135">
        <f t="shared" si="1"/>
        <v>0</v>
      </c>
      <c r="H29" s="134">
        <f>SUMIF('ВК ок. расчет СМР'!C:C,B29,'ВК ок. расчет СМР'!K:K)</f>
        <v>0</v>
      </c>
    </row>
    <row r="30" spans="1:8" x14ac:dyDescent="0.25">
      <c r="A30" s="132">
        <v>45778</v>
      </c>
      <c r="B30" s="133">
        <f t="shared" si="0"/>
        <v>1831</v>
      </c>
      <c r="C30" s="134">
        <f t="shared" si="2"/>
        <v>0</v>
      </c>
      <c r="D30" s="135">
        <f>IF(ROUND(B30,0)=ROUND('ВК ок. расчет СМР'!N$6/25,0),'ВК ок. расчет СМР'!N$3,0)</f>
        <v>0</v>
      </c>
      <c r="E30" s="136">
        <f>SUMIF('ВК ок. расчет СМР'!C:C,B30,'ВК ок. расчет СМР'!J:J)</f>
        <v>0</v>
      </c>
      <c r="F30" s="137">
        <f>SUMIF('ВК ок. расчет СМР'!C:C,B30,'ВК ок. расчет СМР'!M:M)</f>
        <v>0</v>
      </c>
      <c r="G30" s="135">
        <f t="shared" si="1"/>
        <v>0</v>
      </c>
      <c r="H30" s="134">
        <f>SUMIF('ВК ок. расчет СМР'!C:C,B30,'ВК ок. расчет СМР'!K:K)</f>
        <v>0</v>
      </c>
    </row>
    <row r="31" spans="1:8" x14ac:dyDescent="0.25">
      <c r="A31" s="132">
        <v>45809</v>
      </c>
      <c r="B31" s="133">
        <f t="shared" si="0"/>
        <v>1832</v>
      </c>
      <c r="C31" s="134">
        <f t="shared" si="2"/>
        <v>0</v>
      </c>
      <c r="D31" s="135">
        <f>IF(ROUND(B31,0)=ROUND('ВК ок. расчет СМР'!N$6/25,0),'ВК ок. расчет СМР'!N$3,0)</f>
        <v>0</v>
      </c>
      <c r="E31" s="136">
        <f>SUMIF('ВК ок. расчет СМР'!C:C,B31,'ВК ок. расчет СМР'!J:J)</f>
        <v>0</v>
      </c>
      <c r="F31" s="137">
        <f>SUMIF('ВК ок. расчет СМР'!C:C,B31,'ВК ок. расчет СМР'!M:M)</f>
        <v>0</v>
      </c>
      <c r="G31" s="135">
        <f t="shared" si="1"/>
        <v>0</v>
      </c>
      <c r="H31" s="134">
        <f>SUMIF('ВК ок. расчет СМР'!C:C,B31,'ВК ок. расчет СМР'!K:K)</f>
        <v>0</v>
      </c>
    </row>
    <row r="32" spans="1:8" x14ac:dyDescent="0.25">
      <c r="A32" s="132">
        <v>45839</v>
      </c>
      <c r="B32" s="133">
        <f t="shared" si="0"/>
        <v>1834</v>
      </c>
      <c r="C32" s="134">
        <f t="shared" si="2"/>
        <v>0</v>
      </c>
      <c r="D32" s="135">
        <f>IF(ROUND(B32,0)=ROUND('ВК ок. расчет СМР'!N$6/25,0),'ВК ок. расчет СМР'!N$3,0)</f>
        <v>0</v>
      </c>
      <c r="E32" s="136">
        <f>SUMIF('ВК ок. расчет СМР'!C:C,B32,'ВК ок. расчет СМР'!J:J)</f>
        <v>0</v>
      </c>
      <c r="F32" s="137">
        <f>SUMIF('ВК ок. расчет СМР'!C:C,B32,'ВК ок. расчет СМР'!M:M)</f>
        <v>0</v>
      </c>
      <c r="G32" s="135">
        <f t="shared" si="1"/>
        <v>0</v>
      </c>
      <c r="H32" s="134">
        <f>SUMIF('ВК ок. расчет СМР'!C:C,B32,'ВК ок. расчет СМР'!K:K)</f>
        <v>0</v>
      </c>
    </row>
    <row r="33" spans="1:8" x14ac:dyDescent="0.25">
      <c r="A33" s="132">
        <v>45870</v>
      </c>
      <c r="B33" s="133">
        <f t="shared" si="0"/>
        <v>1835</v>
      </c>
      <c r="C33" s="134">
        <f t="shared" si="2"/>
        <v>0</v>
      </c>
      <c r="D33" s="135">
        <f>IF(ROUND(B33,0)=ROUND('ВК ок. расчет СМР'!N$6/25,0),'ВК ок. расчет СМР'!N$3,0)</f>
        <v>0</v>
      </c>
      <c r="E33" s="136">
        <f>SUMIF('ВК ок. расчет СМР'!C:C,B33,'ВК ок. расчет СМР'!J:J)</f>
        <v>0</v>
      </c>
      <c r="F33" s="137">
        <f>SUMIF('ВК ок. расчет СМР'!C:C,B33,'ВК ок. расчет СМР'!M:M)</f>
        <v>0</v>
      </c>
      <c r="G33" s="135">
        <f t="shared" si="1"/>
        <v>0</v>
      </c>
      <c r="H33" s="134">
        <f>SUMIF('ВК ок. расчет СМР'!C:C,B33,'ВК ок. расчет СМР'!K:K)</f>
        <v>0</v>
      </c>
    </row>
    <row r="34" spans="1:8" x14ac:dyDescent="0.25">
      <c r="A34" s="132">
        <v>45901</v>
      </c>
      <c r="B34" s="133">
        <f t="shared" si="0"/>
        <v>1836</v>
      </c>
      <c r="C34" s="134">
        <f t="shared" si="2"/>
        <v>0</v>
      </c>
      <c r="D34" s="135">
        <f>IF(ROUND(B34,0)=ROUND('ВК ок. расчет СМР'!N$6/25,0),'ВК ок. расчет СМР'!N$3,0)</f>
        <v>0</v>
      </c>
      <c r="E34" s="136">
        <f>SUMIF('ВК ок. расчет СМР'!C:C,B34,'ВК ок. расчет СМР'!J:J)</f>
        <v>0</v>
      </c>
      <c r="F34" s="137">
        <f>SUMIF('ВК ок. расчет СМР'!C:C,B34,'ВК ок. расчет СМР'!M:M)</f>
        <v>0</v>
      </c>
      <c r="G34" s="135">
        <f t="shared" si="1"/>
        <v>0</v>
      </c>
      <c r="H34" s="134">
        <f>SUMIF('ВК ок. расчет СМР'!C:C,B34,'ВК ок. расчет СМР'!K:K)</f>
        <v>0</v>
      </c>
    </row>
    <row r="35" spans="1:8" x14ac:dyDescent="0.25">
      <c r="A35" s="132">
        <v>45931</v>
      </c>
      <c r="B35" s="133">
        <f t="shared" si="0"/>
        <v>1837</v>
      </c>
      <c r="C35" s="134">
        <f t="shared" si="2"/>
        <v>0</v>
      </c>
      <c r="D35" s="135">
        <f>IF(ROUND(B35,0)=ROUND('ВК ок. расчет СМР'!N$6/25,0),'ВК ок. расчет СМР'!N$3,0)</f>
        <v>0</v>
      </c>
      <c r="E35" s="136">
        <f>SUMIF('ВК ок. расчет СМР'!C:C,B35,'ВК ок. расчет СМР'!J:J)</f>
        <v>0</v>
      </c>
      <c r="F35" s="137">
        <f>SUMIF('ВК ок. расчет СМР'!C:C,B35,'ВК ок. расчет СМР'!M:M)</f>
        <v>0</v>
      </c>
      <c r="G35" s="135">
        <f t="shared" si="1"/>
        <v>0</v>
      </c>
      <c r="H35" s="134">
        <f>SUMIF('ВК ок. расчет СМР'!C:C,B35,'ВК ок. расчет СМР'!K:K)</f>
        <v>0</v>
      </c>
    </row>
    <row r="36" spans="1:8" x14ac:dyDescent="0.25">
      <c r="A36" s="132">
        <v>45962</v>
      </c>
      <c r="B36" s="133">
        <f t="shared" si="0"/>
        <v>1838</v>
      </c>
      <c r="C36" s="134">
        <f t="shared" si="2"/>
        <v>0</v>
      </c>
      <c r="D36" s="135">
        <f>IF(ROUND(B36,0)=ROUND('ВК ок. расчет СМР'!N$6/25,0),'ВК ок. расчет СМР'!N$3,0)</f>
        <v>0</v>
      </c>
      <c r="E36" s="136">
        <f>SUMIF('ВК ок. расчет СМР'!C:C,B36,'ВК ок. расчет СМР'!J:J)</f>
        <v>0</v>
      </c>
      <c r="F36" s="137">
        <f>SUMIF('ВК ок. расчет СМР'!C:C,B36,'ВК ок. расчет СМР'!M:M)</f>
        <v>0</v>
      </c>
      <c r="G36" s="135">
        <f t="shared" si="1"/>
        <v>0</v>
      </c>
      <c r="H36" s="134">
        <f>SUMIF('ВК ок. расчет СМР'!C:C,B36,'ВК ок. расчет СМР'!K:K)</f>
        <v>0</v>
      </c>
    </row>
    <row r="37" spans="1:8" x14ac:dyDescent="0.25">
      <c r="A37" s="132">
        <v>45992</v>
      </c>
      <c r="B37" s="133">
        <f t="shared" si="0"/>
        <v>1840</v>
      </c>
      <c r="C37" s="134">
        <f t="shared" si="2"/>
        <v>0</v>
      </c>
      <c r="D37" s="135">
        <f>IF(ROUND(B37,0)=ROUND('ВК ок. расчет СМР'!N$6/25,0),'ВК ок. расчет СМР'!N$3,0)</f>
        <v>0</v>
      </c>
      <c r="E37" s="136">
        <f>SUMIF('ВК ок. расчет СМР'!C:C,B37,'ВК ок. расчет СМР'!J:J)</f>
        <v>0</v>
      </c>
      <c r="F37" s="137">
        <f>SUMIF('ВК ок. расчет СМР'!C:C,B37,'ВК ок. расчет СМР'!M:M)</f>
        <v>0</v>
      </c>
      <c r="G37" s="135">
        <f t="shared" si="1"/>
        <v>0</v>
      </c>
      <c r="H37" s="134">
        <f>SUMIF('ВК ок. расчет СМР'!C:C,B37,'ВК ок. расчет СМР'!K:K)</f>
        <v>0</v>
      </c>
    </row>
    <row r="38" spans="1:8" x14ac:dyDescent="0.25">
      <c r="A38" s="132">
        <v>46023</v>
      </c>
      <c r="B38" s="133">
        <f t="shared" si="0"/>
        <v>1841</v>
      </c>
      <c r="C38" s="134">
        <f t="shared" si="2"/>
        <v>0</v>
      </c>
      <c r="D38" s="135">
        <f>IF(ROUND(B38,0)=ROUND('ВК ок. расчет СМР'!N$6/25,0),'ВК ок. расчет СМР'!N$3,0)</f>
        <v>0</v>
      </c>
      <c r="E38" s="136">
        <f>SUMIF('ВК ок. расчет СМР'!C:C,B38,'ВК ок. расчет СМР'!J:J)</f>
        <v>0</v>
      </c>
      <c r="F38" s="137">
        <f>SUMIF('ВК ок. расчет СМР'!C:C,B38,'ВК ок. расчет СМР'!M:M)</f>
        <v>0</v>
      </c>
      <c r="G38" s="135">
        <f t="shared" si="1"/>
        <v>0</v>
      </c>
      <c r="H38" s="134">
        <f>SUMIF('ВК ок. расчет СМР'!C:C,B38,'ВК ок. расчет СМР'!K:K)</f>
        <v>0</v>
      </c>
    </row>
    <row r="39" spans="1:8" x14ac:dyDescent="0.25">
      <c r="A39" s="132">
        <v>46054</v>
      </c>
      <c r="B39" s="133">
        <f t="shared" si="0"/>
        <v>1842</v>
      </c>
      <c r="C39" s="134">
        <f t="shared" si="2"/>
        <v>0</v>
      </c>
      <c r="D39" s="135">
        <f>IF(ROUND(B39,0)=ROUND('ВК ок. расчет СМР'!N$6/25,0),'ВК ок. расчет СМР'!N$3,0)</f>
        <v>0</v>
      </c>
      <c r="E39" s="136">
        <f>SUMIF('ВК ок. расчет СМР'!C:C,B39,'ВК ок. расчет СМР'!J:J)</f>
        <v>0</v>
      </c>
      <c r="F39" s="137">
        <f>SUMIF('ВК ок. расчет СМР'!C:C,B39,'ВК ок. расчет СМР'!M:M)</f>
        <v>0</v>
      </c>
      <c r="G39" s="135">
        <f t="shared" si="1"/>
        <v>0</v>
      </c>
      <c r="H39" s="134">
        <f>SUMIF('ВК ок. расчет СМР'!C:C,B39,'ВК ок. расчет СМР'!K:K)</f>
        <v>0</v>
      </c>
    </row>
    <row r="40" spans="1:8" x14ac:dyDescent="0.25">
      <c r="A40" s="132">
        <v>46082</v>
      </c>
      <c r="B40" s="133">
        <f t="shared" si="0"/>
        <v>1843</v>
      </c>
      <c r="C40" s="134">
        <f t="shared" si="2"/>
        <v>0</v>
      </c>
      <c r="D40" s="135">
        <f>IF(ROUND(B40,0)=ROUND('ВК ок. расчет СМР'!N$6/25,0),'ВК ок. расчет СМР'!N$3,0)</f>
        <v>0</v>
      </c>
      <c r="E40" s="136">
        <f>SUMIF('ВК ок. расчет СМР'!C:C,B40,'ВК ок. расчет СМР'!J:J)</f>
        <v>0</v>
      </c>
      <c r="F40" s="137">
        <f>SUMIF('ВК ок. расчет СМР'!C:C,B40,'ВК ок. расчет СМР'!M:M)</f>
        <v>0</v>
      </c>
      <c r="G40" s="135">
        <f t="shared" si="1"/>
        <v>0</v>
      </c>
      <c r="H40" s="134">
        <f>SUMIF('ВК ок. расчет СМР'!C:C,B40,'ВК ок. расчет СМР'!K:K)</f>
        <v>0</v>
      </c>
    </row>
    <row r="41" spans="1:8" x14ac:dyDescent="0.25">
      <c r="A41" s="132">
        <v>46113</v>
      </c>
      <c r="B41" s="133">
        <f t="shared" si="0"/>
        <v>1845</v>
      </c>
      <c r="C41" s="134">
        <f t="shared" si="2"/>
        <v>0</v>
      </c>
      <c r="D41" s="135">
        <f>IF(ROUND(B41,0)=ROUND('ВК ок. расчет СМР'!N$6/25,0),'ВК ок. расчет СМР'!N$3,0)</f>
        <v>0</v>
      </c>
      <c r="E41" s="136">
        <f>SUMIF('ВК ок. расчет СМР'!C:C,B41,'ВК ок. расчет СМР'!J:J)</f>
        <v>0</v>
      </c>
      <c r="F41" s="137">
        <f>SUMIF('ВК ок. расчет СМР'!C:C,B41,'ВК ок. расчет СМР'!M:M)</f>
        <v>0</v>
      </c>
      <c r="G41" s="135">
        <f t="shared" si="1"/>
        <v>0</v>
      </c>
      <c r="H41" s="134">
        <f>SUMIF('ВК ок. расчет СМР'!C:C,B41,'ВК ок. расчет СМР'!K:K)</f>
        <v>0</v>
      </c>
    </row>
    <row r="42" spans="1:8" x14ac:dyDescent="0.25">
      <c r="A42" s="132">
        <v>46143</v>
      </c>
      <c r="B42" s="133">
        <f t="shared" si="0"/>
        <v>1846</v>
      </c>
      <c r="C42" s="134">
        <f t="shared" si="2"/>
        <v>0</v>
      </c>
      <c r="D42" s="135">
        <f>IF(ROUND(B42,0)=ROUND('ВК ок. расчет СМР'!N$6/25,0),'ВК ок. расчет СМР'!N$3,0)</f>
        <v>0</v>
      </c>
      <c r="E42" s="136">
        <f>SUMIF('ВК ок. расчет СМР'!C:C,B42,'ВК ок. расчет СМР'!J:J)</f>
        <v>0</v>
      </c>
      <c r="F42" s="137">
        <f>SUMIF('ВК ок. расчет СМР'!C:C,B42,'ВК ок. расчет СМР'!M:M)</f>
        <v>0</v>
      </c>
      <c r="G42" s="135">
        <f t="shared" si="1"/>
        <v>0</v>
      </c>
      <c r="H42" s="134">
        <f>SUMIF('ВК ок. расчет СМР'!C:C,B42,'ВК ок. расчет СМР'!K:K)</f>
        <v>0</v>
      </c>
    </row>
    <row r="43" spans="1:8" x14ac:dyDescent="0.25">
      <c r="A43" s="132">
        <v>46174</v>
      </c>
      <c r="B43" s="133">
        <f t="shared" si="0"/>
        <v>1847</v>
      </c>
      <c r="C43" s="134">
        <f t="shared" si="2"/>
        <v>0</v>
      </c>
      <c r="D43" s="135">
        <f>IF(ROUND(B43,0)=ROUND('ВК ок. расчет СМР'!N$6/25,0),'ВК ок. расчет СМР'!N$3,0)</f>
        <v>0</v>
      </c>
      <c r="E43" s="136">
        <f>SUMIF('ВК ок. расчет СМР'!C:C,B43,'ВК ок. расчет СМР'!J:J)</f>
        <v>0</v>
      </c>
      <c r="F43" s="137">
        <f>SUMIF('ВК ок. расчет СМР'!C:C,B43,'ВК ок. расчет СМР'!M:M)</f>
        <v>0</v>
      </c>
      <c r="G43" s="135">
        <f t="shared" si="1"/>
        <v>0</v>
      </c>
      <c r="H43" s="134">
        <f>SUMIF('ВК ок. расчет СМР'!C:C,B43,'ВК ок. расчет СМР'!K:K)</f>
        <v>0</v>
      </c>
    </row>
    <row r="44" spans="1:8" x14ac:dyDescent="0.25">
      <c r="A44" s="132">
        <v>46204</v>
      </c>
      <c r="B44" s="133">
        <f t="shared" si="0"/>
        <v>1848</v>
      </c>
      <c r="C44" s="134">
        <f t="shared" si="2"/>
        <v>0</v>
      </c>
      <c r="D44" s="135">
        <f>IF(ROUND(B44,0)=ROUND('ВК ок. расчет СМР'!N$6/25,0),'ВК ок. расчет СМР'!N$3,0)</f>
        <v>0</v>
      </c>
      <c r="E44" s="136">
        <f>SUMIF('ВК ок. расчет СМР'!C:C,B44,'ВК ок. расчет СМР'!J:J)</f>
        <v>0</v>
      </c>
      <c r="F44" s="137">
        <f>SUMIF('ВК ок. расчет СМР'!C:C,B44,'ВК ок. расчет СМР'!M:M)</f>
        <v>0</v>
      </c>
      <c r="G44" s="135">
        <f t="shared" si="1"/>
        <v>0</v>
      </c>
      <c r="H44" s="134">
        <f>SUMIF('ВК ок. расчет СМР'!C:C,B44,'ВК ок. расчет СМР'!K:K)</f>
        <v>0</v>
      </c>
    </row>
    <row r="45" spans="1:8" x14ac:dyDescent="0.25">
      <c r="A45" s="132">
        <v>46235</v>
      </c>
      <c r="B45" s="133">
        <f t="shared" si="0"/>
        <v>1849</v>
      </c>
      <c r="C45" s="134">
        <f t="shared" si="2"/>
        <v>0</v>
      </c>
      <c r="D45" s="135">
        <f>IF(ROUND(B45,0)=ROUND('ВК ок. расчет СМР'!N$6/25,0),'ВК ок. расчет СМР'!N$3,0)</f>
        <v>0</v>
      </c>
      <c r="E45" s="136">
        <f>SUMIF('ВК ок. расчет СМР'!C:C,B45,'ВК ок. расчет СМР'!J:J)</f>
        <v>0</v>
      </c>
      <c r="F45" s="137">
        <f>SUMIF('ВК ок. расчет СМР'!C:C,B45,'ВК ок. расчет СМР'!M:M)</f>
        <v>0</v>
      </c>
      <c r="G45" s="135">
        <f t="shared" si="1"/>
        <v>0</v>
      </c>
      <c r="H45" s="134">
        <f>SUMIF('ВК ок. расчет СМР'!C:C,B45,'ВК ок. расчет СМР'!K:K)</f>
        <v>0</v>
      </c>
    </row>
    <row r="46" spans="1:8" x14ac:dyDescent="0.25">
      <c r="A46" s="132">
        <v>46266</v>
      </c>
      <c r="B46" s="133">
        <f t="shared" si="0"/>
        <v>1851</v>
      </c>
      <c r="C46" s="134">
        <f t="shared" si="2"/>
        <v>0</v>
      </c>
      <c r="D46" s="135">
        <f>IF(ROUND(B46,0)=ROUND('ВК ок. расчет СМР'!N$6/25,0),'ВК ок. расчет СМР'!N$3,0)</f>
        <v>0</v>
      </c>
      <c r="E46" s="136">
        <f>SUMIF('ВК ок. расчет СМР'!C:C,B46,'ВК ок. расчет СМР'!J:J)</f>
        <v>0</v>
      </c>
      <c r="F46" s="137">
        <f>SUMIF('ВК ок. расчет СМР'!C:C,B46,'ВК ок. расчет СМР'!M:M)</f>
        <v>0</v>
      </c>
      <c r="G46" s="135">
        <f t="shared" si="1"/>
        <v>0</v>
      </c>
      <c r="H46" s="134">
        <f>SUMIF('ВК ок. расчет СМР'!C:C,B46,'ВК ок. расчет СМР'!K:K)</f>
        <v>0</v>
      </c>
    </row>
    <row r="47" spans="1:8" x14ac:dyDescent="0.25">
      <c r="A47" s="132">
        <v>46296</v>
      </c>
      <c r="B47" s="133">
        <f t="shared" si="0"/>
        <v>1852</v>
      </c>
      <c r="C47" s="134">
        <f t="shared" si="2"/>
        <v>0</v>
      </c>
      <c r="D47" s="135">
        <f>IF(ROUND(B47,0)=ROUND('ВК ок. расчет СМР'!N$6/25,0),'ВК ок. расчет СМР'!N$3,0)</f>
        <v>0</v>
      </c>
      <c r="E47" s="136">
        <f>SUMIF('ВК ок. расчет СМР'!C:C,B47,'ВК ок. расчет СМР'!J:J)</f>
        <v>0</v>
      </c>
      <c r="F47" s="137">
        <f>SUMIF('ВК ок. расчет СМР'!C:C,B47,'ВК ок. расчет СМР'!M:M)</f>
        <v>0</v>
      </c>
      <c r="G47" s="135">
        <f t="shared" si="1"/>
        <v>0</v>
      </c>
      <c r="H47" s="134">
        <f>SUMIF('ВК ок. расчет СМР'!C:C,B47,'ВК ок. расчет СМР'!K:K)</f>
        <v>0</v>
      </c>
    </row>
    <row r="48" spans="1:8" x14ac:dyDescent="0.25">
      <c r="A48" s="132">
        <v>46327</v>
      </c>
      <c r="B48" s="133">
        <f t="shared" si="0"/>
        <v>1853</v>
      </c>
      <c r="C48" s="134">
        <f t="shared" si="2"/>
        <v>0</v>
      </c>
      <c r="D48" s="135">
        <f>IF(ROUND(B48,0)=ROUND('ВК ок. расчет СМР'!N$6/25,0),'ВК ок. расчет СМР'!N$3,0)</f>
        <v>0</v>
      </c>
      <c r="E48" s="136">
        <f>SUMIF('ВК ок. расчет СМР'!C:C,B48,'ВК ок. расчет СМР'!J:J)</f>
        <v>0</v>
      </c>
      <c r="F48" s="137">
        <f>SUMIF('ВК ок. расчет СМР'!C:C,B48,'ВК ок. расчет СМР'!M:M)</f>
        <v>0</v>
      </c>
      <c r="G48" s="135">
        <f t="shared" si="1"/>
        <v>0</v>
      </c>
      <c r="H48" s="134">
        <f>SUMIF('ВК ок. расчет СМР'!C:C,B48,'ВК ок. расчет СМР'!K:K)</f>
        <v>0</v>
      </c>
    </row>
    <row r="49" spans="1:8" x14ac:dyDescent="0.25">
      <c r="A49" s="132">
        <v>46357</v>
      </c>
      <c r="B49" s="133">
        <f t="shared" si="0"/>
        <v>1854</v>
      </c>
      <c r="C49" s="134">
        <f t="shared" si="2"/>
        <v>0</v>
      </c>
      <c r="D49" s="135">
        <f>IF(ROUND(B49,0)=ROUND('ВК ок. расчет СМР'!N$6/25,0),'ВК ок. расчет СМР'!N$3,0)</f>
        <v>0</v>
      </c>
      <c r="E49" s="136">
        <f>SUMIF('ВК ок. расчет СМР'!C:C,B49,'ВК ок. расчет СМР'!J:J)</f>
        <v>0</v>
      </c>
      <c r="F49" s="137">
        <f>SUMIF('ВК ок. расчет СМР'!C:C,B49,'ВК ок. расчет СМР'!M:M)</f>
        <v>0</v>
      </c>
      <c r="G49" s="135">
        <f t="shared" si="1"/>
        <v>0</v>
      </c>
      <c r="H49" s="134">
        <f>SUMIF('ВК ок. расчет СМР'!C:C,B49,'ВК ок. расчет СМР'!K:K)</f>
        <v>0</v>
      </c>
    </row>
    <row r="50" spans="1:8" x14ac:dyDescent="0.25">
      <c r="A50" s="132">
        <v>46388</v>
      </c>
      <c r="B50" s="133">
        <f t="shared" si="0"/>
        <v>1856</v>
      </c>
      <c r="C50" s="134">
        <f t="shared" si="2"/>
        <v>0</v>
      </c>
      <c r="D50" s="135">
        <f>IF(ROUND(B50,0)=ROUND('ВК ок. расчет СМР'!N$6/25,0),'ВК ок. расчет СМР'!N$3,0)</f>
        <v>0</v>
      </c>
      <c r="E50" s="136">
        <f>SUMIF('ВК ок. расчет СМР'!C:C,B50,'ВК ок. расчет СМР'!J:J)</f>
        <v>0</v>
      </c>
      <c r="F50" s="137">
        <f>SUMIF('ВК ок. расчет СМР'!C:C,B50,'ВК ок. расчет СМР'!M:M)</f>
        <v>0</v>
      </c>
      <c r="G50" s="135">
        <f t="shared" si="1"/>
        <v>0</v>
      </c>
      <c r="H50" s="134">
        <f>SUMIF('ВК ок. расчет СМР'!C:C,B50,'ВК ок. расчет СМР'!K:K)</f>
        <v>0</v>
      </c>
    </row>
    <row r="51" spans="1:8" x14ac:dyDescent="0.25">
      <c r="A51" s="132">
        <v>46419</v>
      </c>
      <c r="B51" s="133">
        <f t="shared" si="0"/>
        <v>1857</v>
      </c>
      <c r="C51" s="134">
        <f t="shared" si="2"/>
        <v>0</v>
      </c>
      <c r="D51" s="135">
        <f>IF(ROUND(B51,0)=ROUND('ВК ок. расчет СМР'!N$6/25,0),'ВК ок. расчет СМР'!N$3,0)</f>
        <v>0</v>
      </c>
      <c r="E51" s="136">
        <f>SUMIF('ВК ок. расчет СМР'!C:C,B51,'ВК ок. расчет СМР'!J:J)</f>
        <v>0</v>
      </c>
      <c r="F51" s="137">
        <f>SUMIF('ВК ок. расчет СМР'!C:C,B51,'ВК ок. расчет СМР'!M:M)</f>
        <v>0</v>
      </c>
      <c r="G51" s="135">
        <f t="shared" si="1"/>
        <v>0</v>
      </c>
      <c r="H51" s="134">
        <f>SUMIF('ВК ок. расчет СМР'!C:C,B51,'ВК ок. расчет СМР'!K:K)</f>
        <v>0</v>
      </c>
    </row>
    <row r="52" spans="1:8" x14ac:dyDescent="0.25">
      <c r="A52" s="132">
        <v>46447</v>
      </c>
      <c r="B52" s="133">
        <f t="shared" si="0"/>
        <v>1858</v>
      </c>
      <c r="C52" s="134">
        <f t="shared" si="2"/>
        <v>0</v>
      </c>
      <c r="D52" s="135">
        <f>IF(ROUND(B52,0)=ROUND('ВК ок. расчет СМР'!N$6/25,0),'ВК ок. расчет СМР'!N$3,0)</f>
        <v>0</v>
      </c>
      <c r="E52" s="136">
        <f>SUMIF('ВК ок. расчет СМР'!C:C,B52,'ВК ок. расчет СМР'!J:J)</f>
        <v>0</v>
      </c>
      <c r="F52" s="137">
        <f>SUMIF('ВК ок. расчет СМР'!C:C,B52,'ВК ок. расчет СМР'!M:M)</f>
        <v>0</v>
      </c>
      <c r="G52" s="135">
        <f t="shared" si="1"/>
        <v>0</v>
      </c>
      <c r="H52" s="134">
        <f>SUMIF('ВК ок. расчет СМР'!C:C,B52,'ВК ок. расчет СМР'!K:K)</f>
        <v>0</v>
      </c>
    </row>
    <row r="53" spans="1:8" x14ac:dyDescent="0.25">
      <c r="A53" s="132">
        <v>46478</v>
      </c>
      <c r="B53" s="133">
        <f t="shared" si="0"/>
        <v>1859</v>
      </c>
      <c r="C53" s="134">
        <f t="shared" si="2"/>
        <v>0</v>
      </c>
      <c r="D53" s="135">
        <f>IF(ROUND(B53,0)=ROUND('ВК ок. расчет СМР'!N$6/25,0),'ВК ок. расчет СМР'!N$3,0)</f>
        <v>0</v>
      </c>
      <c r="E53" s="136">
        <f>SUMIF('ВК ок. расчет СМР'!C:C,B53,'ВК ок. расчет СМР'!J:J)</f>
        <v>0</v>
      </c>
      <c r="F53" s="137">
        <f>SUMIF('ВК ок. расчет СМР'!C:C,B53,'ВК ок. расчет СМР'!M:M)</f>
        <v>0</v>
      </c>
      <c r="G53" s="135">
        <f t="shared" si="1"/>
        <v>0</v>
      </c>
      <c r="H53" s="134">
        <f>SUMIF('ВК ок. расчет СМР'!C:C,B53,'ВК ок. расчет СМР'!K:K)</f>
        <v>0</v>
      </c>
    </row>
    <row r="54" spans="1:8" x14ac:dyDescent="0.25">
      <c r="A54" s="132">
        <v>46508</v>
      </c>
      <c r="B54" s="133">
        <f t="shared" si="0"/>
        <v>1860</v>
      </c>
      <c r="C54" s="134">
        <f t="shared" si="2"/>
        <v>0</v>
      </c>
      <c r="D54" s="135">
        <f>IF(ROUND(B54,0)=ROUND('ВК ок. расчет СМР'!N$6/25,0),'ВК ок. расчет СМР'!N$3,0)</f>
        <v>0</v>
      </c>
      <c r="E54" s="136">
        <f>SUMIF('ВК ок. расчет СМР'!C:C,B54,'ВК ок. расчет СМР'!J:J)</f>
        <v>0</v>
      </c>
      <c r="F54" s="137">
        <f>SUMIF('ВК ок. расчет СМР'!C:C,B54,'ВК ок. расчет СМР'!M:M)</f>
        <v>0</v>
      </c>
      <c r="G54" s="135">
        <f t="shared" si="1"/>
        <v>0</v>
      </c>
      <c r="H54" s="134">
        <f>SUMIF('ВК ок. расчет СМР'!C:C,B54,'ВК ок. расчет СМР'!K:K)</f>
        <v>0</v>
      </c>
    </row>
    <row r="55" spans="1:8" x14ac:dyDescent="0.25">
      <c r="A55" s="132">
        <v>46539</v>
      </c>
      <c r="B55" s="133">
        <f t="shared" si="0"/>
        <v>1862</v>
      </c>
      <c r="C55" s="134">
        <f t="shared" si="2"/>
        <v>0</v>
      </c>
      <c r="D55" s="135">
        <f>IF(ROUND(B55,0)=ROUND('ВК ок. расчет СМР'!N$6/25,0),'ВК ок. расчет СМР'!N$3,0)</f>
        <v>0</v>
      </c>
      <c r="E55" s="136">
        <f>SUMIF('ВК ок. расчет СМР'!C:C,B55,'ВК ок. расчет СМР'!J:J)</f>
        <v>0</v>
      </c>
      <c r="F55" s="137">
        <f>SUMIF('ВК ок. расчет СМР'!C:C,B55,'ВК ок. расчет СМР'!M:M)</f>
        <v>0</v>
      </c>
      <c r="G55" s="135">
        <f t="shared" si="1"/>
        <v>0</v>
      </c>
      <c r="H55" s="134">
        <f>SUMIF('ВК ок. расчет СМР'!C:C,B55,'ВК ок. расчет СМР'!K:K)</f>
        <v>0</v>
      </c>
    </row>
    <row r="56" spans="1:8" x14ac:dyDescent="0.25">
      <c r="A56" s="132">
        <v>46569</v>
      </c>
      <c r="B56" s="133">
        <f t="shared" si="0"/>
        <v>1863</v>
      </c>
      <c r="C56" s="134">
        <f t="shared" si="2"/>
        <v>0</v>
      </c>
      <c r="D56" s="135">
        <f>IF(ROUND(B56,0)=ROUND('ВК ок. расчет СМР'!N$6/25,0),'ВК ок. расчет СМР'!N$3,0)</f>
        <v>0</v>
      </c>
      <c r="E56" s="136">
        <f>SUMIF('ВК ок. расчет СМР'!C:C,B56,'ВК ок. расчет СМР'!J:J)</f>
        <v>0</v>
      </c>
      <c r="F56" s="137">
        <f>SUMIF('ВК ок. расчет СМР'!C:C,B56,'ВК ок. расчет СМР'!M:M)</f>
        <v>0</v>
      </c>
      <c r="G56" s="135">
        <f t="shared" si="1"/>
        <v>0</v>
      </c>
      <c r="H56" s="134">
        <f>SUMIF('ВК ок. расчет СМР'!C:C,B56,'ВК ок. расчет СМР'!K:K)</f>
        <v>0</v>
      </c>
    </row>
    <row r="57" spans="1:8" x14ac:dyDescent="0.25">
      <c r="A57" s="132">
        <v>46600</v>
      </c>
      <c r="B57" s="133">
        <f t="shared" si="0"/>
        <v>1864</v>
      </c>
      <c r="C57" s="134">
        <f t="shared" si="2"/>
        <v>0</v>
      </c>
      <c r="D57" s="135">
        <f>IF(ROUND(B57,0)=ROUND('ВК ок. расчет СМР'!N$6/25,0),'ВК ок. расчет СМР'!N$3,0)</f>
        <v>0</v>
      </c>
      <c r="E57" s="136">
        <f>SUMIF('ВК ок. расчет СМР'!C:C,B57,'ВК ок. расчет СМР'!J:J)</f>
        <v>0</v>
      </c>
      <c r="F57" s="137">
        <f>SUMIF('ВК ок. расчет СМР'!C:C,B57,'ВК ок. расчет СМР'!M:M)</f>
        <v>0</v>
      </c>
      <c r="G57" s="135">
        <f t="shared" si="1"/>
        <v>0</v>
      </c>
      <c r="H57" s="134">
        <f>SUMIF('ВК ок. расчет СМР'!C:C,B57,'ВК ок. расчет СМР'!K:K)</f>
        <v>0</v>
      </c>
    </row>
    <row r="58" spans="1:8" x14ac:dyDescent="0.25">
      <c r="A58" s="132">
        <v>46631</v>
      </c>
      <c r="B58" s="133">
        <f t="shared" si="0"/>
        <v>1865</v>
      </c>
      <c r="C58" s="134">
        <f t="shared" si="2"/>
        <v>0</v>
      </c>
      <c r="D58" s="135">
        <f>IF(ROUND(B58,0)=ROUND('ВК ок. расчет СМР'!N$6/25,0),'ВК ок. расчет СМР'!N$3,0)</f>
        <v>0</v>
      </c>
      <c r="E58" s="136">
        <f>SUMIF('ВК ок. расчет СМР'!C:C,B58,'ВК ок. расчет СМР'!J:J)</f>
        <v>0</v>
      </c>
      <c r="F58" s="137">
        <f>SUMIF('ВК ок. расчет СМР'!C:C,B58,'ВК ок. расчет СМР'!M:M)</f>
        <v>0</v>
      </c>
      <c r="G58" s="135">
        <f t="shared" si="1"/>
        <v>0</v>
      </c>
      <c r="H58" s="134">
        <f>SUMIF('ВК ок. расчет СМР'!C:C,B58,'ВК ок. расчет СМР'!K:K)</f>
        <v>0</v>
      </c>
    </row>
    <row r="59" spans="1:8" x14ac:dyDescent="0.25">
      <c r="A59" s="132">
        <v>46661</v>
      </c>
      <c r="B59" s="133">
        <f t="shared" si="0"/>
        <v>1866</v>
      </c>
      <c r="C59" s="134">
        <f t="shared" si="2"/>
        <v>0</v>
      </c>
      <c r="D59" s="135">
        <f>IF(ROUND(B59,0)=ROUND('ВК ок. расчет СМР'!N$6/25,0),'ВК ок. расчет СМР'!N$3,0)</f>
        <v>317712.25676847604</v>
      </c>
      <c r="E59" s="136">
        <f>SUMIF('ВК ок. расчет СМР'!C:C,B59,'ВК ок. расчет СМР'!J:J)</f>
        <v>0</v>
      </c>
      <c r="F59" s="137">
        <f>SUMIF('ВК ок. расчет СМР'!C:C,B59,'ВК ок. расчет СМР'!M:M)</f>
        <v>0</v>
      </c>
      <c r="G59" s="135">
        <f t="shared" si="1"/>
        <v>317712.25676847604</v>
      </c>
      <c r="H59" s="134">
        <f>SUMIF('ВК ок. расчет СМР'!C:C,B59,'ВК ок. расчет СМР'!K:K)</f>
        <v>0</v>
      </c>
    </row>
    <row r="60" spans="1:8" x14ac:dyDescent="0.25">
      <c r="A60" s="132">
        <v>46692</v>
      </c>
      <c r="B60" s="133">
        <f t="shared" si="0"/>
        <v>1868</v>
      </c>
      <c r="C60" s="134">
        <f t="shared" si="2"/>
        <v>317712.25676847604</v>
      </c>
      <c r="D60" s="135">
        <f>IF(ROUND(B60,0)=ROUND('ВК ок. расчет СМР'!N$6/25,0),'ВК ок. расчет СМР'!N$3,0)</f>
        <v>0</v>
      </c>
      <c r="E60" s="136">
        <f>SUMIF('ВК ок. расчет СМР'!C:C,B60,'ВК ок. расчет СМР'!J:J)</f>
        <v>3871.8231017493158</v>
      </c>
      <c r="F60" s="137">
        <f>SUMIF('ВК ок. расчет СМР'!C:C,B60,'ВК ок. расчет СМР'!M:M)</f>
        <v>0</v>
      </c>
      <c r="G60" s="135">
        <f t="shared" si="1"/>
        <v>313840.43366672675</v>
      </c>
      <c r="H60" s="134">
        <f>SUMIF('ВК ок. расчет СМР'!C:C,B60,'ВК ок. расчет СМР'!K:K)</f>
        <v>3839.0231026190863</v>
      </c>
    </row>
    <row r="61" spans="1:8" x14ac:dyDescent="0.25">
      <c r="A61" s="132">
        <v>46722</v>
      </c>
      <c r="B61" s="133">
        <f t="shared" si="0"/>
        <v>1869</v>
      </c>
      <c r="C61" s="134">
        <f t="shared" si="2"/>
        <v>313840.43366672675</v>
      </c>
      <c r="D61" s="135">
        <f>IF(ROUND(B61,0)=ROUND('ВК ок. расчет СМР'!N$6/25,0),'ВК ок. расчет СМР'!N$3,0)</f>
        <v>0</v>
      </c>
      <c r="E61" s="136">
        <f>SUMIF('ВК ок. расчет СМР'!C:C,B61,'ВК ок. расчет СМР'!J:J)</f>
        <v>3871.8231017493158</v>
      </c>
      <c r="F61" s="137">
        <f>SUMIF('ВК ок. расчет СМР'!C:C,B61,'ВК ок. расчет СМР'!M:M)</f>
        <v>0</v>
      </c>
      <c r="G61" s="135">
        <f t="shared" si="1"/>
        <v>309968.61056497745</v>
      </c>
      <c r="H61" s="134">
        <f>SUMIF('ВК ок. расчет СМР'!C:C,B61,'ВК ок. расчет СМР'!K:K)</f>
        <v>3792.2385734729487</v>
      </c>
    </row>
    <row r="62" spans="1:8" x14ac:dyDescent="0.25">
      <c r="A62" s="132">
        <v>46753</v>
      </c>
      <c r="B62" s="133">
        <f t="shared" si="0"/>
        <v>1870</v>
      </c>
      <c r="C62" s="134">
        <f t="shared" si="2"/>
        <v>309968.61056497745</v>
      </c>
      <c r="D62" s="135">
        <f>IF(ROUND(B62,0)=ROUND('ВК ок. расчет СМР'!N$6/25,0),'ВК ок. расчет СМР'!N$3,0)</f>
        <v>0</v>
      </c>
      <c r="E62" s="136">
        <f>SUMIF('ВК ок. расчет СМР'!C:C,B62,'ВК ок. расчет СМР'!J:J)</f>
        <v>3871.8231017493158</v>
      </c>
      <c r="F62" s="137">
        <f>SUMIF('ВК ок. расчет СМР'!C:C,B62,'ВК ок. расчет СМР'!M:M)</f>
        <v>0</v>
      </c>
      <c r="G62" s="135">
        <f t="shared" si="1"/>
        <v>306096.78746322816</v>
      </c>
      <c r="H62" s="134">
        <f>SUMIF('ВК ок. расчет СМР'!C:C,B62,'ВК ок. расчет СМР'!K:K)</f>
        <v>3099.6861056497746</v>
      </c>
    </row>
    <row r="63" spans="1:8" x14ac:dyDescent="0.25">
      <c r="A63" s="132">
        <v>46784</v>
      </c>
      <c r="B63" s="133">
        <f t="shared" si="0"/>
        <v>1871</v>
      </c>
      <c r="C63" s="134">
        <f t="shared" si="2"/>
        <v>306096.78746322816</v>
      </c>
      <c r="D63" s="135">
        <f>IF(ROUND(B63,0)=ROUND('ВК ок. расчет СМР'!N$6/25,0),'ВК ок. расчет СМР'!N$3,0)</f>
        <v>0</v>
      </c>
      <c r="E63" s="136">
        <f>SUMIF('ВК ок. расчет СМР'!C:C,B63,'ВК ок. расчет СМР'!J:J)</f>
        <v>3871.8231017493158</v>
      </c>
      <c r="F63" s="137">
        <f>SUMIF('ВК ок. расчет СМР'!C:C,B63,'ВК ок. расчет СМР'!M:M)</f>
        <v>0</v>
      </c>
      <c r="G63" s="135">
        <f t="shared" si="1"/>
        <v>302224.96436147887</v>
      </c>
      <c r="H63" s="134">
        <f>SUMIF('ВК ок. расчет СМР'!C:C,B63,'ВК ок. расчет СМР'!K:K)</f>
        <v>3060.967874632282</v>
      </c>
    </row>
    <row r="64" spans="1:8" x14ac:dyDescent="0.25">
      <c r="A64" s="132">
        <v>46813</v>
      </c>
      <c r="B64" s="133">
        <f t="shared" si="0"/>
        <v>1873</v>
      </c>
      <c r="C64" s="134">
        <f t="shared" si="2"/>
        <v>302224.96436147887</v>
      </c>
      <c r="D64" s="135">
        <f>IF(ROUND(B64,0)=ROUND('ВК ок. расчет СМР'!N$6/25,0),'ВК ок. расчет СМР'!N$3,0)</f>
        <v>0</v>
      </c>
      <c r="E64" s="136">
        <f>SUMIF('ВК ок. расчет СМР'!C:C,B64,'ВК ок. расчет СМР'!J:J)</f>
        <v>3871.8231017493158</v>
      </c>
      <c r="F64" s="137">
        <f>SUMIF('ВК ок. расчет СМР'!C:C,B64,'ВК ок. расчет СМР'!M:M)</f>
        <v>0</v>
      </c>
      <c r="G64" s="135">
        <f t="shared" si="1"/>
        <v>298353.14125972957</v>
      </c>
      <c r="H64" s="134">
        <f>SUMIF('ВК ок. расчет СМР'!C:C,B64,'ВК ок. расчет СМР'!K:K)</f>
        <v>3022.249643614789</v>
      </c>
    </row>
    <row r="65" spans="1:8" x14ac:dyDescent="0.25">
      <c r="A65" s="132">
        <v>46844</v>
      </c>
      <c r="B65" s="133">
        <f t="shared" si="0"/>
        <v>1874</v>
      </c>
      <c r="C65" s="134">
        <f t="shared" si="2"/>
        <v>298353.14125972957</v>
      </c>
      <c r="D65" s="135">
        <f>IF(ROUND(B65,0)=ROUND('ВК ок. расчет СМР'!N$6/25,0),'ВК ок. расчет СМР'!N$3,0)</f>
        <v>0</v>
      </c>
      <c r="E65" s="136">
        <f>SUMIF('ВК ок. расчет СМР'!C:C,B65,'ВК ок. расчет СМР'!J:J)</f>
        <v>3871.8231017493158</v>
      </c>
      <c r="F65" s="137">
        <f>SUMIF('ВК ок. расчет СМР'!C:C,B65,'ВК ок. расчет СМР'!M:M)</f>
        <v>0</v>
      </c>
      <c r="G65" s="135">
        <f t="shared" si="1"/>
        <v>294481.31815798028</v>
      </c>
      <c r="H65" s="134">
        <f>SUMIF('ВК ок. расчет СМР'!C:C,B65,'ВК ок. расчет СМР'!K:K)</f>
        <v>2983.5314125972959</v>
      </c>
    </row>
    <row r="66" spans="1:8" x14ac:dyDescent="0.25">
      <c r="A66" s="132">
        <v>46874</v>
      </c>
      <c r="B66" s="133">
        <f t="shared" si="0"/>
        <v>1875</v>
      </c>
      <c r="C66" s="134">
        <f t="shared" si="2"/>
        <v>294481.31815798028</v>
      </c>
      <c r="D66" s="135">
        <f>IF(ROUND(B66,0)=ROUND('ВК ок. расчет СМР'!N$6/25,0),'ВК ок. расчет СМР'!N$3,0)</f>
        <v>0</v>
      </c>
      <c r="E66" s="136">
        <f>SUMIF('ВК ок. расчет СМР'!C:C,B66,'ВК ок. расчет СМР'!J:J)</f>
        <v>3871.8231017493158</v>
      </c>
      <c r="F66" s="137">
        <f>SUMIF('ВК ок. расчет СМР'!C:C,B66,'ВК ок. расчет СМР'!M:M)</f>
        <v>0</v>
      </c>
      <c r="G66" s="135">
        <f t="shared" si="1"/>
        <v>290609.49505623098</v>
      </c>
      <c r="H66" s="134">
        <f>SUMIF('ВК ок. расчет СМР'!C:C,B66,'ВК ок. расчет СМР'!K:K)</f>
        <v>2944.8131815798029</v>
      </c>
    </row>
    <row r="67" spans="1:8" x14ac:dyDescent="0.25">
      <c r="A67" s="132">
        <v>46905</v>
      </c>
      <c r="B67" s="133">
        <f t="shared" ref="B67:B130" si="3">ROUND(A67/25,0)</f>
        <v>1876</v>
      </c>
      <c r="C67" s="134">
        <f t="shared" si="2"/>
        <v>290609.49505623098</v>
      </c>
      <c r="D67" s="135">
        <f>IF(ROUND(B67,0)=ROUND('ВК ок. расчет СМР'!N$6/25,0),'ВК ок. расчет СМР'!N$3,0)</f>
        <v>0</v>
      </c>
      <c r="E67" s="136">
        <f>SUMIF('ВК ок. расчет СМР'!C:C,B67,'ВК ок. расчет СМР'!J:J)</f>
        <v>3871.8231017493158</v>
      </c>
      <c r="F67" s="137">
        <f>SUMIF('ВК ок. расчет СМР'!C:C,B67,'ВК ок. расчет СМР'!M:M)</f>
        <v>0</v>
      </c>
      <c r="G67" s="135">
        <f t="shared" ref="G67:G130" si="4">C67+D67-E67-F67</f>
        <v>286737.67195448169</v>
      </c>
      <c r="H67" s="134">
        <f>SUMIF('ВК ок. расчет СМР'!C:C,B67,'ВК ок. расчет СМР'!K:K)</f>
        <v>2906.0949505623103</v>
      </c>
    </row>
    <row r="68" spans="1:8" x14ac:dyDescent="0.25">
      <c r="A68" s="132">
        <v>46935</v>
      </c>
      <c r="B68" s="133">
        <f t="shared" si="3"/>
        <v>1877</v>
      </c>
      <c r="C68" s="134">
        <f t="shared" ref="C68:C131" si="5">G67</f>
        <v>286737.67195448169</v>
      </c>
      <c r="D68" s="135">
        <f>IF(ROUND(B68,0)=ROUND('ВК ок. расчет СМР'!N$6/25,0),'ВК ок. расчет СМР'!N$3,0)</f>
        <v>0</v>
      </c>
      <c r="E68" s="136">
        <f>SUMIF('ВК ок. расчет СМР'!C:C,B68,'ВК ок. расчет СМР'!J:J)</f>
        <v>3871.8231017493158</v>
      </c>
      <c r="F68" s="137">
        <f>SUMIF('ВК ок. расчет СМР'!C:C,B68,'ВК ок. расчет СМР'!M:M)</f>
        <v>57292.374171364536</v>
      </c>
      <c r="G68" s="135">
        <f t="shared" si="4"/>
        <v>225573.47468136786</v>
      </c>
      <c r="H68" s="134">
        <f>SUMIF('ВК ок. расчет СМР'!C:C,B68,'ВК ок. расчет СМР'!K:K)</f>
        <v>2867.3767195448168</v>
      </c>
    </row>
    <row r="69" spans="1:8" x14ac:dyDescent="0.25">
      <c r="A69" s="132">
        <v>46966</v>
      </c>
      <c r="B69" s="133">
        <f t="shared" si="3"/>
        <v>1879</v>
      </c>
      <c r="C69" s="134">
        <f t="shared" si="5"/>
        <v>225573.47468136786</v>
      </c>
      <c r="D69" s="135">
        <f>IF(ROUND(B69,0)=ROUND('ВК ок. расчет СМР'!N$6/25,0),'ВК ок. расчет СМР'!N$3,0)</f>
        <v>0</v>
      </c>
      <c r="E69" s="136">
        <f>SUMIF('ВК ок. расчет СМР'!C:C,B69,'ВК ок. расчет СМР'!J:J)</f>
        <v>3871.8231017493158</v>
      </c>
      <c r="F69" s="137">
        <f>SUMIF('ВК ок. расчет СМР'!C:C,B69,'ВК ок. расчет СМР'!M:M)</f>
        <v>0</v>
      </c>
      <c r="G69" s="135">
        <f t="shared" si="4"/>
        <v>221701.65157961854</v>
      </c>
      <c r="H69" s="134">
        <f>SUMIF('ВК ок. расчет СМР'!C:C,B69,'ВК ок. расчет СМР'!K:K)</f>
        <v>2255.7347468136791</v>
      </c>
    </row>
    <row r="70" spans="1:8" x14ac:dyDescent="0.25">
      <c r="A70" s="132">
        <v>46997</v>
      </c>
      <c r="B70" s="133">
        <f t="shared" si="3"/>
        <v>1880</v>
      </c>
      <c r="C70" s="134">
        <f t="shared" si="5"/>
        <v>221701.65157961854</v>
      </c>
      <c r="D70" s="135">
        <f>IF(ROUND(B70,0)=ROUND('ВК ок. расчет СМР'!N$6/25,0),'ВК ок. расчет СМР'!N$3,0)</f>
        <v>0</v>
      </c>
      <c r="E70" s="136">
        <f>SUMIF('ВК ок. расчет СМР'!C:C,B70,'ВК ок. расчет СМР'!J:J)</f>
        <v>3871.8231017493158</v>
      </c>
      <c r="F70" s="137">
        <f>SUMIF('ВК ок. расчет СМР'!C:C,B70,'ВК ок. расчет СМР'!M:M)</f>
        <v>0</v>
      </c>
      <c r="G70" s="135">
        <f t="shared" si="4"/>
        <v>217829.82847786922</v>
      </c>
      <c r="H70" s="134">
        <f>SUMIF('ВК ок. расчет СМР'!C:C,B70,'ВК ок. расчет СМР'!K:K)</f>
        <v>2217.0165157961856</v>
      </c>
    </row>
    <row r="71" spans="1:8" x14ac:dyDescent="0.25">
      <c r="A71" s="132">
        <v>47027</v>
      </c>
      <c r="B71" s="133">
        <f t="shared" si="3"/>
        <v>1881</v>
      </c>
      <c r="C71" s="134">
        <f t="shared" si="5"/>
        <v>217829.82847786922</v>
      </c>
      <c r="D71" s="135">
        <f>IF(ROUND(B71,0)=ROUND('ВК ок. расчет СМР'!N$6/25,0),'ВК ок. расчет СМР'!N$3,0)</f>
        <v>0</v>
      </c>
      <c r="E71" s="136">
        <f>SUMIF('ВК ок. расчет СМР'!C:C,B71,'ВК ок. расчет СМР'!J:J)</f>
        <v>3871.8231017493158</v>
      </c>
      <c r="F71" s="137">
        <f>SUMIF('ВК ок. расчет СМР'!C:C,B71,'ВК ок. расчет СМР'!M:M)</f>
        <v>0</v>
      </c>
      <c r="G71" s="135">
        <f t="shared" si="4"/>
        <v>213958.00537611989</v>
      </c>
      <c r="H71" s="134">
        <f>SUMIF('ВК ок. расчет СМР'!C:C,B71,'ВК ок. расчет СМР'!K:K)</f>
        <v>2178.2982847786921</v>
      </c>
    </row>
    <row r="72" spans="1:8" x14ac:dyDescent="0.25">
      <c r="A72" s="132">
        <v>47058</v>
      </c>
      <c r="B72" s="133">
        <f t="shared" si="3"/>
        <v>1882</v>
      </c>
      <c r="C72" s="134">
        <f t="shared" si="5"/>
        <v>213958.00537611989</v>
      </c>
      <c r="D72" s="135">
        <f>IF(ROUND(B72,0)=ROUND('ВК ок. расчет СМР'!N$6/25,0),'ВК ок. расчет СМР'!N$3,0)</f>
        <v>0</v>
      </c>
      <c r="E72" s="136">
        <f>SUMIF('ВК ок. расчет СМР'!C:C,B72,'ВК ок. расчет СМР'!J:J)</f>
        <v>3871.8231017493158</v>
      </c>
      <c r="F72" s="137">
        <f>SUMIF('ВК ок. расчет СМР'!C:C,B72,'ВК ок. расчет СМР'!M:M)</f>
        <v>0</v>
      </c>
      <c r="G72" s="135">
        <f t="shared" si="4"/>
        <v>210086.18227437057</v>
      </c>
      <c r="H72" s="134">
        <f>SUMIF('ВК ок. расчет СМР'!C:C,B72,'ВК ок. расчет СМР'!K:K)</f>
        <v>2139.580053761199</v>
      </c>
    </row>
    <row r="73" spans="1:8" x14ac:dyDescent="0.25">
      <c r="A73" s="132">
        <v>47088</v>
      </c>
      <c r="B73" s="133">
        <f t="shared" si="3"/>
        <v>1884</v>
      </c>
      <c r="C73" s="134">
        <f t="shared" si="5"/>
        <v>210086.18227437057</v>
      </c>
      <c r="D73" s="135">
        <f>IF(ROUND(B73,0)=ROUND('ВК ок. расчет СМР'!N$6/25,0),'ВК ок. расчет СМР'!N$3,0)</f>
        <v>0</v>
      </c>
      <c r="E73" s="136">
        <f>SUMIF('ВК ок. расчет СМР'!C:C,B73,'ВК ок. расчет СМР'!J:J)</f>
        <v>3871.8231017493158</v>
      </c>
      <c r="F73" s="137">
        <f>SUMIF('ВК ок. расчет СМР'!C:C,B73,'ВК ок. расчет СМР'!M:M)</f>
        <v>0</v>
      </c>
      <c r="G73" s="135">
        <f t="shared" si="4"/>
        <v>206214.35917262125</v>
      </c>
      <c r="H73" s="134">
        <f>SUMIF('ВК ок. расчет СМР'!C:C,B73,'ВК ок. расчет СМР'!K:K)</f>
        <v>2100.8618227437059</v>
      </c>
    </row>
    <row r="74" spans="1:8" x14ac:dyDescent="0.25">
      <c r="A74" s="132">
        <v>47119</v>
      </c>
      <c r="B74" s="133">
        <f t="shared" si="3"/>
        <v>1885</v>
      </c>
      <c r="C74" s="134">
        <f t="shared" si="5"/>
        <v>206214.35917262125</v>
      </c>
      <c r="D74" s="135">
        <f>IF(ROUND(B74,0)=ROUND('ВК ок. расчет СМР'!N$6/25,0),'ВК ок. расчет СМР'!N$3,0)</f>
        <v>0</v>
      </c>
      <c r="E74" s="136">
        <f>SUMIF('ВК ок. расчет СМР'!C:C,B74,'ВК ок. расчет СМР'!J:J)</f>
        <v>3871.8231017493158</v>
      </c>
      <c r="F74" s="137">
        <f>SUMIF('ВК ок. расчет СМР'!C:C,B74,'ВК ок. расчет СМР'!M:M)</f>
        <v>0</v>
      </c>
      <c r="G74" s="135">
        <f t="shared" si="4"/>
        <v>202342.53607087192</v>
      </c>
      <c r="H74" s="134">
        <f>SUMIF('ВК ок. расчет СМР'!C:C,B74,'ВК ок. расчет СМР'!K:K)</f>
        <v>2062.1435917262129</v>
      </c>
    </row>
    <row r="75" spans="1:8" x14ac:dyDescent="0.25">
      <c r="A75" s="132">
        <v>47150</v>
      </c>
      <c r="B75" s="133">
        <f t="shared" si="3"/>
        <v>1886</v>
      </c>
      <c r="C75" s="134">
        <f t="shared" si="5"/>
        <v>202342.53607087192</v>
      </c>
      <c r="D75" s="135">
        <f>IF(ROUND(B75,0)=ROUND('ВК ок. расчет СМР'!N$6/25,0),'ВК ок. расчет СМР'!N$3,0)</f>
        <v>0</v>
      </c>
      <c r="E75" s="136">
        <f>SUMIF('ВК ок. расчет СМР'!C:C,B75,'ВК ок. расчет СМР'!J:J)</f>
        <v>3871.8231017493158</v>
      </c>
      <c r="F75" s="137">
        <f>SUMIF('ВК ок. расчет СМР'!C:C,B75,'ВК ок. расчет СМР'!M:M)</f>
        <v>0</v>
      </c>
      <c r="G75" s="135">
        <f t="shared" si="4"/>
        <v>198470.7129691226</v>
      </c>
      <c r="H75" s="134">
        <f>SUMIF('ВК ок. расчет СМР'!C:C,B75,'ВК ок. расчет СМР'!K:K)</f>
        <v>2023.4253607087194</v>
      </c>
    </row>
    <row r="76" spans="1:8" x14ac:dyDescent="0.25">
      <c r="A76" s="132">
        <v>47178</v>
      </c>
      <c r="B76" s="133">
        <f t="shared" si="3"/>
        <v>1887</v>
      </c>
      <c r="C76" s="134">
        <f t="shared" si="5"/>
        <v>198470.7129691226</v>
      </c>
      <c r="D76" s="135">
        <f>IF(ROUND(B76,0)=ROUND('ВК ок. расчет СМР'!N$6/25,0),'ВК ок. расчет СМР'!N$3,0)</f>
        <v>0</v>
      </c>
      <c r="E76" s="136">
        <f>SUMIF('ВК ок. расчет СМР'!C:C,B76,'ВК ок. расчет СМР'!J:J)</f>
        <v>3871.8231017493158</v>
      </c>
      <c r="F76" s="137">
        <f>SUMIF('ВК ок. расчет СМР'!C:C,B76,'ВК ок. расчет СМР'!M:M)</f>
        <v>0</v>
      </c>
      <c r="G76" s="135">
        <f t="shared" si="4"/>
        <v>194598.88986737328</v>
      </c>
      <c r="H76" s="134">
        <f>SUMIF('ВК ок. расчет СМР'!C:C,B76,'ВК ок. расчет СМР'!K:K)</f>
        <v>1984.7071296912261</v>
      </c>
    </row>
    <row r="77" spans="1:8" x14ac:dyDescent="0.25">
      <c r="A77" s="132">
        <v>47209</v>
      </c>
      <c r="B77" s="133">
        <f t="shared" si="3"/>
        <v>1888</v>
      </c>
      <c r="C77" s="134">
        <f t="shared" si="5"/>
        <v>194598.88986737328</v>
      </c>
      <c r="D77" s="135">
        <f>IF(ROUND(B77,0)=ROUND('ВК ок. расчет СМР'!N$6/25,0),'ВК ок. расчет СМР'!N$3,0)</f>
        <v>0</v>
      </c>
      <c r="E77" s="136">
        <f>SUMIF('ВК ок. расчет СМР'!C:C,B77,'ВК ок. расчет СМР'!J:J)</f>
        <v>3871.8231017493158</v>
      </c>
      <c r="F77" s="137">
        <f>SUMIF('ВК ок. расчет СМР'!C:C,B77,'ВК ок. расчет СМР'!M:M)</f>
        <v>0</v>
      </c>
      <c r="G77" s="135">
        <f t="shared" si="4"/>
        <v>190727.06676562395</v>
      </c>
      <c r="H77" s="134">
        <f>SUMIF('ВК ок. расчет СМР'!C:C,B77,'ВК ок. расчет СМР'!K:K)</f>
        <v>1945.988898673733</v>
      </c>
    </row>
    <row r="78" spans="1:8" x14ac:dyDescent="0.25">
      <c r="A78" s="132">
        <v>47239</v>
      </c>
      <c r="B78" s="133">
        <f t="shared" si="3"/>
        <v>1890</v>
      </c>
      <c r="C78" s="134">
        <f t="shared" si="5"/>
        <v>190727.06676562395</v>
      </c>
      <c r="D78" s="135">
        <f>IF(ROUND(B78,0)=ROUND('ВК ок. расчет СМР'!N$6/25,0),'ВК ок. расчет СМР'!N$3,0)</f>
        <v>0</v>
      </c>
      <c r="E78" s="136">
        <f>SUMIF('ВК ок. расчет СМР'!C:C,B78,'ВК ок. расчет СМР'!J:J)</f>
        <v>3871.8231017493158</v>
      </c>
      <c r="F78" s="137">
        <f>SUMIF('ВК ок. расчет СМР'!C:C,B78,'ВК ок. расчет СМР'!M:M)</f>
        <v>0</v>
      </c>
      <c r="G78" s="135">
        <f t="shared" si="4"/>
        <v>186855.24366387463</v>
      </c>
      <c r="H78" s="134">
        <f>SUMIF('ВК ок. расчет СМР'!C:C,B78,'ВК ок. расчет СМР'!K:K)</f>
        <v>1907.2706676562395</v>
      </c>
    </row>
    <row r="79" spans="1:8" x14ac:dyDescent="0.25">
      <c r="A79" s="132">
        <v>47270</v>
      </c>
      <c r="B79" s="133">
        <f t="shared" si="3"/>
        <v>1891</v>
      </c>
      <c r="C79" s="134">
        <f t="shared" si="5"/>
        <v>186855.24366387463</v>
      </c>
      <c r="D79" s="135">
        <f>IF(ROUND(B79,0)=ROUND('ВК ок. расчет СМР'!N$6/25,0),'ВК ок. расчет СМР'!N$3,0)</f>
        <v>0</v>
      </c>
      <c r="E79" s="136">
        <f>SUMIF('ВК ок. расчет СМР'!C:C,B79,'ВК ок. расчет СМР'!J:J)</f>
        <v>3871.8231017493158</v>
      </c>
      <c r="F79" s="137">
        <f>SUMIF('ВК ок. расчет СМР'!C:C,B79,'ВК ок. расчет СМР'!M:M)</f>
        <v>0</v>
      </c>
      <c r="G79" s="135">
        <f t="shared" si="4"/>
        <v>182983.42056212531</v>
      </c>
      <c r="H79" s="134">
        <f>SUMIF('ВК ок. расчет СМР'!C:C,B79,'ВК ок. расчет СМР'!K:K)</f>
        <v>1868.5524366387465</v>
      </c>
    </row>
    <row r="80" spans="1:8" x14ac:dyDescent="0.25">
      <c r="A80" s="132">
        <v>47300</v>
      </c>
      <c r="B80" s="133">
        <f t="shared" si="3"/>
        <v>1892</v>
      </c>
      <c r="C80" s="134">
        <f t="shared" si="5"/>
        <v>182983.42056212531</v>
      </c>
      <c r="D80" s="135">
        <f>IF(ROUND(B80,0)=ROUND('ВК ок. расчет СМР'!N$6/25,0),'ВК ок. расчет СМР'!N$3,0)</f>
        <v>0</v>
      </c>
      <c r="E80" s="136">
        <f>SUMIF('ВК ок. расчет СМР'!C:C,B80,'ВК ок. расчет СМР'!J:J)</f>
        <v>3871.8231017493158</v>
      </c>
      <c r="F80" s="137">
        <f>SUMIF('ВК ок. расчет СМР'!C:C,B80,'ВК ок. расчет СМР'!M:M)</f>
        <v>0</v>
      </c>
      <c r="G80" s="135">
        <f t="shared" si="4"/>
        <v>179111.59746037598</v>
      </c>
      <c r="H80" s="134">
        <f>SUMIF('ВК ок. расчет СМР'!C:C,B80,'ВК ок. расчет СМР'!K:K)</f>
        <v>1829.8342056212532</v>
      </c>
    </row>
    <row r="81" spans="1:8" x14ac:dyDescent="0.25">
      <c r="A81" s="132">
        <v>47331</v>
      </c>
      <c r="B81" s="133">
        <f t="shared" si="3"/>
        <v>1893</v>
      </c>
      <c r="C81" s="134">
        <f t="shared" si="5"/>
        <v>179111.59746037598</v>
      </c>
      <c r="D81" s="135">
        <f>IF(ROUND(B81,0)=ROUND('ВК ок. расчет СМР'!N$6/25,0),'ВК ок. расчет СМР'!N$3,0)</f>
        <v>0</v>
      </c>
      <c r="E81" s="136">
        <f>SUMIF('ВК ок. расчет СМР'!C:C,B81,'ВК ок. расчет СМР'!J:J)</f>
        <v>3871.8231017493158</v>
      </c>
      <c r="F81" s="137">
        <f>SUMIF('ВК ок. расчет СМР'!C:C,B81,'ВК ок. расчет СМР'!M:M)</f>
        <v>0</v>
      </c>
      <c r="G81" s="135">
        <f t="shared" si="4"/>
        <v>175239.77435862666</v>
      </c>
      <c r="H81" s="134">
        <f>SUMIF('ВК ок. расчет СМР'!C:C,B81,'ВК ок. расчет СМР'!K:K)</f>
        <v>1791.1159746037599</v>
      </c>
    </row>
    <row r="82" spans="1:8" x14ac:dyDescent="0.25">
      <c r="A82" s="132">
        <v>47362</v>
      </c>
      <c r="B82" s="133">
        <f t="shared" si="3"/>
        <v>1894</v>
      </c>
      <c r="C82" s="134">
        <f t="shared" si="5"/>
        <v>175239.77435862666</v>
      </c>
      <c r="D82" s="135">
        <f>IF(ROUND(B82,0)=ROUND('ВК ок. расчет СМР'!N$6/25,0),'ВК ок. расчет СМР'!N$3,0)</f>
        <v>0</v>
      </c>
      <c r="E82" s="136">
        <f>SUMIF('ВК ок. расчет СМР'!C:C,B82,'ВК ок. расчет СМР'!J:J)</f>
        <v>3871.8231017493158</v>
      </c>
      <c r="F82" s="137">
        <f>SUMIF('ВК ок. расчет СМР'!C:C,B82,'ВК ок. расчет СМР'!M:M)</f>
        <v>0</v>
      </c>
      <c r="G82" s="135">
        <f t="shared" si="4"/>
        <v>171367.95125687734</v>
      </c>
      <c r="H82" s="134">
        <f>SUMIF('ВК ок. расчет СМР'!C:C,B82,'ВК ок. расчет СМР'!K:K)</f>
        <v>1752.3977435862669</v>
      </c>
    </row>
    <row r="83" spans="1:8" x14ac:dyDescent="0.25">
      <c r="A83" s="132">
        <v>47392</v>
      </c>
      <c r="B83" s="133">
        <f t="shared" si="3"/>
        <v>1896</v>
      </c>
      <c r="C83" s="134">
        <f t="shared" si="5"/>
        <v>171367.95125687734</v>
      </c>
      <c r="D83" s="135">
        <f>IF(ROUND(B83,0)=ROUND('ВК ок. расчет СМР'!N$6/25,0),'ВК ок. расчет СМР'!N$3,0)</f>
        <v>0</v>
      </c>
      <c r="E83" s="136">
        <f>SUMIF('ВК ок. расчет СМР'!C:C,B83,'ВК ок. расчет СМР'!J:J)</f>
        <v>3871.8231017493158</v>
      </c>
      <c r="F83" s="137">
        <f>SUMIF('ВК ок. расчет СМР'!C:C,B83,'ВК ок. расчет СМР'!M:M)</f>
        <v>0</v>
      </c>
      <c r="G83" s="135">
        <f t="shared" si="4"/>
        <v>167496.12815512801</v>
      </c>
      <c r="H83" s="134">
        <f>SUMIF('ВК ок. расчет СМР'!C:C,B83,'ВК ок. расчет СМР'!K:K)</f>
        <v>1713.6795125687734</v>
      </c>
    </row>
    <row r="84" spans="1:8" x14ac:dyDescent="0.25">
      <c r="A84" s="132">
        <v>47423</v>
      </c>
      <c r="B84" s="133">
        <f t="shared" si="3"/>
        <v>1897</v>
      </c>
      <c r="C84" s="134">
        <f t="shared" si="5"/>
        <v>167496.12815512801</v>
      </c>
      <c r="D84" s="135">
        <f>IF(ROUND(B84,0)=ROUND('ВК ок. расчет СМР'!N$6/25,0),'ВК ок. расчет СМР'!N$3,0)</f>
        <v>0</v>
      </c>
      <c r="E84" s="136">
        <f>SUMIF('ВК ок. расчет СМР'!C:C,B84,'ВК ок. расчет СМР'!J:J)</f>
        <v>3871.8231017493158</v>
      </c>
      <c r="F84" s="137">
        <f>SUMIF('ВК ок. расчет СМР'!C:C,B84,'ВК ок. расчет СМР'!M:M)</f>
        <v>0</v>
      </c>
      <c r="G84" s="135">
        <f t="shared" si="4"/>
        <v>163624.30505337869</v>
      </c>
      <c r="H84" s="134">
        <f>SUMIF('ВК ок. расчет СМР'!C:C,B84,'ВК ок. расчет СМР'!K:K)</f>
        <v>1674.9612815512803</v>
      </c>
    </row>
    <row r="85" spans="1:8" x14ac:dyDescent="0.25">
      <c r="A85" s="132">
        <v>47453</v>
      </c>
      <c r="B85" s="133">
        <f t="shared" si="3"/>
        <v>1898</v>
      </c>
      <c r="C85" s="134">
        <f t="shared" si="5"/>
        <v>163624.30505337869</v>
      </c>
      <c r="D85" s="135">
        <f>IF(ROUND(B85,0)=ROUND('ВК ок. расчет СМР'!N$6/25,0),'ВК ок. расчет СМР'!N$3,0)</f>
        <v>0</v>
      </c>
      <c r="E85" s="136">
        <f>SUMIF('ВК ок. расчет СМР'!C:C,B85,'ВК ок. расчет СМР'!J:J)</f>
        <v>3871.8231017493158</v>
      </c>
      <c r="F85" s="137">
        <f>SUMIF('ВК ок. расчет СМР'!C:C,B85,'ВК ок. расчет СМР'!M:M)</f>
        <v>0</v>
      </c>
      <c r="G85" s="135">
        <f t="shared" si="4"/>
        <v>159752.48195162936</v>
      </c>
      <c r="H85" s="134">
        <f>SUMIF('ВК ок. расчет СМР'!C:C,B85,'ВК ок. расчет СМР'!K:K)</f>
        <v>1636.243050533787</v>
      </c>
    </row>
    <row r="86" spans="1:8" x14ac:dyDescent="0.25">
      <c r="A86" s="132">
        <v>47484</v>
      </c>
      <c r="B86" s="133">
        <f t="shared" si="3"/>
        <v>1899</v>
      </c>
      <c r="C86" s="134">
        <f t="shared" si="5"/>
        <v>159752.48195162936</v>
      </c>
      <c r="D86" s="135">
        <f>IF(ROUND(B86,0)=ROUND('ВК ок. расчет СМР'!N$6/25,0),'ВК ок. расчет СМР'!N$3,0)</f>
        <v>0</v>
      </c>
      <c r="E86" s="136">
        <f>SUMIF('ВК ок. расчет СМР'!C:C,B86,'ВК ок. расчет СМР'!J:J)</f>
        <v>3871.8231017493158</v>
      </c>
      <c r="F86" s="137">
        <f>SUMIF('ВК ок. расчет СМР'!C:C,B86,'ВК ок. расчет СМР'!M:M)</f>
        <v>0</v>
      </c>
      <c r="G86" s="135">
        <f t="shared" si="4"/>
        <v>155880.65884988004</v>
      </c>
      <c r="H86" s="134">
        <f>SUMIF('ВК ок. расчет СМР'!C:C,B86,'ВК ок. расчет СМР'!K:K)</f>
        <v>1597.5248195162937</v>
      </c>
    </row>
    <row r="87" spans="1:8" x14ac:dyDescent="0.25">
      <c r="A87" s="132">
        <v>47515</v>
      </c>
      <c r="B87" s="133">
        <f t="shared" si="3"/>
        <v>1901</v>
      </c>
      <c r="C87" s="134">
        <f t="shared" si="5"/>
        <v>155880.65884988004</v>
      </c>
      <c r="D87" s="135">
        <f>IF(ROUND(B87,0)=ROUND('ВК ок. расчет СМР'!N$6/25,0),'ВК ок. расчет СМР'!N$3,0)</f>
        <v>0</v>
      </c>
      <c r="E87" s="136">
        <f>SUMIF('ВК ок. расчет СМР'!C:C,B87,'ВК ок. расчет СМР'!J:J)</f>
        <v>3871.8231017493158</v>
      </c>
      <c r="F87" s="137">
        <f>SUMIF('ВК ок. расчет СМР'!C:C,B87,'ВК ок. расчет СМР'!M:M)</f>
        <v>0</v>
      </c>
      <c r="G87" s="135">
        <f t="shared" si="4"/>
        <v>152008.83574813072</v>
      </c>
      <c r="H87" s="134">
        <f>SUMIF('ВК ок. расчет СМР'!C:C,B87,'ВК ок. расчет СМР'!K:K)</f>
        <v>1558.8065884988007</v>
      </c>
    </row>
    <row r="88" spans="1:8" x14ac:dyDescent="0.25">
      <c r="A88" s="132">
        <v>47543</v>
      </c>
      <c r="B88" s="133">
        <f t="shared" si="3"/>
        <v>1902</v>
      </c>
      <c r="C88" s="134">
        <f t="shared" si="5"/>
        <v>152008.83574813072</v>
      </c>
      <c r="D88" s="135">
        <f>IF(ROUND(B88,0)=ROUND('ВК ок. расчет СМР'!N$6/25,0),'ВК ок. расчет СМР'!N$3,0)</f>
        <v>0</v>
      </c>
      <c r="E88" s="136">
        <f>SUMIF('ВК ок. расчет СМР'!C:C,B88,'ВК ок. расчет СМР'!J:J)</f>
        <v>3871.8231017493158</v>
      </c>
      <c r="F88" s="137">
        <f>SUMIF('ВК ок. расчет СМР'!C:C,B88,'ВК ок. расчет СМР'!M:M)</f>
        <v>0</v>
      </c>
      <c r="G88" s="135">
        <f t="shared" si="4"/>
        <v>148137.01264638139</v>
      </c>
      <c r="H88" s="134">
        <f>SUMIF('ВК ок. расчет СМР'!C:C,B88,'ВК ок. расчет СМР'!K:K)</f>
        <v>1520.0883574813072</v>
      </c>
    </row>
    <row r="89" spans="1:8" x14ac:dyDescent="0.25">
      <c r="A89" s="132">
        <v>47574</v>
      </c>
      <c r="B89" s="133">
        <f t="shared" si="3"/>
        <v>1903</v>
      </c>
      <c r="C89" s="134">
        <f t="shared" si="5"/>
        <v>148137.01264638139</v>
      </c>
      <c r="D89" s="135">
        <f>IF(ROUND(B89,0)=ROUND('ВК ок. расчет СМР'!N$6/25,0),'ВК ок. расчет СМР'!N$3,0)</f>
        <v>0</v>
      </c>
      <c r="E89" s="136">
        <f>SUMIF('ВК ок. расчет СМР'!C:C,B89,'ВК ок. расчет СМР'!J:J)</f>
        <v>3871.8231017493158</v>
      </c>
      <c r="F89" s="137">
        <f>SUMIF('ВК ок. расчет СМР'!C:C,B89,'ВК ок. расчет СМР'!M:M)</f>
        <v>0</v>
      </c>
      <c r="G89" s="135">
        <f t="shared" si="4"/>
        <v>144265.18954463207</v>
      </c>
      <c r="H89" s="134">
        <f>SUMIF('ВК ок. расчет СМР'!C:C,B89,'ВК ок. расчет СМР'!K:K)</f>
        <v>1481.3701264638141</v>
      </c>
    </row>
    <row r="90" spans="1:8" x14ac:dyDescent="0.25">
      <c r="A90" s="132">
        <v>47604</v>
      </c>
      <c r="B90" s="133">
        <f t="shared" si="3"/>
        <v>1904</v>
      </c>
      <c r="C90" s="134">
        <f t="shared" si="5"/>
        <v>144265.18954463207</v>
      </c>
      <c r="D90" s="135">
        <f>IF(ROUND(B90,0)=ROUND('ВК ок. расчет СМР'!N$6/25,0),'ВК ок. расчет СМР'!N$3,0)</f>
        <v>0</v>
      </c>
      <c r="E90" s="136">
        <f>SUMIF('ВК ок. расчет СМР'!C:C,B90,'ВК ок. расчет СМР'!J:J)</f>
        <v>3871.8231017493158</v>
      </c>
      <c r="F90" s="137">
        <f>SUMIF('ВК ок. расчет СМР'!C:C,B90,'ВК ок. расчет СМР'!M:M)</f>
        <v>0</v>
      </c>
      <c r="G90" s="135">
        <f t="shared" si="4"/>
        <v>140393.36644288275</v>
      </c>
      <c r="H90" s="134">
        <f>SUMIF('ВК ок. расчет СМР'!C:C,B90,'ВК ок. расчет СМР'!K:K)</f>
        <v>1442.6518954463209</v>
      </c>
    </row>
    <row r="91" spans="1:8" x14ac:dyDescent="0.25">
      <c r="A91" s="132">
        <v>47635</v>
      </c>
      <c r="B91" s="133">
        <f t="shared" si="3"/>
        <v>1905</v>
      </c>
      <c r="C91" s="134">
        <f t="shared" si="5"/>
        <v>140393.36644288275</v>
      </c>
      <c r="D91" s="135">
        <f>IF(ROUND(B91,0)=ROUND('ВК ок. расчет СМР'!N$6/25,0),'ВК ок. расчет СМР'!N$3,0)</f>
        <v>0</v>
      </c>
      <c r="E91" s="136">
        <f>SUMIF('ВК ок. расчет СМР'!C:C,B91,'ВК ок. расчет СМР'!J:J)</f>
        <v>3871.8231017493158</v>
      </c>
      <c r="F91" s="137">
        <f>SUMIF('ВК ок. расчет СМР'!C:C,B91,'ВК ок. расчет СМР'!M:M)</f>
        <v>0</v>
      </c>
      <c r="G91" s="135">
        <f t="shared" si="4"/>
        <v>136521.54334113342</v>
      </c>
      <c r="H91" s="134">
        <f>SUMIF('ВК ок. расчет СМР'!C:C,B91,'ВК ок. расчет СМР'!K:K)</f>
        <v>1403.9336644288276</v>
      </c>
    </row>
    <row r="92" spans="1:8" x14ac:dyDescent="0.25">
      <c r="A92" s="132">
        <v>47665</v>
      </c>
      <c r="B92" s="133">
        <f t="shared" si="3"/>
        <v>1907</v>
      </c>
      <c r="C92" s="134">
        <f t="shared" si="5"/>
        <v>136521.54334113342</v>
      </c>
      <c r="D92" s="135">
        <f>IF(ROUND(B92,0)=ROUND('ВК ок. расчет СМР'!N$6/25,0),'ВК ок. расчет СМР'!N$3,0)</f>
        <v>0</v>
      </c>
      <c r="E92" s="136">
        <f>SUMIF('ВК ок. расчет СМР'!C:C,B92,'ВК ок. расчет СМР'!J:J)</f>
        <v>3871.8231017493158</v>
      </c>
      <c r="F92" s="137">
        <f>SUMIF('ВК ок. расчет СМР'!C:C,B92,'ВК ок. расчет СМР'!M:M)</f>
        <v>0</v>
      </c>
      <c r="G92" s="135">
        <f t="shared" si="4"/>
        <v>132649.7202393841</v>
      </c>
      <c r="H92" s="134">
        <f>SUMIF('ВК ок. расчет СМР'!C:C,B92,'ВК ок. расчет СМР'!K:K)</f>
        <v>1365.2154334113343</v>
      </c>
    </row>
    <row r="93" spans="1:8" x14ac:dyDescent="0.25">
      <c r="A93" s="132">
        <v>47696</v>
      </c>
      <c r="B93" s="133">
        <f t="shared" si="3"/>
        <v>1908</v>
      </c>
      <c r="C93" s="134">
        <f t="shared" si="5"/>
        <v>132649.7202393841</v>
      </c>
      <c r="D93" s="135">
        <f>IF(ROUND(B93,0)=ROUND('ВК ок. расчет СМР'!N$6/25,0),'ВК ок. расчет СМР'!N$3,0)</f>
        <v>0</v>
      </c>
      <c r="E93" s="136">
        <f>SUMIF('ВК ок. расчет СМР'!C:C,B93,'ВК ок. расчет СМР'!J:J)</f>
        <v>3871.8231017493158</v>
      </c>
      <c r="F93" s="137">
        <f>SUMIF('ВК ок. расчет СМР'!C:C,B93,'ВК ок. расчет СМР'!M:M)</f>
        <v>0</v>
      </c>
      <c r="G93" s="135">
        <f t="shared" si="4"/>
        <v>128777.89713763479</v>
      </c>
      <c r="H93" s="134">
        <f>SUMIF('ВК ок. расчет СМР'!C:C,B93,'ВК ок. расчет СМР'!K:K)</f>
        <v>1326.497202393841</v>
      </c>
    </row>
    <row r="94" spans="1:8" x14ac:dyDescent="0.25">
      <c r="A94" s="132">
        <v>47727</v>
      </c>
      <c r="B94" s="133">
        <f t="shared" si="3"/>
        <v>1909</v>
      </c>
      <c r="C94" s="134">
        <f t="shared" si="5"/>
        <v>128777.89713763479</v>
      </c>
      <c r="D94" s="135">
        <f>IF(ROUND(B94,0)=ROUND('ВК ок. расчет СМР'!N$6/25,0),'ВК ок. расчет СМР'!N$3,0)</f>
        <v>0</v>
      </c>
      <c r="E94" s="136">
        <f>SUMIF('ВК ок. расчет СМР'!C:C,B94,'ВК ок. расчет СМР'!J:J)</f>
        <v>3871.8231017493158</v>
      </c>
      <c r="F94" s="137">
        <f>SUMIF('ВК ок. расчет СМР'!C:C,B94,'ВК ок. расчет СМР'!M:M)</f>
        <v>0</v>
      </c>
      <c r="G94" s="135">
        <f t="shared" si="4"/>
        <v>124906.07403588548</v>
      </c>
      <c r="H94" s="134">
        <f>SUMIF('ВК ок. расчет СМР'!C:C,B94,'ВК ок. расчет СМР'!K:K)</f>
        <v>1287.778971376348</v>
      </c>
    </row>
    <row r="95" spans="1:8" x14ac:dyDescent="0.25">
      <c r="A95" s="132">
        <v>47757</v>
      </c>
      <c r="B95" s="133">
        <f t="shared" si="3"/>
        <v>1910</v>
      </c>
      <c r="C95" s="134">
        <f t="shared" si="5"/>
        <v>124906.07403588548</v>
      </c>
      <c r="D95" s="135">
        <f>IF(ROUND(B95,0)=ROUND('ВК ок. расчет СМР'!N$6/25,0),'ВК ок. расчет СМР'!N$3,0)</f>
        <v>0</v>
      </c>
      <c r="E95" s="136">
        <f>SUMIF('ВК ок. расчет СМР'!C:C,B95,'ВК ок. расчет СМР'!J:J)</f>
        <v>3871.8231017493158</v>
      </c>
      <c r="F95" s="137">
        <f>SUMIF('ВК ок. расчет СМР'!C:C,B95,'ВК ок. расчет СМР'!M:M)</f>
        <v>0</v>
      </c>
      <c r="G95" s="135">
        <f t="shared" si="4"/>
        <v>121034.25093413617</v>
      </c>
      <c r="H95" s="134">
        <f>SUMIF('ВК ок. расчет СМР'!C:C,B95,'ВК ок. расчет СМР'!K:K)</f>
        <v>1249.0607403588549</v>
      </c>
    </row>
    <row r="96" spans="1:8" x14ac:dyDescent="0.25">
      <c r="A96" s="132">
        <v>47788</v>
      </c>
      <c r="B96" s="133">
        <f t="shared" si="3"/>
        <v>1912</v>
      </c>
      <c r="C96" s="134">
        <f t="shared" si="5"/>
        <v>121034.25093413617</v>
      </c>
      <c r="D96" s="135">
        <f>IF(ROUND(B96,0)=ROUND('ВК ок. расчет СМР'!N$6/25,0),'ВК ок. расчет СМР'!N$3,0)</f>
        <v>0</v>
      </c>
      <c r="E96" s="136">
        <f>SUMIF('ВК ок. расчет СМР'!C:C,B96,'ВК ок. расчет СМР'!J:J)</f>
        <v>3871.8231017493158</v>
      </c>
      <c r="F96" s="137">
        <f>SUMIF('ВК ок. расчет СМР'!C:C,B96,'ВК ок. расчет СМР'!M:M)</f>
        <v>0</v>
      </c>
      <c r="G96" s="135">
        <f t="shared" si="4"/>
        <v>117162.42783238686</v>
      </c>
      <c r="H96" s="134">
        <f>SUMIF('ВК ок. расчет СМР'!C:C,B96,'ВК ок. расчет СМР'!K:K)</f>
        <v>1210.3425093413618</v>
      </c>
    </row>
    <row r="97" spans="1:8" x14ac:dyDescent="0.25">
      <c r="A97" s="132">
        <v>47818</v>
      </c>
      <c r="B97" s="133">
        <f t="shared" si="3"/>
        <v>1913</v>
      </c>
      <c r="C97" s="134">
        <f t="shared" si="5"/>
        <v>117162.42783238686</v>
      </c>
      <c r="D97" s="135">
        <f>IF(ROUND(B97,0)=ROUND('ВК ок. расчет СМР'!N$6/25,0),'ВК ок. расчет СМР'!N$3,0)</f>
        <v>0</v>
      </c>
      <c r="E97" s="136">
        <f>SUMIF('ВК ок. расчет СМР'!C:C,B97,'ВК ок. расчет СМР'!J:J)</f>
        <v>3871.8231017493158</v>
      </c>
      <c r="F97" s="137">
        <f>SUMIF('ВК ок. расчет СМР'!C:C,B97,'ВК ок. расчет СМР'!M:M)</f>
        <v>0</v>
      </c>
      <c r="G97" s="135">
        <f t="shared" si="4"/>
        <v>113290.60473063755</v>
      </c>
      <c r="H97" s="134">
        <f>SUMIF('ВК ок. расчет СМР'!C:C,B97,'ВК ок. расчет СМР'!K:K)</f>
        <v>1171.6242783238688</v>
      </c>
    </row>
    <row r="98" spans="1:8" x14ac:dyDescent="0.25">
      <c r="A98" s="132">
        <v>47849</v>
      </c>
      <c r="B98" s="133">
        <f t="shared" si="3"/>
        <v>1914</v>
      </c>
      <c r="C98" s="134">
        <f t="shared" si="5"/>
        <v>113290.60473063755</v>
      </c>
      <c r="D98" s="135">
        <f>IF(ROUND(B98,0)=ROUND('ВК ок. расчет СМР'!N$6/25,0),'ВК ок. расчет СМР'!N$3,0)</f>
        <v>0</v>
      </c>
      <c r="E98" s="136">
        <f>SUMIF('ВК ок. расчет СМР'!C:C,B98,'ВК ок. расчет СМР'!J:J)</f>
        <v>3871.8231017493158</v>
      </c>
      <c r="F98" s="137">
        <f>SUMIF('ВК ок. расчет СМР'!C:C,B98,'ВК ок. расчет СМР'!M:M)</f>
        <v>0</v>
      </c>
      <c r="G98" s="135">
        <f t="shared" si="4"/>
        <v>109418.78162888825</v>
      </c>
      <c r="H98" s="134">
        <f>SUMIF('ВК ок. расчет СМР'!C:C,B98,'ВК ок. расчет СМР'!K:K)</f>
        <v>1132.9060473063757</v>
      </c>
    </row>
    <row r="99" spans="1:8" x14ac:dyDescent="0.25">
      <c r="A99" s="132">
        <v>47880</v>
      </c>
      <c r="B99" s="133">
        <f t="shared" si="3"/>
        <v>1915</v>
      </c>
      <c r="C99" s="134">
        <f t="shared" si="5"/>
        <v>109418.78162888825</v>
      </c>
      <c r="D99" s="135">
        <f>IF(ROUND(B99,0)=ROUND('ВК ок. расчет СМР'!N$6/25,0),'ВК ок. расчет СМР'!N$3,0)</f>
        <v>0</v>
      </c>
      <c r="E99" s="136">
        <f>SUMIF('ВК ок. расчет СМР'!C:C,B99,'ВК ок. расчет СМР'!J:J)</f>
        <v>3871.8231017493158</v>
      </c>
      <c r="F99" s="137">
        <f>SUMIF('ВК ок. расчет СМР'!C:C,B99,'ВК ок. расчет СМР'!M:M)</f>
        <v>0</v>
      </c>
      <c r="G99" s="135">
        <f t="shared" si="4"/>
        <v>105546.95852713894</v>
      </c>
      <c r="H99" s="134">
        <f>SUMIF('ВК ок. расчет СМР'!C:C,B99,'ВК ок. расчет СМР'!K:K)</f>
        <v>1094.1878162888827</v>
      </c>
    </row>
    <row r="100" spans="1:8" x14ac:dyDescent="0.25">
      <c r="A100" s="132">
        <v>47908</v>
      </c>
      <c r="B100" s="133">
        <f t="shared" si="3"/>
        <v>1916</v>
      </c>
      <c r="C100" s="134">
        <f t="shared" si="5"/>
        <v>105546.95852713894</v>
      </c>
      <c r="D100" s="135">
        <f>IF(ROUND(B100,0)=ROUND('ВК ок. расчет СМР'!N$6/25,0),'ВК ок. расчет СМР'!N$3,0)</f>
        <v>0</v>
      </c>
      <c r="E100" s="136">
        <f>SUMIF('ВК ок. расчет СМР'!C:C,B100,'ВК ок. расчет СМР'!J:J)</f>
        <v>3871.8231017493158</v>
      </c>
      <c r="F100" s="137">
        <f>SUMIF('ВК ок. расчет СМР'!C:C,B100,'ВК ок. расчет СМР'!M:M)</f>
        <v>0</v>
      </c>
      <c r="G100" s="135">
        <f t="shared" si="4"/>
        <v>101675.13542538963</v>
      </c>
      <c r="H100" s="134">
        <f>SUMIF('ВК ок. расчет СМР'!C:C,B100,'ВК ок. расчет СМР'!K:K)</f>
        <v>1055.4695852713894</v>
      </c>
    </row>
    <row r="101" spans="1:8" x14ac:dyDescent="0.25">
      <c r="A101" s="132">
        <v>47939</v>
      </c>
      <c r="B101" s="133">
        <f t="shared" si="3"/>
        <v>1918</v>
      </c>
      <c r="C101" s="134">
        <f t="shared" si="5"/>
        <v>101675.13542538963</v>
      </c>
      <c r="D101" s="135">
        <f>IF(ROUND(B101,0)=ROUND('ВК ок. расчет СМР'!N$6/25,0),'ВК ок. расчет СМР'!N$3,0)</f>
        <v>0</v>
      </c>
      <c r="E101" s="136">
        <f>SUMIF('ВК ок. расчет СМР'!C:C,B101,'ВК ок. расчет СМР'!J:J)</f>
        <v>3871.8231017493158</v>
      </c>
      <c r="F101" s="137">
        <f>SUMIF('ВК ок. расчет СМР'!C:C,B101,'ВК ок. расчет СМР'!M:M)</f>
        <v>0</v>
      </c>
      <c r="G101" s="135">
        <f t="shared" si="4"/>
        <v>97803.312323640319</v>
      </c>
      <c r="H101" s="134">
        <f>SUMIF('ВК ок. расчет СМР'!C:C,B101,'ВК ок. расчет СМР'!K:K)</f>
        <v>1016.7513542538964</v>
      </c>
    </row>
    <row r="102" spans="1:8" x14ac:dyDescent="0.25">
      <c r="A102" s="132">
        <v>47969</v>
      </c>
      <c r="B102" s="133">
        <f t="shared" si="3"/>
        <v>1919</v>
      </c>
      <c r="C102" s="134">
        <f t="shared" si="5"/>
        <v>97803.312323640319</v>
      </c>
      <c r="D102" s="135">
        <f>IF(ROUND(B102,0)=ROUND('ВК ок. расчет СМР'!N$6/25,0),'ВК ок. расчет СМР'!N$3,0)</f>
        <v>0</v>
      </c>
      <c r="E102" s="136">
        <f>SUMIF('ВК ок. расчет СМР'!C:C,B102,'ВК ок. расчет СМР'!J:J)</f>
        <v>3871.8231017493158</v>
      </c>
      <c r="F102" s="137">
        <f>SUMIF('ВК ок. расчет СМР'!C:C,B102,'ВК ок. расчет СМР'!M:M)</f>
        <v>0</v>
      </c>
      <c r="G102" s="135">
        <f t="shared" si="4"/>
        <v>93931.48922189101</v>
      </c>
      <c r="H102" s="134">
        <f>SUMIF('ВК ок. расчет СМР'!C:C,B102,'ВК ок. расчет СМР'!K:K)</f>
        <v>978.0331232364033</v>
      </c>
    </row>
    <row r="103" spans="1:8" x14ac:dyDescent="0.25">
      <c r="A103" s="132">
        <v>48000</v>
      </c>
      <c r="B103" s="133">
        <f t="shared" si="3"/>
        <v>1920</v>
      </c>
      <c r="C103" s="134">
        <f t="shared" si="5"/>
        <v>93931.48922189101</v>
      </c>
      <c r="D103" s="135">
        <f>IF(ROUND(B103,0)=ROUND('ВК ок. расчет СМР'!N$6/25,0),'ВК ок. расчет СМР'!N$3,0)</f>
        <v>0</v>
      </c>
      <c r="E103" s="136">
        <f>SUMIF('ВК ок. расчет СМР'!C:C,B103,'ВК ок. расчет СМР'!J:J)</f>
        <v>3871.8231017493158</v>
      </c>
      <c r="F103" s="137">
        <f>SUMIF('ВК ок. расчет СМР'!C:C,B103,'ВК ок. расчет СМР'!M:M)</f>
        <v>0</v>
      </c>
      <c r="G103" s="135">
        <f t="shared" si="4"/>
        <v>90059.666120141701</v>
      </c>
      <c r="H103" s="134">
        <f>SUMIF('ВК ок. расчет СМР'!C:C,B103,'ВК ок. расчет СМР'!K:K)</f>
        <v>939.31489221891024</v>
      </c>
    </row>
    <row r="104" spans="1:8" x14ac:dyDescent="0.25">
      <c r="A104" s="132">
        <v>48030</v>
      </c>
      <c r="B104" s="133">
        <f t="shared" si="3"/>
        <v>1921</v>
      </c>
      <c r="C104" s="134">
        <f t="shared" si="5"/>
        <v>90059.666120141701</v>
      </c>
      <c r="D104" s="135">
        <f>IF(ROUND(B104,0)=ROUND('ВК ок. расчет СМР'!N$6/25,0),'ВК ок. расчет СМР'!N$3,0)</f>
        <v>0</v>
      </c>
      <c r="E104" s="136">
        <f>SUMIF('ВК ок. расчет СМР'!C:C,B104,'ВК ок. расчет СМР'!J:J)</f>
        <v>3871.8231017493158</v>
      </c>
      <c r="F104" s="137">
        <f>SUMIF('ВК ок. расчет СМР'!C:C,B104,'ВК ок. расчет СМР'!M:M)</f>
        <v>0</v>
      </c>
      <c r="G104" s="135">
        <f t="shared" si="4"/>
        <v>86187.843018392392</v>
      </c>
      <c r="H104" s="134">
        <f>SUMIF('ВК ок. расчет СМР'!C:C,B104,'ВК ок. расчет СМР'!K:K)</f>
        <v>900.59666120141708</v>
      </c>
    </row>
    <row r="105" spans="1:8" x14ac:dyDescent="0.25">
      <c r="A105" s="132">
        <v>48061</v>
      </c>
      <c r="B105" s="133">
        <f t="shared" si="3"/>
        <v>1922</v>
      </c>
      <c r="C105" s="134">
        <f t="shared" si="5"/>
        <v>86187.843018392392</v>
      </c>
      <c r="D105" s="135">
        <f>IF(ROUND(B105,0)=ROUND('ВК ок. расчет СМР'!N$6/25,0),'ВК ок. расчет СМР'!N$3,0)</f>
        <v>0</v>
      </c>
      <c r="E105" s="136">
        <f>SUMIF('ВК ок. расчет СМР'!C:C,B105,'ВК ок. расчет СМР'!J:J)</f>
        <v>3871.8231017493158</v>
      </c>
      <c r="F105" s="137">
        <f>SUMIF('ВК ок. расчет СМР'!C:C,B105,'ВК ок. расчет СМР'!M:M)</f>
        <v>0</v>
      </c>
      <c r="G105" s="135">
        <f t="shared" si="4"/>
        <v>82316.019916643083</v>
      </c>
      <c r="H105" s="134">
        <f>SUMIF('ВК ок. расчет СМР'!C:C,B105,'ВК ок. расчет СМР'!K:K)</f>
        <v>861.87843018392402</v>
      </c>
    </row>
    <row r="106" spans="1:8" x14ac:dyDescent="0.25">
      <c r="A106" s="132">
        <v>48092</v>
      </c>
      <c r="B106" s="133">
        <f t="shared" si="3"/>
        <v>1924</v>
      </c>
      <c r="C106" s="134">
        <f t="shared" si="5"/>
        <v>82316.019916643083</v>
      </c>
      <c r="D106" s="135">
        <f>IF(ROUND(B106,0)=ROUND('ВК ок. расчет СМР'!N$6/25,0),'ВК ок. расчет СМР'!N$3,0)</f>
        <v>0</v>
      </c>
      <c r="E106" s="136">
        <f>SUMIF('ВК ок. расчет СМР'!C:C,B106,'ВК ок. расчет СМР'!J:J)</f>
        <v>3871.8231017493158</v>
      </c>
      <c r="F106" s="137">
        <f>SUMIF('ВК ок. расчет СМР'!C:C,B106,'ВК ок. расчет СМР'!M:M)</f>
        <v>0</v>
      </c>
      <c r="G106" s="135">
        <f t="shared" si="4"/>
        <v>78444.196814893774</v>
      </c>
      <c r="H106" s="134">
        <f>SUMIF('ВК ок. расчет СМР'!C:C,B106,'ВК ок. расчет СМР'!K:K)</f>
        <v>823.16019916643097</v>
      </c>
    </row>
    <row r="107" spans="1:8" x14ac:dyDescent="0.25">
      <c r="A107" s="132">
        <v>48122</v>
      </c>
      <c r="B107" s="133">
        <f t="shared" si="3"/>
        <v>1925</v>
      </c>
      <c r="C107" s="134">
        <f t="shared" si="5"/>
        <v>78444.196814893774</v>
      </c>
      <c r="D107" s="135">
        <f>IF(ROUND(B107,0)=ROUND('ВК ок. расчет СМР'!N$6/25,0),'ВК ок. расчет СМР'!N$3,0)</f>
        <v>0</v>
      </c>
      <c r="E107" s="136">
        <f>SUMIF('ВК ок. расчет СМР'!C:C,B107,'ВК ок. расчет СМР'!J:J)</f>
        <v>3871.8231017493158</v>
      </c>
      <c r="F107" s="137">
        <f>SUMIF('ВК ок. расчет СМР'!C:C,B107,'ВК ок. расчет СМР'!M:M)</f>
        <v>0</v>
      </c>
      <c r="G107" s="135">
        <f t="shared" si="4"/>
        <v>74572.373713144465</v>
      </c>
      <c r="H107" s="134">
        <f>SUMIF('ВК ок. расчет СМР'!C:C,B107,'ВК ок. расчет СМР'!K:K)</f>
        <v>784.44196814893769</v>
      </c>
    </row>
    <row r="108" spans="1:8" x14ac:dyDescent="0.25">
      <c r="A108" s="132">
        <v>48153</v>
      </c>
      <c r="B108" s="133">
        <f t="shared" si="3"/>
        <v>1926</v>
      </c>
      <c r="C108" s="134">
        <f t="shared" si="5"/>
        <v>74572.373713144465</v>
      </c>
      <c r="D108" s="135">
        <f>IF(ROUND(B108,0)=ROUND('ВК ок. расчет СМР'!N$6/25,0),'ВК ок. расчет СМР'!N$3,0)</f>
        <v>0</v>
      </c>
      <c r="E108" s="136">
        <f>SUMIF('ВК ок. расчет СМР'!C:C,B108,'ВК ок. расчет СМР'!J:J)</f>
        <v>3871.8231017493158</v>
      </c>
      <c r="F108" s="137">
        <f>SUMIF('ВК ок. расчет СМР'!C:C,B108,'ВК ок. расчет СМР'!M:M)</f>
        <v>0</v>
      </c>
      <c r="G108" s="135">
        <f t="shared" si="4"/>
        <v>70700.550611395156</v>
      </c>
      <c r="H108" s="134">
        <f>SUMIF('ВК ок. расчет СМР'!C:C,B108,'ВК ок. расчет СМР'!K:K)</f>
        <v>745.72373713144464</v>
      </c>
    </row>
    <row r="109" spans="1:8" x14ac:dyDescent="0.25">
      <c r="A109" s="132">
        <v>48183</v>
      </c>
      <c r="B109" s="133">
        <f t="shared" si="3"/>
        <v>1927</v>
      </c>
      <c r="C109" s="134">
        <f t="shared" si="5"/>
        <v>70700.550611395156</v>
      </c>
      <c r="D109" s="135">
        <f>IF(ROUND(B109,0)=ROUND('ВК ок. расчет СМР'!N$6/25,0),'ВК ок. расчет СМР'!N$3,0)</f>
        <v>0</v>
      </c>
      <c r="E109" s="136">
        <f>SUMIF('ВК ок. расчет СМР'!C:C,B109,'ВК ок. расчет СМР'!J:J)</f>
        <v>3871.8231017493158</v>
      </c>
      <c r="F109" s="137">
        <f>SUMIF('ВК ок. расчет СМР'!C:C,B109,'ВК ок. расчет СМР'!M:M)</f>
        <v>0</v>
      </c>
      <c r="G109" s="135">
        <f t="shared" si="4"/>
        <v>66828.727509645847</v>
      </c>
      <c r="H109" s="134">
        <f>SUMIF('ВК ок. расчет СМР'!C:C,B109,'ВК ок. расчет СМР'!K:K)</f>
        <v>707.00550611395158</v>
      </c>
    </row>
    <row r="110" spans="1:8" x14ac:dyDescent="0.25">
      <c r="A110" s="132">
        <v>48214</v>
      </c>
      <c r="B110" s="133">
        <f t="shared" si="3"/>
        <v>1929</v>
      </c>
      <c r="C110" s="134">
        <f t="shared" si="5"/>
        <v>66828.727509645847</v>
      </c>
      <c r="D110" s="135">
        <f>IF(ROUND(B110,0)=ROUND('ВК ок. расчет СМР'!N$6/25,0),'ВК ок. расчет СМР'!N$3,0)</f>
        <v>0</v>
      </c>
      <c r="E110" s="136">
        <f>SUMIF('ВК ок. расчет СМР'!C:C,B110,'ВК ок. расчет СМР'!J:J)</f>
        <v>3871.8231017493158</v>
      </c>
      <c r="F110" s="137">
        <f>SUMIF('ВК ок. расчет СМР'!C:C,B110,'ВК ок. расчет СМР'!M:M)</f>
        <v>0</v>
      </c>
      <c r="G110" s="135">
        <f t="shared" si="4"/>
        <v>62956.904407896531</v>
      </c>
      <c r="H110" s="134">
        <f>SUMIF('ВК ок. расчет СМР'!C:C,B110,'ВК ок. расчет СМР'!K:K)</f>
        <v>668.28727509645853</v>
      </c>
    </row>
    <row r="111" spans="1:8" x14ac:dyDescent="0.25">
      <c r="A111" s="132">
        <v>48245</v>
      </c>
      <c r="B111" s="133">
        <f t="shared" si="3"/>
        <v>1930</v>
      </c>
      <c r="C111" s="134">
        <f t="shared" si="5"/>
        <v>62956.904407896531</v>
      </c>
      <c r="D111" s="135">
        <f>IF(ROUND(B111,0)=ROUND('ВК ок. расчет СМР'!N$6/25,0),'ВК ок. расчет СМР'!N$3,0)</f>
        <v>0</v>
      </c>
      <c r="E111" s="136">
        <f>SUMIF('ВК ок. расчет СМР'!C:C,B111,'ВК ок. расчет СМР'!J:J)</f>
        <v>3871.8231017493158</v>
      </c>
      <c r="F111" s="137">
        <f>SUMIF('ВК ок. расчет СМР'!C:C,B111,'ВК ок. расчет СМР'!M:M)</f>
        <v>0</v>
      </c>
      <c r="G111" s="135">
        <f t="shared" si="4"/>
        <v>59085.081306147214</v>
      </c>
      <c r="H111" s="134">
        <f>SUMIF('ВК ок. расчет СМР'!C:C,B111,'ВК ок. расчет СМР'!K:K)</f>
        <v>629.56904407896536</v>
      </c>
    </row>
    <row r="112" spans="1:8" x14ac:dyDescent="0.25">
      <c r="A112" s="132">
        <v>48274</v>
      </c>
      <c r="B112" s="133">
        <f t="shared" si="3"/>
        <v>1931</v>
      </c>
      <c r="C112" s="134">
        <f t="shared" si="5"/>
        <v>59085.081306147214</v>
      </c>
      <c r="D112" s="135">
        <f>IF(ROUND(B112,0)=ROUND('ВК ок. расчет СМР'!N$6/25,0),'ВК ок. расчет СМР'!N$3,0)</f>
        <v>0</v>
      </c>
      <c r="E112" s="136">
        <f>SUMIF('ВК ок. расчет СМР'!C:C,B112,'ВК ок. расчет СМР'!J:J)</f>
        <v>3871.8231017493158</v>
      </c>
      <c r="F112" s="137">
        <f>SUMIF('ВК ок. расчет СМР'!C:C,B112,'ВК ок. расчет СМР'!M:M)</f>
        <v>0</v>
      </c>
      <c r="G112" s="135">
        <f t="shared" si="4"/>
        <v>55213.258204397898</v>
      </c>
      <c r="H112" s="134">
        <f>SUMIF('ВК ок. расчет СМР'!C:C,B112,'ВК ок. расчет СМР'!K:K)</f>
        <v>590.85081306147219</v>
      </c>
    </row>
    <row r="113" spans="1:8" x14ac:dyDescent="0.25">
      <c r="A113" s="132">
        <v>48305</v>
      </c>
      <c r="B113" s="133">
        <f t="shared" si="3"/>
        <v>1932</v>
      </c>
      <c r="C113" s="134">
        <f t="shared" si="5"/>
        <v>55213.258204397898</v>
      </c>
      <c r="D113" s="135">
        <f>IF(ROUND(B113,0)=ROUND('ВК ок. расчет СМР'!N$6/25,0),'ВК ок. расчет СМР'!N$3,0)</f>
        <v>0</v>
      </c>
      <c r="E113" s="136">
        <f>SUMIF('ВК ок. расчет СМР'!C:C,B113,'ВК ок. расчет СМР'!J:J)</f>
        <v>3871.8231017493158</v>
      </c>
      <c r="F113" s="137">
        <f>SUMIF('ВК ок. расчет СМР'!C:C,B113,'ВК ок. расчет СМР'!M:M)</f>
        <v>0</v>
      </c>
      <c r="G113" s="135">
        <f t="shared" si="4"/>
        <v>51341.435102648582</v>
      </c>
      <c r="H113" s="134">
        <f>SUMIF('ВК ок. расчет СМР'!C:C,B113,'ВК ок. расчет СМР'!K:K)</f>
        <v>552.13258204397903</v>
      </c>
    </row>
    <row r="114" spans="1:8" x14ac:dyDescent="0.25">
      <c r="A114" s="132">
        <v>48335</v>
      </c>
      <c r="B114" s="133">
        <f t="shared" si="3"/>
        <v>1933</v>
      </c>
      <c r="C114" s="134">
        <f t="shared" si="5"/>
        <v>51341.435102648582</v>
      </c>
      <c r="D114" s="135">
        <f>IF(ROUND(B114,0)=ROUND('ВК ок. расчет СМР'!N$6/25,0),'ВК ок. расчет СМР'!N$3,0)</f>
        <v>0</v>
      </c>
      <c r="E114" s="136">
        <f>SUMIF('ВК ок. расчет СМР'!C:C,B114,'ВК ок. расчет СМР'!J:J)</f>
        <v>3871.8231017493158</v>
      </c>
      <c r="F114" s="137">
        <f>SUMIF('ВК ок. расчет СМР'!C:C,B114,'ВК ок. расчет СМР'!M:M)</f>
        <v>0</v>
      </c>
      <c r="G114" s="135">
        <f t="shared" si="4"/>
        <v>47469.612000899266</v>
      </c>
      <c r="H114" s="134">
        <f>SUMIF('ВК ок. расчет СМР'!C:C,B114,'ВК ок. расчет СМР'!K:K)</f>
        <v>513.41435102648586</v>
      </c>
    </row>
    <row r="115" spans="1:8" x14ac:dyDescent="0.25">
      <c r="A115" s="132">
        <v>48366</v>
      </c>
      <c r="B115" s="133">
        <f t="shared" si="3"/>
        <v>1935</v>
      </c>
      <c r="C115" s="134">
        <f t="shared" si="5"/>
        <v>47469.612000899266</v>
      </c>
      <c r="D115" s="135">
        <f>IF(ROUND(B115,0)=ROUND('ВК ок. расчет СМР'!N$6/25,0),'ВК ок. расчет СМР'!N$3,0)</f>
        <v>0</v>
      </c>
      <c r="E115" s="136">
        <f>SUMIF('ВК ок. расчет СМР'!C:C,B115,'ВК ок. расчет СМР'!J:J)</f>
        <v>3871.8231017493158</v>
      </c>
      <c r="F115" s="137">
        <f>SUMIF('ВК ок. расчет СМР'!C:C,B115,'ВК ок. расчет СМР'!M:M)</f>
        <v>0</v>
      </c>
      <c r="G115" s="135">
        <f t="shared" si="4"/>
        <v>43597.788899149949</v>
      </c>
      <c r="H115" s="134">
        <f>SUMIF('ВК ок. расчет СМР'!C:C,B115,'ВК ок. расчет СМР'!K:K)</f>
        <v>474.69612000899269</v>
      </c>
    </row>
    <row r="116" spans="1:8" x14ac:dyDescent="0.25">
      <c r="A116" s="132">
        <v>48396</v>
      </c>
      <c r="B116" s="133">
        <f t="shared" si="3"/>
        <v>1936</v>
      </c>
      <c r="C116" s="134">
        <f t="shared" si="5"/>
        <v>43597.788899149949</v>
      </c>
      <c r="D116" s="135">
        <f>IF(ROUND(B116,0)=ROUND('ВК ок. расчет СМР'!N$6/25,0),'ВК ок. расчет СМР'!N$3,0)</f>
        <v>0</v>
      </c>
      <c r="E116" s="136">
        <f>SUMIF('ВК ок. расчет СМР'!C:C,B116,'ВК ок. расчет СМР'!J:J)</f>
        <v>3871.8231017493158</v>
      </c>
      <c r="F116" s="137">
        <f>SUMIF('ВК ок. расчет СМР'!C:C,B116,'ВК ок. расчет СМР'!M:M)</f>
        <v>0</v>
      </c>
      <c r="G116" s="135">
        <f t="shared" si="4"/>
        <v>39725.965797400633</v>
      </c>
      <c r="H116" s="134">
        <f>SUMIF('ВК ок. расчет СМР'!C:C,B116,'ВК ок. расчет СМР'!K:K)</f>
        <v>435.97788899149958</v>
      </c>
    </row>
    <row r="117" spans="1:8" x14ac:dyDescent="0.25">
      <c r="A117" s="132">
        <v>48427</v>
      </c>
      <c r="B117" s="133">
        <f t="shared" si="3"/>
        <v>1937</v>
      </c>
      <c r="C117" s="134">
        <f t="shared" si="5"/>
        <v>39725.965797400633</v>
      </c>
      <c r="D117" s="135">
        <f>IF(ROUND(B117,0)=ROUND('ВК ок. расчет СМР'!N$6/25,0),'ВК ок. расчет СМР'!N$3,0)</f>
        <v>0</v>
      </c>
      <c r="E117" s="136">
        <f>SUMIF('ВК ок. расчет СМР'!C:C,B117,'ВК ок. расчет СМР'!J:J)</f>
        <v>3871.8231017493158</v>
      </c>
      <c r="F117" s="137">
        <f>SUMIF('ВК ок. расчет СМР'!C:C,B117,'ВК ок. расчет СМР'!M:M)</f>
        <v>0</v>
      </c>
      <c r="G117" s="135">
        <f t="shared" si="4"/>
        <v>35854.142695651317</v>
      </c>
      <c r="H117" s="134">
        <f>SUMIF('ВК ок. расчет СМР'!C:C,B117,'ВК ок. расчет СМР'!K:K)</f>
        <v>397.25965797400636</v>
      </c>
    </row>
    <row r="118" spans="1:8" x14ac:dyDescent="0.25">
      <c r="A118" s="132">
        <v>48458</v>
      </c>
      <c r="B118" s="133">
        <f t="shared" si="3"/>
        <v>1938</v>
      </c>
      <c r="C118" s="134">
        <f t="shared" si="5"/>
        <v>35854.142695651317</v>
      </c>
      <c r="D118" s="135">
        <f>IF(ROUND(B118,0)=ROUND('ВК ок. расчет СМР'!N$6/25,0),'ВК ок. расчет СМР'!N$3,0)</f>
        <v>0</v>
      </c>
      <c r="E118" s="136">
        <f>SUMIF('ВК ок. расчет СМР'!C:C,B118,'ВК ок. расчет СМР'!J:J)</f>
        <v>3871.8231017493158</v>
      </c>
      <c r="F118" s="137">
        <f>SUMIF('ВК ок. расчет СМР'!C:C,B118,'ВК ок. расчет СМР'!M:M)</f>
        <v>0</v>
      </c>
      <c r="G118" s="135">
        <f t="shared" si="4"/>
        <v>31982.319593902001</v>
      </c>
      <c r="H118" s="134">
        <f>SUMIF('ВК ок. расчет СМР'!C:C,B118,'ВК ок. расчет СМР'!K:K)</f>
        <v>358.54142695651325</v>
      </c>
    </row>
    <row r="119" spans="1:8" x14ac:dyDescent="0.25">
      <c r="A119" s="132">
        <v>48488</v>
      </c>
      <c r="B119" s="133">
        <f t="shared" si="3"/>
        <v>1940</v>
      </c>
      <c r="C119" s="134">
        <f t="shared" si="5"/>
        <v>31982.319593902001</v>
      </c>
      <c r="D119" s="135">
        <f>IF(ROUND(B119,0)=ROUND('ВК ок. расчет СМР'!N$6/25,0),'ВК ок. расчет СМР'!N$3,0)</f>
        <v>0</v>
      </c>
      <c r="E119" s="136">
        <f>SUMIF('ВК ок. расчет СМР'!C:C,B119,'ВК ок. расчет СМР'!J:J)</f>
        <v>3871.8231017493158</v>
      </c>
      <c r="F119" s="137">
        <f>SUMIF('ВК ок. расчет СМР'!C:C,B119,'ВК ок. расчет СМР'!M:M)</f>
        <v>0</v>
      </c>
      <c r="G119" s="135">
        <f t="shared" si="4"/>
        <v>28110.496492152684</v>
      </c>
      <c r="H119" s="134">
        <f>SUMIF('ВК ок. расчет СМР'!C:C,B119,'ВК ок. расчет СМР'!K:K)</f>
        <v>319.82319593902002</v>
      </c>
    </row>
    <row r="120" spans="1:8" x14ac:dyDescent="0.25">
      <c r="A120" s="132">
        <v>48519</v>
      </c>
      <c r="B120" s="133">
        <f t="shared" si="3"/>
        <v>1941</v>
      </c>
      <c r="C120" s="134">
        <f t="shared" si="5"/>
        <v>28110.496492152684</v>
      </c>
      <c r="D120" s="135">
        <f>IF(ROUND(B120,0)=ROUND('ВК ок. расчет СМР'!N$6/25,0),'ВК ок. расчет СМР'!N$3,0)</f>
        <v>0</v>
      </c>
      <c r="E120" s="136">
        <f>SUMIF('ВК ок. расчет СМР'!C:C,B120,'ВК ок. расчет СМР'!J:J)</f>
        <v>3871.8231017493158</v>
      </c>
      <c r="F120" s="137">
        <f>SUMIF('ВК ок. расчет СМР'!C:C,B120,'ВК ок. расчет СМР'!M:M)</f>
        <v>0</v>
      </c>
      <c r="G120" s="135">
        <f t="shared" si="4"/>
        <v>24238.673390403368</v>
      </c>
      <c r="H120" s="134">
        <f>SUMIF('ВК ок. расчет СМР'!C:C,B120,'ВК ок. расчет СМР'!K:K)</f>
        <v>281.10496492152686</v>
      </c>
    </row>
    <row r="121" spans="1:8" x14ac:dyDescent="0.25">
      <c r="A121" s="132">
        <v>48549</v>
      </c>
      <c r="B121" s="133">
        <f t="shared" si="3"/>
        <v>1942</v>
      </c>
      <c r="C121" s="134">
        <f t="shared" si="5"/>
        <v>24238.673390403368</v>
      </c>
      <c r="D121" s="135">
        <f>IF(ROUND(B121,0)=ROUND('ВК ок. расчет СМР'!N$6/25,0),'ВК ок. расчет СМР'!N$3,0)</f>
        <v>0</v>
      </c>
      <c r="E121" s="136">
        <f>SUMIF('ВК ок. расчет СМР'!C:C,B121,'ВК ок. расчет СМР'!J:J)</f>
        <v>3871.8231017493158</v>
      </c>
      <c r="F121" s="137">
        <f>SUMIF('ВК ок. расчет СМР'!C:C,B121,'ВК ок. расчет СМР'!M:M)</f>
        <v>0</v>
      </c>
      <c r="G121" s="135">
        <f t="shared" si="4"/>
        <v>20366.850288654052</v>
      </c>
      <c r="H121" s="134">
        <f>SUMIF('ВК ок. расчет СМР'!C:C,B121,'ВК ок. расчет СМР'!K:K)</f>
        <v>242.38673390403369</v>
      </c>
    </row>
    <row r="122" spans="1:8" x14ac:dyDescent="0.25">
      <c r="A122" s="132">
        <v>48580</v>
      </c>
      <c r="B122" s="133">
        <f t="shared" si="3"/>
        <v>1943</v>
      </c>
      <c r="C122" s="134">
        <f t="shared" si="5"/>
        <v>20366.850288654052</v>
      </c>
      <c r="D122" s="135">
        <f>IF(ROUND(B122,0)=ROUND('ВК ок. расчет СМР'!N$6/25,0),'ВК ок. расчет СМР'!N$3,0)</f>
        <v>0</v>
      </c>
      <c r="E122" s="136">
        <f>SUMIF('ВК ок. расчет СМР'!C:C,B122,'ВК ок. расчет СМР'!J:J)</f>
        <v>3871.8231017493158</v>
      </c>
      <c r="F122" s="137">
        <f>SUMIF('ВК ок. расчет СМР'!C:C,B122,'ВК ок. расчет СМР'!M:M)</f>
        <v>0</v>
      </c>
      <c r="G122" s="135">
        <f t="shared" si="4"/>
        <v>16495.027186904736</v>
      </c>
      <c r="H122" s="134">
        <f>SUMIF('ВК ок. расчет СМР'!C:C,B122,'ВК ок. расчет СМР'!K:K)</f>
        <v>203.66850288654052</v>
      </c>
    </row>
    <row r="123" spans="1:8" x14ac:dyDescent="0.25">
      <c r="A123" s="132">
        <v>48611</v>
      </c>
      <c r="B123" s="133">
        <f t="shared" si="3"/>
        <v>1944</v>
      </c>
      <c r="C123" s="134">
        <f t="shared" si="5"/>
        <v>16495.027186904736</v>
      </c>
      <c r="D123" s="135">
        <f>IF(ROUND(B123,0)=ROUND('ВК ок. расчет СМР'!N$6/25,0),'ВК ок. расчет СМР'!N$3,0)</f>
        <v>0</v>
      </c>
      <c r="E123" s="136">
        <f>SUMIF('ВК ок. расчет СМР'!C:C,B123,'ВК ок. расчет СМР'!J:J)</f>
        <v>3871.8231017493158</v>
      </c>
      <c r="F123" s="137">
        <f>SUMIF('ВК ок. расчет СМР'!C:C,B123,'ВК ок. расчет СМР'!M:M)</f>
        <v>0</v>
      </c>
      <c r="G123" s="135">
        <f t="shared" si="4"/>
        <v>12623.204085155419</v>
      </c>
      <c r="H123" s="134">
        <f>SUMIF('ВК ок. расчет СМР'!C:C,B123,'ВК ок. расчет СМР'!K:K)</f>
        <v>164.95027186904738</v>
      </c>
    </row>
    <row r="124" spans="1:8" x14ac:dyDescent="0.25">
      <c r="A124" s="132">
        <v>48639</v>
      </c>
      <c r="B124" s="133">
        <f t="shared" si="3"/>
        <v>1946</v>
      </c>
      <c r="C124" s="134">
        <f t="shared" si="5"/>
        <v>12623.204085155419</v>
      </c>
      <c r="D124" s="135">
        <f>IF(ROUND(B124,0)=ROUND('ВК ок. расчет СМР'!N$6/25,0),'ВК ок. расчет СМР'!N$3,0)</f>
        <v>0</v>
      </c>
      <c r="E124" s="136">
        <f>SUMIF('ВК ок. расчет СМР'!C:C,B124,'ВК ок. расчет СМР'!J:J)</f>
        <v>3871.8231017493158</v>
      </c>
      <c r="F124" s="137">
        <f>SUMIF('ВК ок. расчет СМР'!C:C,B124,'ВК ок. расчет СМР'!M:M)</f>
        <v>0</v>
      </c>
      <c r="G124" s="135">
        <f t="shared" si="4"/>
        <v>8751.380983406103</v>
      </c>
      <c r="H124" s="134">
        <f>SUMIF('ВК ок. расчет СМР'!C:C,B124,'ВК ок. расчет СМР'!K:K)</f>
        <v>126.2320408515542</v>
      </c>
    </row>
    <row r="125" spans="1:8" x14ac:dyDescent="0.25">
      <c r="A125" s="132">
        <v>48670</v>
      </c>
      <c r="B125" s="133">
        <f t="shared" si="3"/>
        <v>1947</v>
      </c>
      <c r="C125" s="134">
        <f t="shared" si="5"/>
        <v>8751.380983406103</v>
      </c>
      <c r="D125" s="135">
        <f>IF(ROUND(B125,0)=ROUND('ВК ок. расчет СМР'!N$6/25,0),'ВК ок. расчет СМР'!N$3,0)</f>
        <v>0</v>
      </c>
      <c r="E125" s="136">
        <f>SUMIF('ВК ок. расчет СМР'!C:C,B125,'ВК ок. расчет СМР'!J:J)</f>
        <v>3871.8231017493158</v>
      </c>
      <c r="F125" s="137">
        <f>SUMIF('ВК ок. расчет СМР'!C:C,B125,'ВК ок. расчет СМР'!M:M)</f>
        <v>0</v>
      </c>
      <c r="G125" s="135">
        <f t="shared" si="4"/>
        <v>4879.5578816567868</v>
      </c>
      <c r="H125" s="134">
        <f>SUMIF('ВК ок. расчет СМР'!C:C,B125,'ВК ок. расчет СМР'!K:K)</f>
        <v>87.513809834061036</v>
      </c>
    </row>
    <row r="126" spans="1:8" x14ac:dyDescent="0.25">
      <c r="A126" s="132">
        <v>48700</v>
      </c>
      <c r="B126" s="133">
        <f t="shared" si="3"/>
        <v>1948</v>
      </c>
      <c r="C126" s="134">
        <f t="shared" si="5"/>
        <v>4879.5578816567868</v>
      </c>
      <c r="D126" s="135">
        <f>IF(ROUND(B126,0)=ROUND('ВК ок. расчет СМР'!N$6/25,0),'ВК ок. расчет СМР'!N$3,0)</f>
        <v>0</v>
      </c>
      <c r="E126" s="136">
        <f>SUMIF('ВК ок. расчет СМР'!C:C,B126,'ВК ок. расчет СМР'!J:J)</f>
        <v>3871.8231017493158</v>
      </c>
      <c r="F126" s="137">
        <f>SUMIF('ВК ок. расчет СМР'!C:C,B126,'ВК ок. расчет СМР'!M:M)</f>
        <v>0</v>
      </c>
      <c r="G126" s="135">
        <f t="shared" si="4"/>
        <v>1007.734779907471</v>
      </c>
      <c r="H126" s="134">
        <f>SUMIF('ВК ок. расчет СМР'!C:C,B126,'ВК ок. расчет СМР'!K:K)</f>
        <v>48.795578816567875</v>
      </c>
    </row>
    <row r="127" spans="1:8" x14ac:dyDescent="0.25">
      <c r="A127" s="132">
        <v>48731</v>
      </c>
      <c r="B127" s="133">
        <f t="shared" si="3"/>
        <v>1949</v>
      </c>
      <c r="C127" s="134">
        <f t="shared" si="5"/>
        <v>1007.734779907471</v>
      </c>
      <c r="D127" s="135">
        <f>IF(ROUND(B127,0)=ROUND('ВК ок. расчет СМР'!N$6/25,0),'ВК ок. расчет СМР'!N$3,0)</f>
        <v>0</v>
      </c>
      <c r="E127" s="136">
        <f>SUMIF('ВК ок. расчет СМР'!C:C,B127,'ВК ок. расчет СМР'!J:J)</f>
        <v>1007.734779907471</v>
      </c>
      <c r="F127" s="137">
        <f>SUMIF('ВК ок. расчет СМР'!C:C,B127,'ВК ок. расчет СМР'!M:M)</f>
        <v>0</v>
      </c>
      <c r="G127" s="135">
        <f t="shared" si="4"/>
        <v>0</v>
      </c>
      <c r="H127" s="134">
        <f>SUMIF('ВК ок. расчет СМР'!C:C,B127,'ВК ок. расчет СМР'!K:K)</f>
        <v>10.07734779907471</v>
      </c>
    </row>
    <row r="128" spans="1:8" x14ac:dyDescent="0.25">
      <c r="A128" s="132">
        <v>48761</v>
      </c>
      <c r="B128" s="133">
        <f t="shared" si="3"/>
        <v>1950</v>
      </c>
      <c r="C128" s="134">
        <f t="shared" si="5"/>
        <v>0</v>
      </c>
      <c r="D128" s="135">
        <f>IF(ROUND(B128,0)=ROUND('ВК ок. расчет СМР'!N$6/25,0),'ВК ок. расчет СМР'!N$3,0)</f>
        <v>0</v>
      </c>
      <c r="E128" s="136">
        <f>SUMIF('ВК ок. расчет СМР'!C:C,B128,'ВК ок. расчет СМР'!J:J)</f>
        <v>0</v>
      </c>
      <c r="F128" s="137">
        <f>SUMIF('ВК ок. расчет СМР'!C:C,B128,'ВК ок. расчет СМР'!M:M)</f>
        <v>0</v>
      </c>
      <c r="G128" s="135">
        <f t="shared" si="4"/>
        <v>0</v>
      </c>
      <c r="H128" s="134">
        <f>SUMIF('ВК ок. расчет СМР'!C:C,B128,'ВК ок. расчет СМР'!K:K)</f>
        <v>0</v>
      </c>
    </row>
    <row r="129" spans="1:8" x14ac:dyDescent="0.25">
      <c r="A129" s="132">
        <v>48792</v>
      </c>
      <c r="B129" s="133">
        <f t="shared" si="3"/>
        <v>1952</v>
      </c>
      <c r="C129" s="134">
        <f t="shared" si="5"/>
        <v>0</v>
      </c>
      <c r="D129" s="135">
        <f>IF(ROUND(B129,0)=ROUND('ВК ок. расчет СМР'!N$6/25,0),'ВК ок. расчет СМР'!N$3,0)</f>
        <v>0</v>
      </c>
      <c r="E129" s="136">
        <f>SUMIF('ВК ок. расчет СМР'!C:C,B129,'ВК ок. расчет СМР'!J:J)</f>
        <v>0</v>
      </c>
      <c r="F129" s="137">
        <f>SUMIF('ВК ок. расчет СМР'!C:C,B129,'ВК ок. расчет СМР'!M:M)</f>
        <v>0</v>
      </c>
      <c r="G129" s="135">
        <f t="shared" si="4"/>
        <v>0</v>
      </c>
      <c r="H129" s="134">
        <f>SUMIF('ВК ок. расчет СМР'!C:C,B129,'ВК ок. расчет СМР'!K:K)</f>
        <v>0</v>
      </c>
    </row>
    <row r="130" spans="1:8" x14ac:dyDescent="0.25">
      <c r="A130" s="132">
        <v>48823</v>
      </c>
      <c r="B130" s="133">
        <f t="shared" si="3"/>
        <v>1953</v>
      </c>
      <c r="C130" s="134">
        <f t="shared" si="5"/>
        <v>0</v>
      </c>
      <c r="D130" s="135">
        <f>IF(ROUND(B130,0)=ROUND('ВК ок. расчет СМР'!N$6/25,0),'ВК ок. расчет СМР'!N$3,0)</f>
        <v>0</v>
      </c>
      <c r="E130" s="136">
        <f>SUMIF('ВК ок. расчет СМР'!C:C,B130,'ВК ок. расчет СМР'!J:J)</f>
        <v>0</v>
      </c>
      <c r="F130" s="137">
        <f>SUMIF('ВК ок. расчет СМР'!C:C,B130,'ВК ок. расчет СМР'!M:M)</f>
        <v>0</v>
      </c>
      <c r="G130" s="135">
        <f t="shared" si="4"/>
        <v>0</v>
      </c>
      <c r="H130" s="134">
        <f>SUMIF('ВК ок. расчет СМР'!C:C,B130,'ВК ок. расчет СМР'!K:K)</f>
        <v>0</v>
      </c>
    </row>
    <row r="131" spans="1:8" x14ac:dyDescent="0.25">
      <c r="A131" s="132">
        <v>48853</v>
      </c>
      <c r="B131" s="133">
        <f t="shared" ref="B131:B194" si="6">ROUND(A131/25,0)</f>
        <v>1954</v>
      </c>
      <c r="C131" s="134">
        <f t="shared" si="5"/>
        <v>0</v>
      </c>
      <c r="D131" s="135">
        <f>IF(ROUND(B131,0)=ROUND('ВК ок. расчет СМР'!N$6/25,0),'ВК ок. расчет СМР'!N$3,0)</f>
        <v>0</v>
      </c>
      <c r="E131" s="136">
        <f>SUMIF('ВК ок. расчет СМР'!C:C,B131,'ВК ок. расчет СМР'!J:J)</f>
        <v>0</v>
      </c>
      <c r="F131" s="137">
        <f>SUMIF('ВК ок. расчет СМР'!C:C,B131,'ВК ок. расчет СМР'!M:M)</f>
        <v>0</v>
      </c>
      <c r="G131" s="135">
        <f t="shared" ref="G131:G194" si="7">C131+D131-E131-F131</f>
        <v>0</v>
      </c>
      <c r="H131" s="134">
        <f>SUMIF('ВК ок. расчет СМР'!C:C,B131,'ВК ок. расчет СМР'!K:K)</f>
        <v>0</v>
      </c>
    </row>
    <row r="132" spans="1:8" x14ac:dyDescent="0.25">
      <c r="A132" s="132">
        <v>48884</v>
      </c>
      <c r="B132" s="133">
        <f t="shared" si="6"/>
        <v>1955</v>
      </c>
      <c r="C132" s="134">
        <f t="shared" ref="C132:C195" si="8">G131</f>
        <v>0</v>
      </c>
      <c r="D132" s="135">
        <f>IF(ROUND(B132,0)=ROUND('ВК ок. расчет СМР'!N$6/25,0),'ВК ок. расчет СМР'!N$3,0)</f>
        <v>0</v>
      </c>
      <c r="E132" s="136">
        <f>SUMIF('ВК ок. расчет СМР'!C:C,B132,'ВК ок. расчет СМР'!J:J)</f>
        <v>0</v>
      </c>
      <c r="F132" s="137">
        <f>SUMIF('ВК ок. расчет СМР'!C:C,B132,'ВК ок. расчет СМР'!M:M)</f>
        <v>0</v>
      </c>
      <c r="G132" s="135">
        <f t="shared" si="7"/>
        <v>0</v>
      </c>
      <c r="H132" s="134">
        <f>SUMIF('ВК ок. расчет СМР'!C:C,B132,'ВК ок. расчет СМР'!K:K)</f>
        <v>0</v>
      </c>
    </row>
    <row r="133" spans="1:8" x14ac:dyDescent="0.25">
      <c r="A133" s="132">
        <v>48914</v>
      </c>
      <c r="B133" s="133">
        <f t="shared" si="6"/>
        <v>1957</v>
      </c>
      <c r="C133" s="134">
        <f t="shared" si="8"/>
        <v>0</v>
      </c>
      <c r="D133" s="135">
        <f>IF(ROUND(B133,0)=ROUND('ВК ок. расчет СМР'!N$6/25,0),'ВК ок. расчет СМР'!N$3,0)</f>
        <v>0</v>
      </c>
      <c r="E133" s="136">
        <f>SUMIF('ВК ок. расчет СМР'!C:C,B133,'ВК ок. расчет СМР'!J:J)</f>
        <v>0</v>
      </c>
      <c r="F133" s="137">
        <f>SUMIF('ВК ок. расчет СМР'!C:C,B133,'ВК ок. расчет СМР'!M:M)</f>
        <v>0</v>
      </c>
      <c r="G133" s="135">
        <f t="shared" si="7"/>
        <v>0</v>
      </c>
      <c r="H133" s="134">
        <f>SUMIF('ВК ок. расчет СМР'!C:C,B133,'ВК ок. расчет СМР'!K:K)</f>
        <v>0</v>
      </c>
    </row>
    <row r="134" spans="1:8" x14ac:dyDescent="0.25">
      <c r="A134" s="132">
        <v>48945</v>
      </c>
      <c r="B134" s="133">
        <f t="shared" si="6"/>
        <v>1958</v>
      </c>
      <c r="C134" s="134">
        <f t="shared" si="8"/>
        <v>0</v>
      </c>
      <c r="D134" s="135">
        <f>IF(ROUND(B134,0)=ROUND('ВК ок. расчет СМР'!N$6/25,0),'ВК ок. расчет СМР'!N$3,0)</f>
        <v>0</v>
      </c>
      <c r="E134" s="136">
        <f>SUMIF('ВК ок. расчет СМР'!C:C,B134,'ВК ок. расчет СМР'!J:J)</f>
        <v>0</v>
      </c>
      <c r="F134" s="137">
        <f>SUMIF('ВК ок. расчет СМР'!C:C,B134,'ВК ок. расчет СМР'!M:M)</f>
        <v>0</v>
      </c>
      <c r="G134" s="135">
        <f t="shared" si="7"/>
        <v>0</v>
      </c>
      <c r="H134" s="134">
        <f>SUMIF('ВК ок. расчет СМР'!C:C,B134,'ВК ок. расчет СМР'!K:K)</f>
        <v>0</v>
      </c>
    </row>
    <row r="135" spans="1:8" x14ac:dyDescent="0.25">
      <c r="A135" s="132">
        <v>48976</v>
      </c>
      <c r="B135" s="133">
        <f t="shared" si="6"/>
        <v>1959</v>
      </c>
      <c r="C135" s="134">
        <f t="shared" si="8"/>
        <v>0</v>
      </c>
      <c r="D135" s="135">
        <f>IF(ROUND(B135,0)=ROUND('ВК ок. расчет СМР'!N$6/25,0),'ВК ок. расчет СМР'!N$3,0)</f>
        <v>0</v>
      </c>
      <c r="E135" s="136">
        <f>SUMIF('ВК ок. расчет СМР'!C:C,B135,'ВК ок. расчет СМР'!J:J)</f>
        <v>0</v>
      </c>
      <c r="F135" s="137">
        <f>SUMIF('ВК ок. расчет СМР'!C:C,B135,'ВК ок. расчет СМР'!M:M)</f>
        <v>0</v>
      </c>
      <c r="G135" s="135">
        <f t="shared" si="7"/>
        <v>0</v>
      </c>
      <c r="H135" s="134">
        <f>SUMIF('ВК ок. расчет СМР'!C:C,B135,'ВК ок. расчет СМР'!K:K)</f>
        <v>0</v>
      </c>
    </row>
    <row r="136" spans="1:8" x14ac:dyDescent="0.25">
      <c r="A136" s="132">
        <v>49004</v>
      </c>
      <c r="B136" s="133">
        <f t="shared" si="6"/>
        <v>1960</v>
      </c>
      <c r="C136" s="134">
        <f t="shared" si="8"/>
        <v>0</v>
      </c>
      <c r="D136" s="135">
        <f>IF(ROUND(B136,0)=ROUND('ВК ок. расчет СМР'!N$6/25,0),'ВК ок. расчет СМР'!N$3,0)</f>
        <v>0</v>
      </c>
      <c r="E136" s="136">
        <f>SUMIF('ВК ок. расчет СМР'!C:C,B136,'ВК ок. расчет СМР'!J:J)</f>
        <v>0</v>
      </c>
      <c r="F136" s="137">
        <f>SUMIF('ВК ок. расчет СМР'!C:C,B136,'ВК ок. расчет СМР'!M:M)</f>
        <v>0</v>
      </c>
      <c r="G136" s="135">
        <f t="shared" si="7"/>
        <v>0</v>
      </c>
      <c r="H136" s="134">
        <f>SUMIF('ВК ок. расчет СМР'!C:C,B136,'ВК ок. расчет СМР'!K:K)</f>
        <v>0</v>
      </c>
    </row>
    <row r="137" spans="1:8" x14ac:dyDescent="0.25">
      <c r="A137" s="132">
        <v>49035</v>
      </c>
      <c r="B137" s="133">
        <f t="shared" si="6"/>
        <v>1961</v>
      </c>
      <c r="C137" s="134">
        <f t="shared" si="8"/>
        <v>0</v>
      </c>
      <c r="D137" s="135">
        <f>IF(ROUND(B137,0)=ROUND('ВК ок. расчет СМР'!N$6/25,0),'ВК ок. расчет СМР'!N$3,0)</f>
        <v>0</v>
      </c>
      <c r="E137" s="136">
        <f>SUMIF('ВК ок. расчет СМР'!C:C,B137,'ВК ок. расчет СМР'!J:J)</f>
        <v>0</v>
      </c>
      <c r="F137" s="137">
        <f>SUMIF('ВК ок. расчет СМР'!C:C,B137,'ВК ок. расчет СМР'!M:M)</f>
        <v>0</v>
      </c>
      <c r="G137" s="135">
        <f t="shared" si="7"/>
        <v>0</v>
      </c>
      <c r="H137" s="134">
        <f>SUMIF('ВК ок. расчет СМР'!C:C,B137,'ВК ок. расчет СМР'!K:K)</f>
        <v>0</v>
      </c>
    </row>
    <row r="138" spans="1:8" x14ac:dyDescent="0.25">
      <c r="A138" s="132">
        <v>49065</v>
      </c>
      <c r="B138" s="133">
        <f t="shared" si="6"/>
        <v>1963</v>
      </c>
      <c r="C138" s="134">
        <f t="shared" si="8"/>
        <v>0</v>
      </c>
      <c r="D138" s="135">
        <f>IF(ROUND(B138,0)=ROUND('ВК ок. расчет СМР'!N$6/25,0),'ВК ок. расчет СМР'!N$3,0)</f>
        <v>0</v>
      </c>
      <c r="E138" s="136">
        <f>SUMIF('ВК ок. расчет СМР'!C:C,B138,'ВК ок. расчет СМР'!J:J)</f>
        <v>0</v>
      </c>
      <c r="F138" s="137">
        <f>SUMIF('ВК ок. расчет СМР'!C:C,B138,'ВК ок. расчет СМР'!M:M)</f>
        <v>0</v>
      </c>
      <c r="G138" s="135">
        <f t="shared" si="7"/>
        <v>0</v>
      </c>
      <c r="H138" s="134">
        <f>SUMIF('ВК ок. расчет СМР'!C:C,B138,'ВК ок. расчет СМР'!K:K)</f>
        <v>0</v>
      </c>
    </row>
    <row r="139" spans="1:8" x14ac:dyDescent="0.25">
      <c r="A139" s="132">
        <v>49096</v>
      </c>
      <c r="B139" s="133">
        <f t="shared" si="6"/>
        <v>1964</v>
      </c>
      <c r="C139" s="134">
        <f t="shared" si="8"/>
        <v>0</v>
      </c>
      <c r="D139" s="135">
        <f>IF(ROUND(B139,0)=ROUND('ВК ок. расчет СМР'!N$6/25,0),'ВК ок. расчет СМР'!N$3,0)</f>
        <v>0</v>
      </c>
      <c r="E139" s="136">
        <f>SUMIF('ВК ок. расчет СМР'!C:C,B139,'ВК ок. расчет СМР'!J:J)</f>
        <v>0</v>
      </c>
      <c r="F139" s="137">
        <f>SUMIF('ВК ок. расчет СМР'!C:C,B139,'ВК ок. расчет СМР'!M:M)</f>
        <v>0</v>
      </c>
      <c r="G139" s="135">
        <f t="shared" si="7"/>
        <v>0</v>
      </c>
      <c r="H139" s="134">
        <f>SUMIF('ВК ок. расчет СМР'!C:C,B139,'ВК ок. расчет СМР'!K:K)</f>
        <v>0</v>
      </c>
    </row>
    <row r="140" spans="1:8" x14ac:dyDescent="0.25">
      <c r="A140" s="132">
        <v>49126</v>
      </c>
      <c r="B140" s="133">
        <f t="shared" si="6"/>
        <v>1965</v>
      </c>
      <c r="C140" s="134">
        <f t="shared" si="8"/>
        <v>0</v>
      </c>
      <c r="D140" s="135">
        <f>IF(ROUND(B140,0)=ROUND('ВК ок. расчет СМР'!N$6/25,0),'ВК ок. расчет СМР'!N$3,0)</f>
        <v>0</v>
      </c>
      <c r="E140" s="136">
        <f>SUMIF('ВК ок. расчет СМР'!C:C,B140,'ВК ок. расчет СМР'!J:J)</f>
        <v>0</v>
      </c>
      <c r="F140" s="137">
        <f>SUMIF('ВК ок. расчет СМР'!C:C,B140,'ВК ок. расчет СМР'!M:M)</f>
        <v>0</v>
      </c>
      <c r="G140" s="135">
        <f t="shared" si="7"/>
        <v>0</v>
      </c>
      <c r="H140" s="134">
        <f>SUMIF('ВК ок. расчет СМР'!C:C,B140,'ВК ок. расчет СМР'!K:K)</f>
        <v>0</v>
      </c>
    </row>
    <row r="141" spans="1:8" x14ac:dyDescent="0.25">
      <c r="A141" s="132">
        <v>49157</v>
      </c>
      <c r="B141" s="133">
        <f t="shared" si="6"/>
        <v>1966</v>
      </c>
      <c r="C141" s="134">
        <f t="shared" si="8"/>
        <v>0</v>
      </c>
      <c r="D141" s="135">
        <f>IF(ROUND(B141,0)=ROUND('ВК ок. расчет СМР'!N$6/25,0),'ВК ок. расчет СМР'!N$3,0)</f>
        <v>0</v>
      </c>
      <c r="E141" s="136">
        <f>SUMIF('ВК ок. расчет СМР'!C:C,B141,'ВК ок. расчет СМР'!J:J)</f>
        <v>0</v>
      </c>
      <c r="F141" s="137">
        <f>SUMIF('ВК ок. расчет СМР'!C:C,B141,'ВК ок. расчет СМР'!M:M)</f>
        <v>0</v>
      </c>
      <c r="G141" s="135">
        <f t="shared" si="7"/>
        <v>0</v>
      </c>
      <c r="H141" s="134">
        <f>SUMIF('ВК ок. расчет СМР'!C:C,B141,'ВК ок. расчет СМР'!K:K)</f>
        <v>0</v>
      </c>
    </row>
    <row r="142" spans="1:8" x14ac:dyDescent="0.25">
      <c r="A142" s="132">
        <v>49188</v>
      </c>
      <c r="B142" s="133">
        <f t="shared" si="6"/>
        <v>1968</v>
      </c>
      <c r="C142" s="134">
        <f t="shared" si="8"/>
        <v>0</v>
      </c>
      <c r="D142" s="135">
        <f>IF(ROUND(B142,0)=ROUND('ВК ок. расчет СМР'!N$6/25,0),'ВК ок. расчет СМР'!N$3,0)</f>
        <v>0</v>
      </c>
      <c r="E142" s="136">
        <f>SUMIF('ВК ок. расчет СМР'!C:C,B142,'ВК ок. расчет СМР'!J:J)</f>
        <v>0</v>
      </c>
      <c r="F142" s="137">
        <f>SUMIF('ВК ок. расчет СМР'!C:C,B142,'ВК ок. расчет СМР'!M:M)</f>
        <v>0</v>
      </c>
      <c r="G142" s="135">
        <f t="shared" si="7"/>
        <v>0</v>
      </c>
      <c r="H142" s="134">
        <f>SUMIF('ВК ок. расчет СМР'!C:C,B142,'ВК ок. расчет СМР'!K:K)</f>
        <v>0</v>
      </c>
    </row>
    <row r="143" spans="1:8" x14ac:dyDescent="0.25">
      <c r="A143" s="132">
        <v>49218</v>
      </c>
      <c r="B143" s="133">
        <f t="shared" si="6"/>
        <v>1969</v>
      </c>
      <c r="C143" s="134">
        <f t="shared" si="8"/>
        <v>0</v>
      </c>
      <c r="D143" s="135">
        <f>IF(ROUND(B143,0)=ROUND('ВК ок. расчет СМР'!N$6/25,0),'ВК ок. расчет СМР'!N$3,0)</f>
        <v>0</v>
      </c>
      <c r="E143" s="136">
        <f>SUMIF('ВК ок. расчет СМР'!C:C,B143,'ВК ок. расчет СМР'!J:J)</f>
        <v>0</v>
      </c>
      <c r="F143" s="137">
        <f>SUMIF('ВК ок. расчет СМР'!C:C,B143,'ВК ок. расчет СМР'!M:M)</f>
        <v>0</v>
      </c>
      <c r="G143" s="135">
        <f t="shared" si="7"/>
        <v>0</v>
      </c>
      <c r="H143" s="134">
        <f>SUMIF('ВК ок. расчет СМР'!C:C,B143,'ВК ок. расчет СМР'!K:K)</f>
        <v>0</v>
      </c>
    </row>
    <row r="144" spans="1:8" x14ac:dyDescent="0.25">
      <c r="A144" s="132">
        <v>49249</v>
      </c>
      <c r="B144" s="133">
        <f t="shared" si="6"/>
        <v>1970</v>
      </c>
      <c r="C144" s="134">
        <f t="shared" si="8"/>
        <v>0</v>
      </c>
      <c r="D144" s="135">
        <f>IF(ROUND(B144,0)=ROUND('ВК ок. расчет СМР'!N$6/25,0),'ВК ок. расчет СМР'!N$3,0)</f>
        <v>0</v>
      </c>
      <c r="E144" s="136">
        <f>SUMIF('ВК ок. расчет СМР'!C:C,B144,'ВК ок. расчет СМР'!J:J)</f>
        <v>0</v>
      </c>
      <c r="F144" s="137">
        <f>SUMIF('ВК ок. расчет СМР'!C:C,B144,'ВК ок. расчет СМР'!M:M)</f>
        <v>0</v>
      </c>
      <c r="G144" s="135">
        <f t="shared" si="7"/>
        <v>0</v>
      </c>
      <c r="H144" s="134">
        <f>SUMIF('ВК ок. расчет СМР'!C:C,B144,'ВК ок. расчет СМР'!K:K)</f>
        <v>0</v>
      </c>
    </row>
    <row r="145" spans="1:8" x14ac:dyDescent="0.25">
      <c r="A145" s="132">
        <v>49279</v>
      </c>
      <c r="B145" s="133">
        <f t="shared" si="6"/>
        <v>1971</v>
      </c>
      <c r="C145" s="134">
        <f t="shared" si="8"/>
        <v>0</v>
      </c>
      <c r="D145" s="135">
        <f>IF(ROUND(B145,0)=ROUND('ВК ок. расчет СМР'!N$6/25,0),'ВК ок. расчет СМР'!N$3,0)</f>
        <v>0</v>
      </c>
      <c r="E145" s="136">
        <f>SUMIF('ВК ок. расчет СМР'!C:C,B145,'ВК ок. расчет СМР'!J:J)</f>
        <v>0</v>
      </c>
      <c r="F145" s="137">
        <f>SUMIF('ВК ок. расчет СМР'!C:C,B145,'ВК ок. расчет СМР'!M:M)</f>
        <v>0</v>
      </c>
      <c r="G145" s="135">
        <f t="shared" si="7"/>
        <v>0</v>
      </c>
      <c r="H145" s="134">
        <f>SUMIF('ВК ок. расчет СМР'!C:C,B145,'ВК ок. расчет СМР'!K:K)</f>
        <v>0</v>
      </c>
    </row>
    <row r="146" spans="1:8" x14ac:dyDescent="0.25">
      <c r="A146" s="132">
        <v>49310</v>
      </c>
      <c r="B146" s="133">
        <f t="shared" si="6"/>
        <v>1972</v>
      </c>
      <c r="C146" s="134">
        <f t="shared" si="8"/>
        <v>0</v>
      </c>
      <c r="D146" s="135">
        <f>IF(ROUND(B146,0)=ROUND('ВК ок. расчет СМР'!N$6/25,0),'ВК ок. расчет СМР'!N$3,0)</f>
        <v>0</v>
      </c>
      <c r="E146" s="136">
        <f>SUMIF('ВК ок. расчет СМР'!C:C,B146,'ВК ок. расчет СМР'!J:J)</f>
        <v>0</v>
      </c>
      <c r="F146" s="137">
        <f>SUMIF('ВК ок. расчет СМР'!C:C,B146,'ВК ок. расчет СМР'!M:M)</f>
        <v>0</v>
      </c>
      <c r="G146" s="135">
        <f t="shared" si="7"/>
        <v>0</v>
      </c>
      <c r="H146" s="134">
        <f>SUMIF('ВК ок. расчет СМР'!C:C,B146,'ВК ок. расчет СМР'!K:K)</f>
        <v>0</v>
      </c>
    </row>
    <row r="147" spans="1:8" x14ac:dyDescent="0.25">
      <c r="A147" s="132">
        <v>49341</v>
      </c>
      <c r="B147" s="133">
        <f t="shared" si="6"/>
        <v>1974</v>
      </c>
      <c r="C147" s="134">
        <f t="shared" si="8"/>
        <v>0</v>
      </c>
      <c r="D147" s="135">
        <f>IF(ROUND(B147,0)=ROUND('ВК ок. расчет СМР'!N$6/25,0),'ВК ок. расчет СМР'!N$3,0)</f>
        <v>0</v>
      </c>
      <c r="E147" s="136">
        <f>SUMIF('ВК ок. расчет СМР'!C:C,B147,'ВК ок. расчет СМР'!J:J)</f>
        <v>0</v>
      </c>
      <c r="F147" s="137">
        <f>SUMIF('ВК ок. расчет СМР'!C:C,B147,'ВК ок. расчет СМР'!M:M)</f>
        <v>0</v>
      </c>
      <c r="G147" s="135">
        <f t="shared" si="7"/>
        <v>0</v>
      </c>
      <c r="H147" s="134">
        <f>SUMIF('ВК ок. расчет СМР'!C:C,B147,'ВК ок. расчет СМР'!K:K)</f>
        <v>0</v>
      </c>
    </row>
    <row r="148" spans="1:8" x14ac:dyDescent="0.25">
      <c r="A148" s="132">
        <v>49369</v>
      </c>
      <c r="B148" s="133">
        <f t="shared" si="6"/>
        <v>1975</v>
      </c>
      <c r="C148" s="134">
        <f t="shared" si="8"/>
        <v>0</v>
      </c>
      <c r="D148" s="135">
        <f>IF(ROUND(B148,0)=ROUND('ВК ок. расчет СМР'!N$6/25,0),'ВК ок. расчет СМР'!N$3,0)</f>
        <v>0</v>
      </c>
      <c r="E148" s="136">
        <f>SUMIF('ВК ок. расчет СМР'!C:C,B148,'ВК ок. расчет СМР'!J:J)</f>
        <v>0</v>
      </c>
      <c r="F148" s="137">
        <f>SUMIF('ВК ок. расчет СМР'!C:C,B148,'ВК ок. расчет СМР'!M:M)</f>
        <v>0</v>
      </c>
      <c r="G148" s="135">
        <f t="shared" si="7"/>
        <v>0</v>
      </c>
      <c r="H148" s="134">
        <f>SUMIF('ВК ок. расчет СМР'!C:C,B148,'ВК ок. расчет СМР'!K:K)</f>
        <v>0</v>
      </c>
    </row>
    <row r="149" spans="1:8" x14ac:dyDescent="0.25">
      <c r="A149" s="132">
        <v>49400</v>
      </c>
      <c r="B149" s="133">
        <f t="shared" si="6"/>
        <v>1976</v>
      </c>
      <c r="C149" s="134">
        <f t="shared" si="8"/>
        <v>0</v>
      </c>
      <c r="D149" s="135">
        <f>IF(ROUND(B149,0)=ROUND('ВК ок. расчет СМР'!N$6/25,0),'ВК ок. расчет СМР'!N$3,0)</f>
        <v>0</v>
      </c>
      <c r="E149" s="136">
        <f>SUMIF('ВК ок. расчет СМР'!C:C,B149,'ВК ок. расчет СМР'!J:J)</f>
        <v>0</v>
      </c>
      <c r="F149" s="137">
        <f>SUMIF('ВК ок. расчет СМР'!C:C,B149,'ВК ок. расчет СМР'!M:M)</f>
        <v>0</v>
      </c>
      <c r="G149" s="135">
        <f t="shared" si="7"/>
        <v>0</v>
      </c>
      <c r="H149" s="134">
        <f>SUMIF('ВК ок. расчет СМР'!C:C,B149,'ВК ок. расчет СМР'!K:K)</f>
        <v>0</v>
      </c>
    </row>
    <row r="150" spans="1:8" x14ac:dyDescent="0.25">
      <c r="A150" s="132">
        <v>49430</v>
      </c>
      <c r="B150" s="133">
        <f t="shared" si="6"/>
        <v>1977</v>
      </c>
      <c r="C150" s="134">
        <f t="shared" si="8"/>
        <v>0</v>
      </c>
      <c r="D150" s="135">
        <f>IF(ROUND(B150,0)=ROUND('ВК ок. расчет СМР'!N$6/25,0),'ВК ок. расчет СМР'!N$3,0)</f>
        <v>0</v>
      </c>
      <c r="E150" s="136">
        <f>SUMIF('ВК ок. расчет СМР'!C:C,B150,'ВК ок. расчет СМР'!J:J)</f>
        <v>0</v>
      </c>
      <c r="F150" s="137">
        <f>SUMIF('ВК ок. расчет СМР'!C:C,B150,'ВК ок. расчет СМР'!M:M)</f>
        <v>0</v>
      </c>
      <c r="G150" s="135">
        <f t="shared" si="7"/>
        <v>0</v>
      </c>
      <c r="H150" s="134">
        <f>SUMIF('ВК ок. расчет СМР'!C:C,B150,'ВК ок. расчет СМР'!K:K)</f>
        <v>0</v>
      </c>
    </row>
    <row r="151" spans="1:8" x14ac:dyDescent="0.25">
      <c r="A151" s="132">
        <v>49461</v>
      </c>
      <c r="B151" s="133">
        <f t="shared" si="6"/>
        <v>1978</v>
      </c>
      <c r="C151" s="134">
        <f t="shared" si="8"/>
        <v>0</v>
      </c>
      <c r="D151" s="135">
        <f>IF(ROUND(B151,0)=ROUND('ВК ок. расчет СМР'!N$6/25,0),'ВК ок. расчет СМР'!N$3,0)</f>
        <v>0</v>
      </c>
      <c r="E151" s="136">
        <f>SUMIF('ВК ок. расчет СМР'!C:C,B151,'ВК ок. расчет СМР'!J:J)</f>
        <v>0</v>
      </c>
      <c r="F151" s="137">
        <f>SUMIF('ВК ок. расчет СМР'!C:C,B151,'ВК ок. расчет СМР'!M:M)</f>
        <v>0</v>
      </c>
      <c r="G151" s="135">
        <f t="shared" si="7"/>
        <v>0</v>
      </c>
      <c r="H151" s="134">
        <f>SUMIF('ВК ок. расчет СМР'!C:C,B151,'ВК ок. расчет СМР'!K:K)</f>
        <v>0</v>
      </c>
    </row>
    <row r="152" spans="1:8" x14ac:dyDescent="0.25">
      <c r="A152" s="132">
        <v>49491</v>
      </c>
      <c r="B152" s="133">
        <f t="shared" si="6"/>
        <v>1980</v>
      </c>
      <c r="C152" s="134">
        <f t="shared" si="8"/>
        <v>0</v>
      </c>
      <c r="D152" s="135">
        <f>IF(ROUND(B152,0)=ROUND('ВК ок. расчет СМР'!N$6/25,0),'ВК ок. расчет СМР'!N$3,0)</f>
        <v>0</v>
      </c>
      <c r="E152" s="136">
        <f>SUMIF('ВК ок. расчет СМР'!C:C,B152,'ВК ок. расчет СМР'!J:J)</f>
        <v>0</v>
      </c>
      <c r="F152" s="137">
        <f>SUMIF('ВК ок. расчет СМР'!C:C,B152,'ВК ок. расчет СМР'!M:M)</f>
        <v>0</v>
      </c>
      <c r="G152" s="135">
        <f t="shared" si="7"/>
        <v>0</v>
      </c>
      <c r="H152" s="134">
        <f>SUMIF('ВК ок. расчет СМР'!C:C,B152,'ВК ок. расчет СМР'!K:K)</f>
        <v>0</v>
      </c>
    </row>
    <row r="153" spans="1:8" x14ac:dyDescent="0.25">
      <c r="A153" s="132">
        <v>49522</v>
      </c>
      <c r="B153" s="133">
        <f t="shared" si="6"/>
        <v>1981</v>
      </c>
      <c r="C153" s="134">
        <f t="shared" si="8"/>
        <v>0</v>
      </c>
      <c r="D153" s="135">
        <f>IF(ROUND(B153,0)=ROUND('ВК ок. расчет СМР'!N$6/25,0),'ВК ок. расчет СМР'!N$3,0)</f>
        <v>0</v>
      </c>
      <c r="E153" s="136">
        <f>SUMIF('ВК ок. расчет СМР'!C:C,B153,'ВК ок. расчет СМР'!J:J)</f>
        <v>0</v>
      </c>
      <c r="F153" s="137">
        <f>SUMIF('ВК ок. расчет СМР'!C:C,B153,'ВК ок. расчет СМР'!M:M)</f>
        <v>0</v>
      </c>
      <c r="G153" s="135">
        <f t="shared" si="7"/>
        <v>0</v>
      </c>
      <c r="H153" s="134">
        <f>SUMIF('ВК ок. расчет СМР'!C:C,B153,'ВК ок. расчет СМР'!K:K)</f>
        <v>0</v>
      </c>
    </row>
    <row r="154" spans="1:8" x14ac:dyDescent="0.25">
      <c r="A154" s="132">
        <v>49553</v>
      </c>
      <c r="B154" s="133">
        <f t="shared" si="6"/>
        <v>1982</v>
      </c>
      <c r="C154" s="134">
        <f t="shared" si="8"/>
        <v>0</v>
      </c>
      <c r="D154" s="135">
        <f>IF(ROUND(B154,0)=ROUND('ВК ок. расчет СМР'!N$6/25,0),'ВК ок. расчет СМР'!N$3,0)</f>
        <v>0</v>
      </c>
      <c r="E154" s="136">
        <f>SUMIF('ВК ок. расчет СМР'!C:C,B154,'ВК ок. расчет СМР'!J:J)</f>
        <v>0</v>
      </c>
      <c r="F154" s="137">
        <f>SUMIF('ВК ок. расчет СМР'!C:C,B154,'ВК ок. расчет СМР'!M:M)</f>
        <v>0</v>
      </c>
      <c r="G154" s="135">
        <f t="shared" si="7"/>
        <v>0</v>
      </c>
      <c r="H154" s="134">
        <f>SUMIF('ВК ок. расчет СМР'!C:C,B154,'ВК ок. расчет СМР'!K:K)</f>
        <v>0</v>
      </c>
    </row>
    <row r="155" spans="1:8" x14ac:dyDescent="0.25">
      <c r="A155" s="132">
        <v>49583</v>
      </c>
      <c r="B155" s="133">
        <f t="shared" si="6"/>
        <v>1983</v>
      </c>
      <c r="C155" s="134">
        <f t="shared" si="8"/>
        <v>0</v>
      </c>
      <c r="D155" s="135">
        <f>IF(ROUND(B155,0)=ROUND('ВК ок. расчет СМР'!N$6/25,0),'ВК ок. расчет СМР'!N$3,0)</f>
        <v>0</v>
      </c>
      <c r="E155" s="136">
        <f>SUMIF('ВК ок. расчет СМР'!C:C,B155,'ВК ок. расчет СМР'!J:J)</f>
        <v>0</v>
      </c>
      <c r="F155" s="137">
        <f>SUMIF('ВК ок. расчет СМР'!C:C,B155,'ВК ок. расчет СМР'!M:M)</f>
        <v>0</v>
      </c>
      <c r="G155" s="135">
        <f t="shared" si="7"/>
        <v>0</v>
      </c>
      <c r="H155" s="134">
        <f>SUMIF('ВК ок. расчет СМР'!C:C,B155,'ВК ок. расчет СМР'!K:K)</f>
        <v>0</v>
      </c>
    </row>
    <row r="156" spans="1:8" x14ac:dyDescent="0.25">
      <c r="A156" s="132">
        <v>49614</v>
      </c>
      <c r="B156" s="133">
        <f t="shared" si="6"/>
        <v>1985</v>
      </c>
      <c r="C156" s="134">
        <f t="shared" si="8"/>
        <v>0</v>
      </c>
      <c r="D156" s="135">
        <f>IF(ROUND(B156,0)=ROUND('ВК ок. расчет СМР'!N$6/25,0),'ВК ок. расчет СМР'!N$3,0)</f>
        <v>0</v>
      </c>
      <c r="E156" s="136">
        <f>SUMIF('ВК ок. расчет СМР'!C:C,B156,'ВК ок. расчет СМР'!J:J)</f>
        <v>0</v>
      </c>
      <c r="F156" s="137">
        <f>SUMIF('ВК ок. расчет СМР'!C:C,B156,'ВК ок. расчет СМР'!M:M)</f>
        <v>0</v>
      </c>
      <c r="G156" s="135">
        <f t="shared" si="7"/>
        <v>0</v>
      </c>
      <c r="H156" s="134">
        <f>SUMIF('ВК ок. расчет СМР'!C:C,B156,'ВК ок. расчет СМР'!K:K)</f>
        <v>0</v>
      </c>
    </row>
    <row r="157" spans="1:8" x14ac:dyDescent="0.25">
      <c r="A157" s="132">
        <v>49644</v>
      </c>
      <c r="B157" s="133">
        <f t="shared" si="6"/>
        <v>1986</v>
      </c>
      <c r="C157" s="134">
        <f t="shared" si="8"/>
        <v>0</v>
      </c>
      <c r="D157" s="135">
        <f>IF(ROUND(B157,0)=ROUND('ВК ок. расчет СМР'!N$6/25,0),'ВК ок. расчет СМР'!N$3,0)</f>
        <v>0</v>
      </c>
      <c r="E157" s="136">
        <f>SUMIF('ВК ок. расчет СМР'!C:C,B157,'ВК ок. расчет СМР'!J:J)</f>
        <v>0</v>
      </c>
      <c r="F157" s="137">
        <f>SUMIF('ВК ок. расчет СМР'!C:C,B157,'ВК ок. расчет СМР'!M:M)</f>
        <v>0</v>
      </c>
      <c r="G157" s="135">
        <f t="shared" si="7"/>
        <v>0</v>
      </c>
      <c r="H157" s="134">
        <f>SUMIF('ВК ок. расчет СМР'!C:C,B157,'ВК ок. расчет СМР'!K:K)</f>
        <v>0</v>
      </c>
    </row>
    <row r="158" spans="1:8" x14ac:dyDescent="0.25">
      <c r="A158" s="132">
        <v>49675</v>
      </c>
      <c r="B158" s="133">
        <f t="shared" si="6"/>
        <v>1987</v>
      </c>
      <c r="C158" s="134">
        <f t="shared" si="8"/>
        <v>0</v>
      </c>
      <c r="D158" s="135">
        <f>IF(ROUND(B158,0)=ROUND('ВК ок. расчет СМР'!N$6/25,0),'ВК ок. расчет СМР'!N$3,0)</f>
        <v>0</v>
      </c>
      <c r="E158" s="136">
        <f>SUMIF('ВК ок. расчет СМР'!C:C,B158,'ВК ок. расчет СМР'!J:J)</f>
        <v>0</v>
      </c>
      <c r="F158" s="137">
        <f>SUMIF('ВК ок. расчет СМР'!C:C,B158,'ВК ок. расчет СМР'!M:M)</f>
        <v>0</v>
      </c>
      <c r="G158" s="135">
        <f t="shared" si="7"/>
        <v>0</v>
      </c>
      <c r="H158" s="134">
        <f>SUMIF('ВК ок. расчет СМР'!C:C,B158,'ВК ок. расчет СМР'!K:K)</f>
        <v>0</v>
      </c>
    </row>
    <row r="159" spans="1:8" x14ac:dyDescent="0.25">
      <c r="A159" s="132">
        <v>49706</v>
      </c>
      <c r="B159" s="133">
        <f t="shared" si="6"/>
        <v>1988</v>
      </c>
      <c r="C159" s="134">
        <f t="shared" si="8"/>
        <v>0</v>
      </c>
      <c r="D159" s="135">
        <f>IF(ROUND(B159,0)=ROUND('ВК ок. расчет СМР'!N$6/25,0),'ВК ок. расчет СМР'!N$3,0)</f>
        <v>0</v>
      </c>
      <c r="E159" s="136">
        <f>SUMIF('ВК ок. расчет СМР'!C:C,B159,'ВК ок. расчет СМР'!J:J)</f>
        <v>0</v>
      </c>
      <c r="F159" s="137">
        <f>SUMIF('ВК ок. расчет СМР'!C:C,B159,'ВК ок. расчет СМР'!M:M)</f>
        <v>0</v>
      </c>
      <c r="G159" s="135">
        <f t="shared" si="7"/>
        <v>0</v>
      </c>
      <c r="H159" s="134">
        <f>SUMIF('ВК ок. расчет СМР'!C:C,B159,'ВК ок. расчет СМР'!K:K)</f>
        <v>0</v>
      </c>
    </row>
    <row r="160" spans="1:8" x14ac:dyDescent="0.25">
      <c r="A160" s="132">
        <v>49735</v>
      </c>
      <c r="B160" s="133">
        <f t="shared" si="6"/>
        <v>1989</v>
      </c>
      <c r="C160" s="134">
        <f t="shared" si="8"/>
        <v>0</v>
      </c>
      <c r="D160" s="135">
        <f>IF(ROUND(B160,0)=ROUND('ВК ок. расчет СМР'!N$6/25,0),'ВК ок. расчет СМР'!N$3,0)</f>
        <v>0</v>
      </c>
      <c r="E160" s="136">
        <f>SUMIF('ВК ок. расчет СМР'!C:C,B160,'ВК ок. расчет СМР'!J:J)</f>
        <v>0</v>
      </c>
      <c r="F160" s="137">
        <f>SUMIF('ВК ок. расчет СМР'!C:C,B160,'ВК ок. расчет СМР'!M:M)</f>
        <v>0</v>
      </c>
      <c r="G160" s="135">
        <f t="shared" si="7"/>
        <v>0</v>
      </c>
      <c r="H160" s="134">
        <f>SUMIF('ВК ок. расчет СМР'!C:C,B160,'ВК ок. расчет СМР'!K:K)</f>
        <v>0</v>
      </c>
    </row>
    <row r="161" spans="1:8" x14ac:dyDescent="0.25">
      <c r="A161" s="132">
        <v>49766</v>
      </c>
      <c r="B161" s="133">
        <f t="shared" si="6"/>
        <v>1991</v>
      </c>
      <c r="C161" s="134">
        <f t="shared" si="8"/>
        <v>0</v>
      </c>
      <c r="D161" s="135">
        <f>IF(ROUND(B161,0)=ROUND('ВК ок. расчет СМР'!N$6/25,0),'ВК ок. расчет СМР'!N$3,0)</f>
        <v>0</v>
      </c>
      <c r="E161" s="136">
        <f>SUMIF('ВК ок. расчет СМР'!C:C,B161,'ВК ок. расчет СМР'!J:J)</f>
        <v>0</v>
      </c>
      <c r="F161" s="137">
        <f>SUMIF('ВК ок. расчет СМР'!C:C,B161,'ВК ок. расчет СМР'!M:M)</f>
        <v>0</v>
      </c>
      <c r="G161" s="135">
        <f t="shared" si="7"/>
        <v>0</v>
      </c>
      <c r="H161" s="134">
        <f>SUMIF('ВК ок. расчет СМР'!C:C,B161,'ВК ок. расчет СМР'!K:K)</f>
        <v>0</v>
      </c>
    </row>
    <row r="162" spans="1:8" x14ac:dyDescent="0.25">
      <c r="A162" s="132">
        <v>49796</v>
      </c>
      <c r="B162" s="133">
        <f t="shared" si="6"/>
        <v>1992</v>
      </c>
      <c r="C162" s="134">
        <f t="shared" si="8"/>
        <v>0</v>
      </c>
      <c r="D162" s="135">
        <f>IF(ROUND(B162,0)=ROUND('ВК ок. расчет СМР'!N$6/25,0),'ВК ок. расчет СМР'!N$3,0)</f>
        <v>0</v>
      </c>
      <c r="E162" s="136">
        <f>SUMIF('ВК ок. расчет СМР'!C:C,B162,'ВК ок. расчет СМР'!J:J)</f>
        <v>0</v>
      </c>
      <c r="F162" s="137">
        <f>SUMIF('ВК ок. расчет СМР'!C:C,B162,'ВК ок. расчет СМР'!M:M)</f>
        <v>0</v>
      </c>
      <c r="G162" s="135">
        <f t="shared" si="7"/>
        <v>0</v>
      </c>
      <c r="H162" s="134">
        <f>SUMIF('ВК ок. расчет СМР'!C:C,B162,'ВК ок. расчет СМР'!K:K)</f>
        <v>0</v>
      </c>
    </row>
    <row r="163" spans="1:8" x14ac:dyDescent="0.25">
      <c r="A163" s="132">
        <v>49827</v>
      </c>
      <c r="B163" s="133">
        <f t="shared" si="6"/>
        <v>1993</v>
      </c>
      <c r="C163" s="134">
        <f t="shared" si="8"/>
        <v>0</v>
      </c>
      <c r="D163" s="135">
        <f>IF(ROUND(B163,0)=ROUND('ВК ок. расчет СМР'!N$6/25,0),'ВК ок. расчет СМР'!N$3,0)</f>
        <v>0</v>
      </c>
      <c r="E163" s="136">
        <f>SUMIF('ВК ок. расчет СМР'!C:C,B163,'ВК ок. расчет СМР'!J:J)</f>
        <v>0</v>
      </c>
      <c r="F163" s="137">
        <f>SUMIF('ВК ок. расчет СМР'!C:C,B163,'ВК ок. расчет СМР'!M:M)</f>
        <v>0</v>
      </c>
      <c r="G163" s="135">
        <f t="shared" si="7"/>
        <v>0</v>
      </c>
      <c r="H163" s="134">
        <f>SUMIF('ВК ок. расчет СМР'!C:C,B163,'ВК ок. расчет СМР'!K:K)</f>
        <v>0</v>
      </c>
    </row>
    <row r="164" spans="1:8" x14ac:dyDescent="0.25">
      <c r="A164" s="132">
        <v>49857</v>
      </c>
      <c r="B164" s="133">
        <f t="shared" si="6"/>
        <v>1994</v>
      </c>
      <c r="C164" s="134">
        <f t="shared" si="8"/>
        <v>0</v>
      </c>
      <c r="D164" s="135">
        <f>IF(ROUND(B164,0)=ROUND('ВК ок. расчет СМР'!N$6/25,0),'ВК ок. расчет СМР'!N$3,0)</f>
        <v>0</v>
      </c>
      <c r="E164" s="136">
        <f>SUMIF('ВК ок. расчет СМР'!C:C,B164,'ВК ок. расчет СМР'!J:J)</f>
        <v>0</v>
      </c>
      <c r="F164" s="137">
        <f>SUMIF('ВК ок. расчет СМР'!C:C,B164,'ВК ок. расчет СМР'!M:M)</f>
        <v>0</v>
      </c>
      <c r="G164" s="135">
        <f t="shared" si="7"/>
        <v>0</v>
      </c>
      <c r="H164" s="134">
        <f>SUMIF('ВК ок. расчет СМР'!C:C,B164,'ВК ок. расчет СМР'!K:K)</f>
        <v>0</v>
      </c>
    </row>
    <row r="165" spans="1:8" x14ac:dyDescent="0.25">
      <c r="A165" s="132">
        <v>49888</v>
      </c>
      <c r="B165" s="133">
        <f t="shared" si="6"/>
        <v>1996</v>
      </c>
      <c r="C165" s="134">
        <f t="shared" si="8"/>
        <v>0</v>
      </c>
      <c r="D165" s="135">
        <f>IF(ROUND(B165,0)=ROUND('ВК ок. расчет СМР'!N$6/25,0),'ВК ок. расчет СМР'!N$3,0)</f>
        <v>0</v>
      </c>
      <c r="E165" s="136">
        <f>SUMIF('ВК ок. расчет СМР'!C:C,B165,'ВК ок. расчет СМР'!J:J)</f>
        <v>0</v>
      </c>
      <c r="F165" s="137">
        <f>SUMIF('ВК ок. расчет СМР'!C:C,B165,'ВК ок. расчет СМР'!M:M)</f>
        <v>0</v>
      </c>
      <c r="G165" s="135">
        <f t="shared" si="7"/>
        <v>0</v>
      </c>
      <c r="H165" s="134">
        <f>SUMIF('ВК ок. расчет СМР'!C:C,B165,'ВК ок. расчет СМР'!K:K)</f>
        <v>0</v>
      </c>
    </row>
    <row r="166" spans="1:8" x14ac:dyDescent="0.25">
      <c r="A166" s="132">
        <v>49919</v>
      </c>
      <c r="B166" s="133">
        <f t="shared" si="6"/>
        <v>1997</v>
      </c>
      <c r="C166" s="134">
        <f t="shared" si="8"/>
        <v>0</v>
      </c>
      <c r="D166" s="135">
        <f>IF(ROUND(B166,0)=ROUND('ВК ок. расчет СМР'!N$6/25,0),'ВК ок. расчет СМР'!N$3,0)</f>
        <v>0</v>
      </c>
      <c r="E166" s="136">
        <f>SUMIF('ВК ок. расчет СМР'!C:C,B166,'ВК ок. расчет СМР'!J:J)</f>
        <v>0</v>
      </c>
      <c r="F166" s="137">
        <f>SUMIF('ВК ок. расчет СМР'!C:C,B166,'ВК ок. расчет СМР'!M:M)</f>
        <v>0</v>
      </c>
      <c r="G166" s="135">
        <f t="shared" si="7"/>
        <v>0</v>
      </c>
      <c r="H166" s="134">
        <f>SUMIF('ВК ок. расчет СМР'!C:C,B166,'ВК ок. расчет СМР'!K:K)</f>
        <v>0</v>
      </c>
    </row>
    <row r="167" spans="1:8" x14ac:dyDescent="0.25">
      <c r="A167" s="132">
        <v>49949</v>
      </c>
      <c r="B167" s="133">
        <f t="shared" si="6"/>
        <v>1998</v>
      </c>
      <c r="C167" s="134">
        <f t="shared" si="8"/>
        <v>0</v>
      </c>
      <c r="D167" s="135">
        <f>IF(ROUND(B167,0)=ROUND('ВК ок. расчет СМР'!N$6/25,0),'ВК ок. расчет СМР'!N$3,0)</f>
        <v>0</v>
      </c>
      <c r="E167" s="136">
        <f>SUMIF('ВК ок. расчет СМР'!C:C,B167,'ВК ок. расчет СМР'!J:J)</f>
        <v>0</v>
      </c>
      <c r="F167" s="137">
        <f>SUMIF('ВК ок. расчет СМР'!C:C,B167,'ВК ок. расчет СМР'!M:M)</f>
        <v>0</v>
      </c>
      <c r="G167" s="135">
        <f t="shared" si="7"/>
        <v>0</v>
      </c>
      <c r="H167" s="134">
        <f>SUMIF('ВК ок. расчет СМР'!C:C,B167,'ВК ок. расчет СМР'!K:K)</f>
        <v>0</v>
      </c>
    </row>
    <row r="168" spans="1:8" x14ac:dyDescent="0.25">
      <c r="A168" s="132">
        <v>49980</v>
      </c>
      <c r="B168" s="133">
        <f t="shared" si="6"/>
        <v>1999</v>
      </c>
      <c r="C168" s="134">
        <f t="shared" si="8"/>
        <v>0</v>
      </c>
      <c r="D168" s="135">
        <f>IF(ROUND(B168,0)=ROUND('ВК ок. расчет СМР'!N$6/25,0),'ВК ок. расчет СМР'!N$3,0)</f>
        <v>0</v>
      </c>
      <c r="E168" s="136">
        <f>SUMIF('ВК ок. расчет СМР'!C:C,B168,'ВК ок. расчет СМР'!J:J)</f>
        <v>0</v>
      </c>
      <c r="F168" s="137">
        <f>SUMIF('ВК ок. расчет СМР'!C:C,B168,'ВК ок. расчет СМР'!M:M)</f>
        <v>0</v>
      </c>
      <c r="G168" s="135">
        <f t="shared" si="7"/>
        <v>0</v>
      </c>
      <c r="H168" s="134">
        <f>SUMIF('ВК ок. расчет СМР'!C:C,B168,'ВК ок. расчет СМР'!K:K)</f>
        <v>0</v>
      </c>
    </row>
    <row r="169" spans="1:8" x14ac:dyDescent="0.25">
      <c r="A169" s="132">
        <v>50010</v>
      </c>
      <c r="B169" s="133">
        <f t="shared" si="6"/>
        <v>2000</v>
      </c>
      <c r="C169" s="134">
        <f t="shared" si="8"/>
        <v>0</v>
      </c>
      <c r="D169" s="135">
        <f>IF(ROUND(B169,0)=ROUND('ВК ок. расчет СМР'!N$6/25,0),'ВК ок. расчет СМР'!N$3,0)</f>
        <v>0</v>
      </c>
      <c r="E169" s="136">
        <f>SUMIF('ВК ок. расчет СМР'!C:C,B169,'ВК ок. расчет СМР'!J:J)</f>
        <v>0</v>
      </c>
      <c r="F169" s="137">
        <f>SUMIF('ВК ок. расчет СМР'!C:C,B169,'ВК ок. расчет СМР'!M:M)</f>
        <v>0</v>
      </c>
      <c r="G169" s="135">
        <f t="shared" si="7"/>
        <v>0</v>
      </c>
      <c r="H169" s="134">
        <f>SUMIF('ВК ок. расчет СМР'!C:C,B169,'ВК ок. расчет СМР'!K:K)</f>
        <v>0</v>
      </c>
    </row>
    <row r="170" spans="1:8" x14ac:dyDescent="0.25">
      <c r="A170" s="132">
        <v>50041</v>
      </c>
      <c r="B170" s="133">
        <f t="shared" si="6"/>
        <v>2002</v>
      </c>
      <c r="C170" s="134">
        <f t="shared" si="8"/>
        <v>0</v>
      </c>
      <c r="D170" s="135">
        <f>IF(ROUND(B170,0)=ROUND('ВК ок. расчет СМР'!N$6/25,0),'ВК ок. расчет СМР'!N$3,0)</f>
        <v>0</v>
      </c>
      <c r="E170" s="136">
        <f>SUMIF('ВК ок. расчет СМР'!C:C,B170,'ВК ок. расчет СМР'!J:J)</f>
        <v>0</v>
      </c>
      <c r="F170" s="137">
        <f>SUMIF('ВК ок. расчет СМР'!C:C,B170,'ВК ок. расчет СМР'!M:M)</f>
        <v>0</v>
      </c>
      <c r="G170" s="135">
        <f t="shared" si="7"/>
        <v>0</v>
      </c>
      <c r="H170" s="134">
        <f>SUMIF('ВК ок. расчет СМР'!C:C,B170,'ВК ок. расчет СМР'!K:K)</f>
        <v>0</v>
      </c>
    </row>
    <row r="171" spans="1:8" x14ac:dyDescent="0.25">
      <c r="A171" s="132">
        <v>50072</v>
      </c>
      <c r="B171" s="133">
        <f t="shared" si="6"/>
        <v>2003</v>
      </c>
      <c r="C171" s="134">
        <f t="shared" si="8"/>
        <v>0</v>
      </c>
      <c r="D171" s="135">
        <f>IF(ROUND(B171,0)=ROUND('ВК ок. расчет СМР'!N$6/25,0),'ВК ок. расчет СМР'!N$3,0)</f>
        <v>0</v>
      </c>
      <c r="E171" s="136">
        <f>SUMIF('ВК ок. расчет СМР'!C:C,B171,'ВК ок. расчет СМР'!J:J)</f>
        <v>0</v>
      </c>
      <c r="F171" s="137">
        <f>SUMIF('ВК ок. расчет СМР'!C:C,B171,'ВК ок. расчет СМР'!M:M)</f>
        <v>0</v>
      </c>
      <c r="G171" s="135">
        <f t="shared" si="7"/>
        <v>0</v>
      </c>
      <c r="H171" s="134">
        <f>SUMIF('ВК ок. расчет СМР'!C:C,B171,'ВК ок. расчет СМР'!K:K)</f>
        <v>0</v>
      </c>
    </row>
    <row r="172" spans="1:8" x14ac:dyDescent="0.25">
      <c r="A172" s="132">
        <v>50100</v>
      </c>
      <c r="B172" s="133">
        <f t="shared" si="6"/>
        <v>2004</v>
      </c>
      <c r="C172" s="134">
        <f t="shared" si="8"/>
        <v>0</v>
      </c>
      <c r="D172" s="135">
        <f>IF(ROUND(B172,0)=ROUND('ВК ок. расчет СМР'!N$6/25,0),'ВК ок. расчет СМР'!N$3,0)</f>
        <v>0</v>
      </c>
      <c r="E172" s="136">
        <f>SUMIF('ВК ок. расчет СМР'!C:C,B172,'ВК ок. расчет СМР'!J:J)</f>
        <v>0</v>
      </c>
      <c r="F172" s="137">
        <f>SUMIF('ВК ок. расчет СМР'!C:C,B172,'ВК ок. расчет СМР'!M:M)</f>
        <v>0</v>
      </c>
      <c r="G172" s="135">
        <f t="shared" si="7"/>
        <v>0</v>
      </c>
      <c r="H172" s="134">
        <f>SUMIF('ВК ок. расчет СМР'!C:C,B172,'ВК ок. расчет СМР'!K:K)</f>
        <v>0</v>
      </c>
    </row>
    <row r="173" spans="1:8" x14ac:dyDescent="0.25">
      <c r="A173" s="132">
        <v>50131</v>
      </c>
      <c r="B173" s="133">
        <f t="shared" si="6"/>
        <v>2005</v>
      </c>
      <c r="C173" s="134">
        <f t="shared" si="8"/>
        <v>0</v>
      </c>
      <c r="D173" s="135">
        <f>IF(ROUND(B173,0)=ROUND('ВК ок. расчет СМР'!N$6/25,0),'ВК ок. расчет СМР'!N$3,0)</f>
        <v>0</v>
      </c>
      <c r="E173" s="136">
        <f>SUMIF('ВК ок. расчет СМР'!C:C,B173,'ВК ок. расчет СМР'!J:J)</f>
        <v>0</v>
      </c>
      <c r="F173" s="137">
        <f>SUMIF('ВК ок. расчет СМР'!C:C,B173,'ВК ок. расчет СМР'!M:M)</f>
        <v>0</v>
      </c>
      <c r="G173" s="135">
        <f t="shared" si="7"/>
        <v>0</v>
      </c>
      <c r="H173" s="134">
        <f>SUMIF('ВК ок. расчет СМР'!C:C,B173,'ВК ок. расчет СМР'!K:K)</f>
        <v>0</v>
      </c>
    </row>
    <row r="174" spans="1:8" x14ac:dyDescent="0.25">
      <c r="A174" s="132">
        <v>50161</v>
      </c>
      <c r="B174" s="133">
        <f t="shared" si="6"/>
        <v>2006</v>
      </c>
      <c r="C174" s="134">
        <f t="shared" si="8"/>
        <v>0</v>
      </c>
      <c r="D174" s="135">
        <f>IF(ROUND(B174,0)=ROUND('ВК ок. расчет СМР'!N$6/25,0),'ВК ок. расчет СМР'!N$3,0)</f>
        <v>0</v>
      </c>
      <c r="E174" s="136">
        <f>SUMIF('ВК ок. расчет СМР'!C:C,B174,'ВК ок. расчет СМР'!J:J)</f>
        <v>0</v>
      </c>
      <c r="F174" s="137">
        <f>SUMIF('ВК ок. расчет СМР'!C:C,B174,'ВК ок. расчет СМР'!M:M)</f>
        <v>0</v>
      </c>
      <c r="G174" s="135">
        <f t="shared" si="7"/>
        <v>0</v>
      </c>
      <c r="H174" s="134">
        <f>SUMIF('ВК ок. расчет СМР'!C:C,B174,'ВК ок. расчет СМР'!K:K)</f>
        <v>0</v>
      </c>
    </row>
    <row r="175" spans="1:8" x14ac:dyDescent="0.25">
      <c r="A175" s="132">
        <v>50192</v>
      </c>
      <c r="B175" s="133">
        <f t="shared" si="6"/>
        <v>2008</v>
      </c>
      <c r="C175" s="134">
        <f t="shared" si="8"/>
        <v>0</v>
      </c>
      <c r="D175" s="135">
        <f>IF(ROUND(B175,0)=ROUND('ВК ок. расчет СМР'!N$6/25,0),'ВК ок. расчет СМР'!N$3,0)</f>
        <v>0</v>
      </c>
      <c r="E175" s="136">
        <f>SUMIF('ВК ок. расчет СМР'!C:C,B175,'ВК ок. расчет СМР'!J:J)</f>
        <v>0</v>
      </c>
      <c r="F175" s="137">
        <f>SUMIF('ВК ок. расчет СМР'!C:C,B175,'ВК ок. расчет СМР'!M:M)</f>
        <v>0</v>
      </c>
      <c r="G175" s="135">
        <f t="shared" si="7"/>
        <v>0</v>
      </c>
      <c r="H175" s="134">
        <f>SUMIF('ВК ок. расчет СМР'!C:C,B175,'ВК ок. расчет СМР'!K:K)</f>
        <v>0</v>
      </c>
    </row>
    <row r="176" spans="1:8" x14ac:dyDescent="0.25">
      <c r="A176" s="132">
        <v>50222</v>
      </c>
      <c r="B176" s="133">
        <f t="shared" si="6"/>
        <v>2009</v>
      </c>
      <c r="C176" s="134">
        <f t="shared" si="8"/>
        <v>0</v>
      </c>
      <c r="D176" s="135">
        <f>IF(ROUND(B176,0)=ROUND('ВК ок. расчет СМР'!N$6/25,0),'ВК ок. расчет СМР'!N$3,0)</f>
        <v>0</v>
      </c>
      <c r="E176" s="136">
        <f>SUMIF('ВК ок. расчет СМР'!C:C,B176,'ВК ок. расчет СМР'!J:J)</f>
        <v>0</v>
      </c>
      <c r="F176" s="137">
        <f>SUMIF('ВК ок. расчет СМР'!C:C,B176,'ВК ок. расчет СМР'!M:M)</f>
        <v>0</v>
      </c>
      <c r="G176" s="135">
        <f t="shared" si="7"/>
        <v>0</v>
      </c>
      <c r="H176" s="134">
        <f>SUMIF('ВК ок. расчет СМР'!C:C,B176,'ВК ок. расчет СМР'!K:K)</f>
        <v>0</v>
      </c>
    </row>
    <row r="177" spans="1:8" x14ac:dyDescent="0.25">
      <c r="A177" s="132">
        <v>50253</v>
      </c>
      <c r="B177" s="133">
        <f t="shared" si="6"/>
        <v>2010</v>
      </c>
      <c r="C177" s="134">
        <f t="shared" si="8"/>
        <v>0</v>
      </c>
      <c r="D177" s="135">
        <f>IF(ROUND(B177,0)=ROUND('ВК ок. расчет СМР'!N$6/25,0),'ВК ок. расчет СМР'!N$3,0)</f>
        <v>0</v>
      </c>
      <c r="E177" s="136">
        <f>SUMIF('ВК ок. расчет СМР'!C:C,B177,'ВК ок. расчет СМР'!J:J)</f>
        <v>0</v>
      </c>
      <c r="F177" s="137">
        <f>SUMIF('ВК ок. расчет СМР'!C:C,B177,'ВК ок. расчет СМР'!M:M)</f>
        <v>0</v>
      </c>
      <c r="G177" s="135">
        <f t="shared" si="7"/>
        <v>0</v>
      </c>
      <c r="H177" s="134">
        <f>SUMIF('ВК ок. расчет СМР'!C:C,B177,'ВК ок. расчет СМР'!K:K)</f>
        <v>0</v>
      </c>
    </row>
    <row r="178" spans="1:8" x14ac:dyDescent="0.25">
      <c r="A178" s="132">
        <v>50284</v>
      </c>
      <c r="B178" s="133">
        <f t="shared" si="6"/>
        <v>2011</v>
      </c>
      <c r="C178" s="134">
        <f t="shared" si="8"/>
        <v>0</v>
      </c>
      <c r="D178" s="135">
        <f>IF(ROUND(B178,0)=ROUND('ВК ок. расчет СМР'!N$6/25,0),'ВК ок. расчет СМР'!N$3,0)</f>
        <v>0</v>
      </c>
      <c r="E178" s="136">
        <f>SUMIF('ВК ок. расчет СМР'!C:C,B178,'ВК ок. расчет СМР'!J:J)</f>
        <v>0</v>
      </c>
      <c r="F178" s="137">
        <f>SUMIF('ВК ок. расчет СМР'!C:C,B178,'ВК ок. расчет СМР'!M:M)</f>
        <v>0</v>
      </c>
      <c r="G178" s="135">
        <f t="shared" si="7"/>
        <v>0</v>
      </c>
      <c r="H178" s="134">
        <f>SUMIF('ВК ок. расчет СМР'!C:C,B178,'ВК ок. расчет СМР'!K:K)</f>
        <v>0</v>
      </c>
    </row>
    <row r="179" spans="1:8" x14ac:dyDescent="0.25">
      <c r="A179" s="132">
        <v>50314</v>
      </c>
      <c r="B179" s="133">
        <f t="shared" si="6"/>
        <v>2013</v>
      </c>
      <c r="C179" s="134">
        <f t="shared" si="8"/>
        <v>0</v>
      </c>
      <c r="D179" s="135">
        <f>IF(ROUND(B179,0)=ROUND('ВК ок. расчет СМР'!N$6/25,0),'ВК ок. расчет СМР'!N$3,0)</f>
        <v>0</v>
      </c>
      <c r="E179" s="136">
        <f>SUMIF('ВК ок. расчет СМР'!C:C,B179,'ВК ок. расчет СМР'!J:J)</f>
        <v>0</v>
      </c>
      <c r="F179" s="137">
        <f>SUMIF('ВК ок. расчет СМР'!C:C,B179,'ВК ок. расчет СМР'!M:M)</f>
        <v>0</v>
      </c>
      <c r="G179" s="135">
        <f t="shared" si="7"/>
        <v>0</v>
      </c>
      <c r="H179" s="134">
        <f>SUMIF('ВК ок. расчет СМР'!C:C,B179,'ВК ок. расчет СМР'!K:K)</f>
        <v>0</v>
      </c>
    </row>
    <row r="180" spans="1:8" x14ac:dyDescent="0.25">
      <c r="A180" s="132">
        <v>50345</v>
      </c>
      <c r="B180" s="133">
        <f t="shared" si="6"/>
        <v>2014</v>
      </c>
      <c r="C180" s="134">
        <f t="shared" si="8"/>
        <v>0</v>
      </c>
      <c r="D180" s="135">
        <f>IF(ROUND(B180,0)=ROUND('ВК ок. расчет СМР'!N$6/25,0),'ВК ок. расчет СМР'!N$3,0)</f>
        <v>0</v>
      </c>
      <c r="E180" s="136">
        <f>SUMIF('ВК ок. расчет СМР'!C:C,B180,'ВК ок. расчет СМР'!J:J)</f>
        <v>0</v>
      </c>
      <c r="F180" s="137">
        <f>SUMIF('ВК ок. расчет СМР'!C:C,B180,'ВК ок. расчет СМР'!M:M)</f>
        <v>0</v>
      </c>
      <c r="G180" s="135">
        <f t="shared" si="7"/>
        <v>0</v>
      </c>
      <c r="H180" s="134">
        <f>SUMIF('ВК ок. расчет СМР'!C:C,B180,'ВК ок. расчет СМР'!K:K)</f>
        <v>0</v>
      </c>
    </row>
    <row r="181" spans="1:8" x14ac:dyDescent="0.25">
      <c r="A181" s="132">
        <v>50375</v>
      </c>
      <c r="B181" s="133">
        <f t="shared" si="6"/>
        <v>2015</v>
      </c>
      <c r="C181" s="134">
        <f t="shared" si="8"/>
        <v>0</v>
      </c>
      <c r="D181" s="135">
        <f>IF(ROUND(B181,0)=ROUND('ВК ок. расчет СМР'!N$6/25,0),'ВК ок. расчет СМР'!N$3,0)</f>
        <v>0</v>
      </c>
      <c r="E181" s="136">
        <f>SUMIF('ВК ок. расчет СМР'!C:C,B181,'ВК ок. расчет СМР'!J:J)</f>
        <v>0</v>
      </c>
      <c r="F181" s="137">
        <f>SUMIF('ВК ок. расчет СМР'!C:C,B181,'ВК ок. расчет СМР'!M:M)</f>
        <v>0</v>
      </c>
      <c r="G181" s="135">
        <f t="shared" si="7"/>
        <v>0</v>
      </c>
      <c r="H181" s="134">
        <f>SUMIF('ВК ок. расчет СМР'!C:C,B181,'ВК ок. расчет СМР'!K:K)</f>
        <v>0</v>
      </c>
    </row>
    <row r="182" spans="1:8" x14ac:dyDescent="0.25">
      <c r="A182" s="132">
        <v>50406</v>
      </c>
      <c r="B182" s="133">
        <f t="shared" si="6"/>
        <v>2016</v>
      </c>
      <c r="C182" s="134">
        <f t="shared" si="8"/>
        <v>0</v>
      </c>
      <c r="D182" s="135">
        <f>IF(ROUND(B182,0)=ROUND('ВК ок. расчет СМР'!N$6/25,0),'ВК ок. расчет СМР'!N$3,0)</f>
        <v>0</v>
      </c>
      <c r="E182" s="136">
        <f>SUMIF('ВК ок. расчет СМР'!C:C,B182,'ВК ок. расчет СМР'!J:J)</f>
        <v>0</v>
      </c>
      <c r="F182" s="137">
        <f>SUMIF('ВК ок. расчет СМР'!C:C,B182,'ВК ок. расчет СМР'!M:M)</f>
        <v>0</v>
      </c>
      <c r="G182" s="135">
        <f t="shared" si="7"/>
        <v>0</v>
      </c>
      <c r="H182" s="134">
        <f>SUMIF('ВК ок. расчет СМР'!C:C,B182,'ВК ок. расчет СМР'!K:K)</f>
        <v>0</v>
      </c>
    </row>
    <row r="183" spans="1:8" x14ac:dyDescent="0.25">
      <c r="A183" s="132">
        <v>50437</v>
      </c>
      <c r="B183" s="133">
        <f t="shared" si="6"/>
        <v>2017</v>
      </c>
      <c r="C183" s="134">
        <f t="shared" si="8"/>
        <v>0</v>
      </c>
      <c r="D183" s="135">
        <f>IF(ROUND(B183,0)=ROUND('ВК ок. расчет СМР'!N$6/25,0),'ВК ок. расчет СМР'!N$3,0)</f>
        <v>0</v>
      </c>
      <c r="E183" s="136">
        <f>SUMIF('ВК ок. расчет СМР'!C:C,B183,'ВК ок. расчет СМР'!J:J)</f>
        <v>0</v>
      </c>
      <c r="F183" s="137">
        <f>SUMIF('ВК ок. расчет СМР'!C:C,B183,'ВК ок. расчет СМР'!M:M)</f>
        <v>0</v>
      </c>
      <c r="G183" s="135">
        <f t="shared" si="7"/>
        <v>0</v>
      </c>
      <c r="H183" s="134">
        <f>SUMIF('ВК ок. расчет СМР'!C:C,B183,'ВК ок. расчет СМР'!K:K)</f>
        <v>0</v>
      </c>
    </row>
    <row r="184" spans="1:8" x14ac:dyDescent="0.25">
      <c r="A184" s="132">
        <v>50465</v>
      </c>
      <c r="B184" s="133">
        <f t="shared" si="6"/>
        <v>2019</v>
      </c>
      <c r="C184" s="134">
        <f t="shared" si="8"/>
        <v>0</v>
      </c>
      <c r="D184" s="135">
        <f>IF(ROUND(B184,0)=ROUND('ВК ок. расчет СМР'!N$6/25,0),'ВК ок. расчет СМР'!N$3,0)</f>
        <v>0</v>
      </c>
      <c r="E184" s="136">
        <f>SUMIF('ВК ок. расчет СМР'!C:C,B184,'ВК ок. расчет СМР'!J:J)</f>
        <v>0</v>
      </c>
      <c r="F184" s="137">
        <f>SUMIF('ВК ок. расчет СМР'!C:C,B184,'ВК ок. расчет СМР'!M:M)</f>
        <v>0</v>
      </c>
      <c r="G184" s="135">
        <f t="shared" si="7"/>
        <v>0</v>
      </c>
      <c r="H184" s="134">
        <f>SUMIF('ВК ок. расчет СМР'!C:C,B184,'ВК ок. расчет СМР'!K:K)</f>
        <v>0</v>
      </c>
    </row>
    <row r="185" spans="1:8" x14ac:dyDescent="0.25">
      <c r="A185" s="132">
        <v>50496</v>
      </c>
      <c r="B185" s="133">
        <f t="shared" si="6"/>
        <v>2020</v>
      </c>
      <c r="C185" s="134">
        <f t="shared" si="8"/>
        <v>0</v>
      </c>
      <c r="D185" s="135">
        <f>IF(ROUND(B185,0)=ROUND('ВК ок. расчет СМР'!N$6/25,0),'ВК ок. расчет СМР'!N$3,0)</f>
        <v>0</v>
      </c>
      <c r="E185" s="136">
        <f>SUMIF('ВК ок. расчет СМР'!C:C,B185,'ВК ок. расчет СМР'!J:J)</f>
        <v>0</v>
      </c>
      <c r="F185" s="137">
        <f>SUMIF('ВК ок. расчет СМР'!C:C,B185,'ВК ок. расчет СМР'!M:M)</f>
        <v>0</v>
      </c>
      <c r="G185" s="135">
        <f t="shared" si="7"/>
        <v>0</v>
      </c>
      <c r="H185" s="134">
        <f>SUMIF('ВК ок. расчет СМР'!C:C,B185,'ВК ок. расчет СМР'!K:K)</f>
        <v>0</v>
      </c>
    </row>
    <row r="186" spans="1:8" x14ac:dyDescent="0.25">
      <c r="A186" s="132">
        <v>50526</v>
      </c>
      <c r="B186" s="133">
        <f t="shared" si="6"/>
        <v>2021</v>
      </c>
      <c r="C186" s="134">
        <f t="shared" si="8"/>
        <v>0</v>
      </c>
      <c r="D186" s="135">
        <f>IF(ROUND(B186,0)=ROUND('ВК ок. расчет СМР'!N$6/25,0),'ВК ок. расчет СМР'!N$3,0)</f>
        <v>0</v>
      </c>
      <c r="E186" s="136">
        <f>SUMIF('ВК ок. расчет СМР'!C:C,B186,'ВК ок. расчет СМР'!J:J)</f>
        <v>0</v>
      </c>
      <c r="F186" s="137">
        <f>SUMIF('ВК ок. расчет СМР'!C:C,B186,'ВК ок. расчет СМР'!M:M)</f>
        <v>0</v>
      </c>
      <c r="G186" s="135">
        <f t="shared" si="7"/>
        <v>0</v>
      </c>
      <c r="H186" s="134">
        <f>SUMIF('ВК ок. расчет СМР'!C:C,B186,'ВК ок. расчет СМР'!K:K)</f>
        <v>0</v>
      </c>
    </row>
    <row r="187" spans="1:8" x14ac:dyDescent="0.25">
      <c r="A187" s="132">
        <v>50557</v>
      </c>
      <c r="B187" s="133">
        <f t="shared" si="6"/>
        <v>2022</v>
      </c>
      <c r="C187" s="134">
        <f t="shared" si="8"/>
        <v>0</v>
      </c>
      <c r="D187" s="135">
        <f>IF(ROUND(B187,0)=ROUND('ВК ок. расчет СМР'!N$6/25,0),'ВК ок. расчет СМР'!N$3,0)</f>
        <v>0</v>
      </c>
      <c r="E187" s="136">
        <f>SUMIF('ВК ок. расчет СМР'!C:C,B187,'ВК ок. расчет СМР'!J:J)</f>
        <v>0</v>
      </c>
      <c r="F187" s="137">
        <f>SUMIF('ВК ок. расчет СМР'!C:C,B187,'ВК ок. расчет СМР'!M:M)</f>
        <v>0</v>
      </c>
      <c r="G187" s="135">
        <f t="shared" si="7"/>
        <v>0</v>
      </c>
      <c r="H187" s="134">
        <f>SUMIF('ВК ок. расчет СМР'!C:C,B187,'ВК ок. расчет СМР'!K:K)</f>
        <v>0</v>
      </c>
    </row>
    <row r="188" spans="1:8" x14ac:dyDescent="0.25">
      <c r="A188" s="132">
        <v>50587</v>
      </c>
      <c r="B188" s="133">
        <f t="shared" si="6"/>
        <v>2023</v>
      </c>
      <c r="C188" s="134">
        <f t="shared" si="8"/>
        <v>0</v>
      </c>
      <c r="D188" s="135">
        <f>IF(ROUND(B188,0)=ROUND('ВК ок. расчет СМР'!N$6/25,0),'ВК ок. расчет СМР'!N$3,0)</f>
        <v>0</v>
      </c>
      <c r="E188" s="136">
        <f>SUMIF('ВК ок. расчет СМР'!C:C,B188,'ВК ок. расчет СМР'!J:J)</f>
        <v>0</v>
      </c>
      <c r="F188" s="137">
        <f>SUMIF('ВК ок. расчет СМР'!C:C,B188,'ВК ок. расчет СМР'!M:M)</f>
        <v>0</v>
      </c>
      <c r="G188" s="135">
        <f t="shared" si="7"/>
        <v>0</v>
      </c>
      <c r="H188" s="134">
        <f>SUMIF('ВК ок. расчет СМР'!C:C,B188,'ВК ок. расчет СМР'!K:K)</f>
        <v>0</v>
      </c>
    </row>
    <row r="189" spans="1:8" x14ac:dyDescent="0.25">
      <c r="A189" s="132">
        <v>50618</v>
      </c>
      <c r="B189" s="133">
        <f t="shared" si="6"/>
        <v>2025</v>
      </c>
      <c r="C189" s="134">
        <f t="shared" si="8"/>
        <v>0</v>
      </c>
      <c r="D189" s="135">
        <f>IF(ROUND(B189,0)=ROUND('ВК ок. расчет СМР'!N$6/25,0),'ВК ок. расчет СМР'!N$3,0)</f>
        <v>0</v>
      </c>
      <c r="E189" s="136">
        <f>SUMIF('ВК ок. расчет СМР'!C:C,B189,'ВК ок. расчет СМР'!J:J)</f>
        <v>0</v>
      </c>
      <c r="F189" s="137">
        <f>SUMIF('ВК ок. расчет СМР'!C:C,B189,'ВК ок. расчет СМР'!M:M)</f>
        <v>0</v>
      </c>
      <c r="G189" s="135">
        <f t="shared" si="7"/>
        <v>0</v>
      </c>
      <c r="H189" s="134">
        <f>SUMIF('ВК ок. расчет СМР'!C:C,B189,'ВК ок. расчет СМР'!K:K)</f>
        <v>0</v>
      </c>
    </row>
    <row r="190" spans="1:8" x14ac:dyDescent="0.25">
      <c r="A190" s="132">
        <v>50649</v>
      </c>
      <c r="B190" s="133">
        <f t="shared" si="6"/>
        <v>2026</v>
      </c>
      <c r="C190" s="134">
        <f t="shared" si="8"/>
        <v>0</v>
      </c>
      <c r="D190" s="135">
        <f>IF(ROUND(B190,0)=ROUND('ВК ок. расчет СМР'!N$6/25,0),'ВК ок. расчет СМР'!N$3,0)</f>
        <v>0</v>
      </c>
      <c r="E190" s="136">
        <f>SUMIF('ВК ок. расчет СМР'!C:C,B190,'ВК ок. расчет СМР'!J:J)</f>
        <v>0</v>
      </c>
      <c r="F190" s="137">
        <f>SUMIF('ВК ок. расчет СМР'!C:C,B190,'ВК ок. расчет СМР'!M:M)</f>
        <v>0</v>
      </c>
      <c r="G190" s="135">
        <f t="shared" si="7"/>
        <v>0</v>
      </c>
      <c r="H190" s="134">
        <f>SUMIF('ВК ок. расчет СМР'!C:C,B190,'ВК ок. расчет СМР'!K:K)</f>
        <v>0</v>
      </c>
    </row>
    <row r="191" spans="1:8" x14ac:dyDescent="0.25">
      <c r="A191" s="132">
        <v>50679</v>
      </c>
      <c r="B191" s="133">
        <f t="shared" si="6"/>
        <v>2027</v>
      </c>
      <c r="C191" s="134">
        <f t="shared" si="8"/>
        <v>0</v>
      </c>
      <c r="D191" s="135">
        <f>IF(ROUND(B191,0)=ROUND('ВК ок. расчет СМР'!N$6/25,0),'ВК ок. расчет СМР'!N$3,0)</f>
        <v>0</v>
      </c>
      <c r="E191" s="136">
        <f>SUMIF('ВК ок. расчет СМР'!C:C,B191,'ВК ок. расчет СМР'!J:J)</f>
        <v>0</v>
      </c>
      <c r="F191" s="137">
        <f>SUMIF('ВК ок. расчет СМР'!C:C,B191,'ВК ок. расчет СМР'!M:M)</f>
        <v>0</v>
      </c>
      <c r="G191" s="135">
        <f t="shared" si="7"/>
        <v>0</v>
      </c>
      <c r="H191" s="134">
        <f>SUMIF('ВК ок. расчет СМР'!C:C,B191,'ВК ок. расчет СМР'!K:K)</f>
        <v>0</v>
      </c>
    </row>
    <row r="192" spans="1:8" x14ac:dyDescent="0.25">
      <c r="A192" s="132">
        <v>50710</v>
      </c>
      <c r="B192" s="133">
        <f t="shared" si="6"/>
        <v>2028</v>
      </c>
      <c r="C192" s="134">
        <f t="shared" si="8"/>
        <v>0</v>
      </c>
      <c r="D192" s="135">
        <f>IF(ROUND(B192,0)=ROUND('ВК ок. расчет СМР'!N$6/25,0),'ВК ок. расчет СМР'!N$3,0)</f>
        <v>0</v>
      </c>
      <c r="E192" s="136">
        <f>SUMIF('ВК ок. расчет СМР'!C:C,B192,'ВК ок. расчет СМР'!J:J)</f>
        <v>0</v>
      </c>
      <c r="F192" s="137">
        <f>SUMIF('ВК ок. расчет СМР'!C:C,B192,'ВК ок. расчет СМР'!M:M)</f>
        <v>0</v>
      </c>
      <c r="G192" s="135">
        <f t="shared" si="7"/>
        <v>0</v>
      </c>
      <c r="H192" s="134">
        <f>SUMIF('ВК ок. расчет СМР'!C:C,B192,'ВК ок. расчет СМР'!K:K)</f>
        <v>0</v>
      </c>
    </row>
    <row r="193" spans="1:8" x14ac:dyDescent="0.25">
      <c r="A193" s="132">
        <v>50740</v>
      </c>
      <c r="B193" s="133">
        <f t="shared" si="6"/>
        <v>2030</v>
      </c>
      <c r="C193" s="134">
        <f t="shared" si="8"/>
        <v>0</v>
      </c>
      <c r="D193" s="135">
        <f>IF(ROUND(B193,0)=ROUND('ВК ок. расчет СМР'!N$6/25,0),'ВК ок. расчет СМР'!N$3,0)</f>
        <v>0</v>
      </c>
      <c r="E193" s="136">
        <f>SUMIF('ВК ок. расчет СМР'!C:C,B193,'ВК ок. расчет СМР'!J:J)</f>
        <v>0</v>
      </c>
      <c r="F193" s="137">
        <f>SUMIF('ВК ок. расчет СМР'!C:C,B193,'ВК ок. расчет СМР'!M:M)</f>
        <v>0</v>
      </c>
      <c r="G193" s="135">
        <f t="shared" si="7"/>
        <v>0</v>
      </c>
      <c r="H193" s="134">
        <f>SUMIF('ВК ок. расчет СМР'!C:C,B193,'ВК ок. расчет СМР'!K:K)</f>
        <v>0</v>
      </c>
    </row>
    <row r="194" spans="1:8" x14ac:dyDescent="0.25">
      <c r="A194" s="132">
        <v>50771</v>
      </c>
      <c r="B194" s="133">
        <f t="shared" si="6"/>
        <v>2031</v>
      </c>
      <c r="C194" s="134">
        <f t="shared" si="8"/>
        <v>0</v>
      </c>
      <c r="D194" s="135">
        <f>IF(ROUND(B194,0)=ROUND('ВК ок. расчет СМР'!N$6/25,0),'ВК ок. расчет СМР'!N$3,0)</f>
        <v>0</v>
      </c>
      <c r="E194" s="136">
        <f>SUMIF('ВК ок. расчет СМР'!C:C,B194,'ВК ок. расчет СМР'!J:J)</f>
        <v>0</v>
      </c>
      <c r="F194" s="137">
        <f>SUMIF('ВК ок. расчет СМР'!C:C,B194,'ВК ок. расчет СМР'!M:M)</f>
        <v>0</v>
      </c>
      <c r="G194" s="135">
        <f t="shared" si="7"/>
        <v>0</v>
      </c>
      <c r="H194" s="134">
        <f>SUMIF('ВК ок. расчет СМР'!C:C,B194,'ВК ок. расчет СМР'!K:K)</f>
        <v>0</v>
      </c>
    </row>
    <row r="195" spans="1:8" x14ac:dyDescent="0.25">
      <c r="A195" s="132">
        <v>50802</v>
      </c>
      <c r="B195" s="133">
        <f t="shared" ref="B195:B204" si="9">ROUND(A195/25,0)</f>
        <v>2032</v>
      </c>
      <c r="C195" s="134">
        <f t="shared" si="8"/>
        <v>0</v>
      </c>
      <c r="D195" s="135">
        <f>IF(ROUND(B195,0)=ROUND('ВК ок. расчет СМР'!N$6/25,0),'ВК ок. расчет СМР'!N$3,0)</f>
        <v>0</v>
      </c>
      <c r="E195" s="136">
        <f>SUMIF('ВК ок. расчет СМР'!C:C,B195,'ВК ок. расчет СМР'!J:J)</f>
        <v>0</v>
      </c>
      <c r="F195" s="137">
        <f>SUMIF('ВК ок. расчет СМР'!C:C,B195,'ВК ок. расчет СМР'!M:M)</f>
        <v>0</v>
      </c>
      <c r="G195" s="135">
        <f t="shared" ref="G195:G204" si="10">C195+D195-E195-F195</f>
        <v>0</v>
      </c>
      <c r="H195" s="134">
        <f>SUMIF('ВК ок. расчет СМР'!C:C,B195,'ВК ок. расчет СМР'!K:K)</f>
        <v>0</v>
      </c>
    </row>
    <row r="196" spans="1:8" x14ac:dyDescent="0.25">
      <c r="A196" s="132">
        <v>50830</v>
      </c>
      <c r="B196" s="133">
        <f t="shared" si="9"/>
        <v>2033</v>
      </c>
      <c r="C196" s="134">
        <f t="shared" ref="C196:C204" si="11">G195</f>
        <v>0</v>
      </c>
      <c r="D196" s="135">
        <f>IF(ROUND(B196,0)=ROUND('ВК ок. расчет СМР'!N$6/25,0),'ВК ок. расчет СМР'!N$3,0)</f>
        <v>0</v>
      </c>
      <c r="E196" s="136">
        <f>SUMIF('ВК ок. расчет СМР'!C:C,B196,'ВК ок. расчет СМР'!J:J)</f>
        <v>0</v>
      </c>
      <c r="F196" s="137">
        <f>SUMIF('ВК ок. расчет СМР'!C:C,B196,'ВК ок. расчет СМР'!M:M)</f>
        <v>0</v>
      </c>
      <c r="G196" s="135">
        <f t="shared" si="10"/>
        <v>0</v>
      </c>
      <c r="H196" s="134">
        <f>SUMIF('ВК ок. расчет СМР'!C:C,B196,'ВК ок. расчет СМР'!K:K)</f>
        <v>0</v>
      </c>
    </row>
    <row r="197" spans="1:8" x14ac:dyDescent="0.25">
      <c r="A197" s="132">
        <v>50861</v>
      </c>
      <c r="B197" s="133">
        <f t="shared" si="9"/>
        <v>2034</v>
      </c>
      <c r="C197" s="134">
        <f t="shared" si="11"/>
        <v>0</v>
      </c>
      <c r="D197" s="135">
        <f>IF(ROUND(B197,0)=ROUND('ВК ок. расчет СМР'!N$6/25,0),'ВК ок. расчет СМР'!N$3,0)</f>
        <v>0</v>
      </c>
      <c r="E197" s="136">
        <f>SUMIF('ВК ок. расчет СМР'!C:C,B197,'ВК ок. расчет СМР'!J:J)</f>
        <v>0</v>
      </c>
      <c r="F197" s="137">
        <f>SUMIF('ВК ок. расчет СМР'!C:C,B197,'ВК ок. расчет СМР'!M:M)</f>
        <v>0</v>
      </c>
      <c r="G197" s="135">
        <f t="shared" si="10"/>
        <v>0</v>
      </c>
      <c r="H197" s="134">
        <f>SUMIF('ВК ок. расчет СМР'!C:C,B197,'ВК ок. расчет СМР'!K:K)</f>
        <v>0</v>
      </c>
    </row>
    <row r="198" spans="1:8" x14ac:dyDescent="0.25">
      <c r="A198" s="132">
        <v>50891</v>
      </c>
      <c r="B198" s="133">
        <f t="shared" si="9"/>
        <v>2036</v>
      </c>
      <c r="C198" s="134">
        <f t="shared" si="11"/>
        <v>0</v>
      </c>
      <c r="D198" s="135">
        <f>IF(ROUND(B198,0)=ROUND('ВК ок. расчет СМР'!N$6/25,0),'ВК ок. расчет СМР'!N$3,0)</f>
        <v>0</v>
      </c>
      <c r="E198" s="136">
        <f>SUMIF('ВК ок. расчет СМР'!C:C,B198,'ВК ок. расчет СМР'!J:J)</f>
        <v>0</v>
      </c>
      <c r="F198" s="137">
        <f>SUMIF('ВК ок. расчет СМР'!C:C,B198,'ВК ок. расчет СМР'!M:M)</f>
        <v>0</v>
      </c>
      <c r="G198" s="135">
        <f t="shared" si="10"/>
        <v>0</v>
      </c>
      <c r="H198" s="134">
        <f>SUMIF('ВК ок. расчет СМР'!C:C,B198,'ВК ок. расчет СМР'!K:K)</f>
        <v>0</v>
      </c>
    </row>
    <row r="199" spans="1:8" x14ac:dyDescent="0.25">
      <c r="A199" s="132">
        <v>50922</v>
      </c>
      <c r="B199" s="133">
        <f t="shared" si="9"/>
        <v>2037</v>
      </c>
      <c r="C199" s="134">
        <f t="shared" si="11"/>
        <v>0</v>
      </c>
      <c r="D199" s="135">
        <f>IF(ROUND(B199,0)=ROUND('ВК ок. расчет СМР'!N$6/25,0),'ВК ок. расчет СМР'!N$3,0)</f>
        <v>0</v>
      </c>
      <c r="E199" s="136">
        <f>SUMIF('ВК ок. расчет СМР'!C:C,B199,'ВК ок. расчет СМР'!J:J)</f>
        <v>0</v>
      </c>
      <c r="F199" s="137">
        <f>SUMIF('ВК ок. расчет СМР'!C:C,B199,'ВК ок. расчет СМР'!M:M)</f>
        <v>0</v>
      </c>
      <c r="G199" s="135">
        <f t="shared" si="10"/>
        <v>0</v>
      </c>
      <c r="H199" s="134">
        <f>SUMIF('ВК ок. расчет СМР'!C:C,B199,'ВК ок. расчет СМР'!K:K)</f>
        <v>0</v>
      </c>
    </row>
    <row r="200" spans="1:8" x14ac:dyDescent="0.25">
      <c r="A200" s="132">
        <v>50952</v>
      </c>
      <c r="B200" s="133">
        <f t="shared" si="9"/>
        <v>2038</v>
      </c>
      <c r="C200" s="134">
        <f t="shared" si="11"/>
        <v>0</v>
      </c>
      <c r="D200" s="135">
        <f>IF(ROUND(B200,0)=ROUND('ВК ок. расчет СМР'!N$6/25,0),'ВК ок. расчет СМР'!N$3,0)</f>
        <v>0</v>
      </c>
      <c r="E200" s="136">
        <f>SUMIF('ВК ок. расчет СМР'!C:C,B200,'ВК ок. расчет СМР'!J:J)</f>
        <v>0</v>
      </c>
      <c r="F200" s="137">
        <f>SUMIF('ВК ок. расчет СМР'!C:C,B200,'ВК ок. расчет СМР'!M:M)</f>
        <v>0</v>
      </c>
      <c r="G200" s="135">
        <f t="shared" si="10"/>
        <v>0</v>
      </c>
      <c r="H200" s="134">
        <f>SUMIF('ВК ок. расчет СМР'!C:C,B200,'ВК ок. расчет СМР'!K:K)</f>
        <v>0</v>
      </c>
    </row>
    <row r="201" spans="1:8" x14ac:dyDescent="0.25">
      <c r="A201" s="132">
        <v>50983</v>
      </c>
      <c r="B201" s="133">
        <f t="shared" si="9"/>
        <v>2039</v>
      </c>
      <c r="C201" s="134">
        <f t="shared" si="11"/>
        <v>0</v>
      </c>
      <c r="D201" s="135">
        <f>IF(ROUND(B201,0)=ROUND('ВК ок. расчет СМР'!N$6/25,0),'ВК ок. расчет СМР'!N$3,0)</f>
        <v>0</v>
      </c>
      <c r="E201" s="136">
        <f>SUMIF('ВК ок. расчет СМР'!C:C,B201,'ВК ок. расчет СМР'!J:J)</f>
        <v>0</v>
      </c>
      <c r="F201" s="137">
        <f>SUMIF('ВК ок. расчет СМР'!C:C,B201,'ВК ок. расчет СМР'!M:M)</f>
        <v>0</v>
      </c>
      <c r="G201" s="135">
        <f t="shared" si="10"/>
        <v>0</v>
      </c>
      <c r="H201" s="134">
        <f>SUMIF('ВК ок. расчет СМР'!C:C,B201,'ВК ок. расчет СМР'!K:K)</f>
        <v>0</v>
      </c>
    </row>
    <row r="202" spans="1:8" x14ac:dyDescent="0.25">
      <c r="A202" s="132">
        <v>51014</v>
      </c>
      <c r="B202" s="133">
        <f t="shared" si="9"/>
        <v>2041</v>
      </c>
      <c r="C202" s="134">
        <f t="shared" si="11"/>
        <v>0</v>
      </c>
      <c r="D202" s="135">
        <f>IF(ROUND(B202,0)=ROUND('ВК ок. расчет СМР'!N$6/25,0),'ВК ок. расчет СМР'!N$3,0)</f>
        <v>0</v>
      </c>
      <c r="E202" s="136">
        <f>SUMIF('ВК ок. расчет СМР'!C:C,B202,'ВК ок. расчет СМР'!J:J)</f>
        <v>0</v>
      </c>
      <c r="F202" s="137">
        <f>SUMIF('ВК ок. расчет СМР'!C:C,B202,'ВК ок. расчет СМР'!M:M)</f>
        <v>0</v>
      </c>
      <c r="G202" s="135">
        <f t="shared" si="10"/>
        <v>0</v>
      </c>
      <c r="H202" s="134">
        <f>SUMIF('ВК ок. расчет СМР'!C:C,B202,'ВК ок. расчет СМР'!K:K)</f>
        <v>0</v>
      </c>
    </row>
    <row r="203" spans="1:8" x14ac:dyDescent="0.25">
      <c r="A203" s="132">
        <v>51044</v>
      </c>
      <c r="B203" s="133">
        <f t="shared" si="9"/>
        <v>2042</v>
      </c>
      <c r="C203" s="134">
        <f t="shared" si="11"/>
        <v>0</v>
      </c>
      <c r="D203" s="135">
        <f>IF(ROUND(B203,0)=ROUND('ВК ок. расчет СМР'!N$6/25,0),'ВК ок. расчет СМР'!N$3,0)</f>
        <v>0</v>
      </c>
      <c r="E203" s="136">
        <f>SUMIF('ВК ок. расчет СМР'!C:C,B203,'ВК ок. расчет СМР'!J:J)</f>
        <v>0</v>
      </c>
      <c r="F203" s="137">
        <f>SUMIF('ВК ок. расчет СМР'!C:C,B203,'ВК ок. расчет СМР'!M:M)</f>
        <v>0</v>
      </c>
      <c r="G203" s="135">
        <f t="shared" si="10"/>
        <v>0</v>
      </c>
      <c r="H203" s="134">
        <f>SUMIF('ВК ок. расчет СМР'!C:C,B203,'ВК ок. расчет СМР'!K:K)</f>
        <v>0</v>
      </c>
    </row>
    <row r="204" spans="1:8" x14ac:dyDescent="0.25">
      <c r="A204" s="132">
        <v>51075</v>
      </c>
      <c r="B204" s="133">
        <f t="shared" si="9"/>
        <v>2043</v>
      </c>
      <c r="C204" s="134">
        <f t="shared" si="11"/>
        <v>0</v>
      </c>
      <c r="D204" s="135">
        <f>IF(ROUND(B204,0)=ROUND('ВК ок. расчет СМР'!N$6/25,0),'ВК ок. расчет СМР'!N$3,0)</f>
        <v>0</v>
      </c>
      <c r="E204" s="136">
        <f>SUMIF('ВК ок. расчет СМР'!C:C,B204,'ВК ок. расчет СМР'!J:J)</f>
        <v>0</v>
      </c>
      <c r="F204" s="137">
        <f>SUMIF('ВК ок. расчет СМР'!C:C,B204,'ВК ок. расчет СМР'!M:M)</f>
        <v>0</v>
      </c>
      <c r="G204" s="135">
        <f t="shared" si="10"/>
        <v>0</v>
      </c>
      <c r="H204" s="134">
        <f>SUMIF('ВК ок. расчет СМР'!C:C,B204,'ВК ок. расчет СМР'!K:K)</f>
        <v>0</v>
      </c>
    </row>
    <row r="205" spans="1:8" x14ac:dyDescent="0.25">
      <c r="A205" s="132">
        <v>51105</v>
      </c>
      <c r="B205" s="133">
        <f t="shared" ref="B205:B217" si="12">ROUND(A205/25,0)</f>
        <v>2044</v>
      </c>
      <c r="C205" s="134">
        <f t="shared" ref="C205:C217" si="13">G204</f>
        <v>0</v>
      </c>
      <c r="D205" s="135">
        <f>IF(ROUND(B205,0)=ROUND('ВК ок. расчет СМР'!N$6/25,0),'ВК ок. расчет СМР'!N$3,0)</f>
        <v>0</v>
      </c>
      <c r="E205" s="136">
        <f>SUMIF('ВК ок. расчет СМР'!C:C,B205,'ВК ок. расчет СМР'!J:J)</f>
        <v>0</v>
      </c>
      <c r="F205" s="137">
        <f>SUMIF('ВК ок. расчет СМР'!C:C,B205,'ВК ок. расчет СМР'!M:M)</f>
        <v>0</v>
      </c>
      <c r="G205" s="135">
        <f t="shared" ref="G205:G217" si="14">C205+D205-E205-F205</f>
        <v>0</v>
      </c>
      <c r="H205" s="134">
        <f>SUMIF('ВК ок. расчет СМР'!C:C,B205,'ВК ок. расчет СМР'!K:K)</f>
        <v>0</v>
      </c>
    </row>
    <row r="206" spans="1:8" x14ac:dyDescent="0.25">
      <c r="A206" s="132">
        <v>51136</v>
      </c>
      <c r="B206" s="133">
        <f t="shared" si="12"/>
        <v>2045</v>
      </c>
      <c r="C206" s="134">
        <f t="shared" si="13"/>
        <v>0</v>
      </c>
      <c r="D206" s="135">
        <f>IF(ROUND(B206,0)=ROUND('ВК ок. расчет СМР'!N$6/25,0),'ВК ок. расчет СМР'!N$3,0)</f>
        <v>0</v>
      </c>
      <c r="E206" s="136">
        <f>SUMIF('ВК ок. расчет СМР'!C:C,B206,'ВК ок. расчет СМР'!J:J)</f>
        <v>0</v>
      </c>
      <c r="F206" s="137">
        <f>SUMIF('ВК ок. расчет СМР'!C:C,B206,'ВК ок. расчет СМР'!M:M)</f>
        <v>0</v>
      </c>
      <c r="G206" s="135">
        <f t="shared" si="14"/>
        <v>0</v>
      </c>
      <c r="H206" s="134">
        <f>SUMIF('ВК ок. расчет СМР'!C:C,B206,'ВК ок. расчет СМР'!K:K)</f>
        <v>0</v>
      </c>
    </row>
    <row r="207" spans="1:8" x14ac:dyDescent="0.25">
      <c r="A207" s="132">
        <v>51167</v>
      </c>
      <c r="B207" s="133">
        <f t="shared" si="12"/>
        <v>2047</v>
      </c>
      <c r="C207" s="134">
        <f t="shared" si="13"/>
        <v>0</v>
      </c>
      <c r="D207" s="135">
        <f>IF(ROUND(B207,0)=ROUND('ВК ок. расчет СМР'!N$6/25,0),'ВК ок. расчет СМР'!N$3,0)</f>
        <v>0</v>
      </c>
      <c r="E207" s="136">
        <f>SUMIF('ВК ок. расчет СМР'!C:C,B207,'ВК ок. расчет СМР'!J:J)</f>
        <v>0</v>
      </c>
      <c r="F207" s="137">
        <f>SUMIF('ВК ок. расчет СМР'!C:C,B207,'ВК ок. расчет СМР'!M:M)</f>
        <v>0</v>
      </c>
      <c r="G207" s="135">
        <f t="shared" si="14"/>
        <v>0</v>
      </c>
      <c r="H207" s="134">
        <f>SUMIF('ВК ок. расчет СМР'!C:C,B207,'ВК ок. расчет СМР'!K:K)</f>
        <v>0</v>
      </c>
    </row>
    <row r="208" spans="1:8" x14ac:dyDescent="0.25">
      <c r="A208" s="132">
        <v>51196</v>
      </c>
      <c r="B208" s="133">
        <f t="shared" si="12"/>
        <v>2048</v>
      </c>
      <c r="C208" s="134">
        <f t="shared" si="13"/>
        <v>0</v>
      </c>
      <c r="D208" s="135">
        <f>IF(ROUND(B208,0)=ROUND('ВК ок. расчет СМР'!N$6/25,0),'ВК ок. расчет СМР'!N$3,0)</f>
        <v>0</v>
      </c>
      <c r="E208" s="136">
        <f>SUMIF('ВК ок. расчет СМР'!C:C,B208,'ВК ок. расчет СМР'!J:J)</f>
        <v>0</v>
      </c>
      <c r="F208" s="137">
        <f>SUMIF('ВК ок. расчет СМР'!C:C,B208,'ВК ок. расчет СМР'!M:M)</f>
        <v>0</v>
      </c>
      <c r="G208" s="135">
        <f t="shared" si="14"/>
        <v>0</v>
      </c>
      <c r="H208" s="134">
        <f>SUMIF('ВК ок. расчет СМР'!C:C,B208,'ВК ок. расчет СМР'!K:K)</f>
        <v>0</v>
      </c>
    </row>
    <row r="209" spans="1:8" x14ac:dyDescent="0.25">
      <c r="A209" s="132">
        <v>51227</v>
      </c>
      <c r="B209" s="133">
        <f t="shared" si="12"/>
        <v>2049</v>
      </c>
      <c r="C209" s="134">
        <f t="shared" si="13"/>
        <v>0</v>
      </c>
      <c r="D209" s="135">
        <f>IF(ROUND(B209,0)=ROUND('ВК ок. расчет СМР'!N$6/25,0),'ВК ок. расчет СМР'!N$3,0)</f>
        <v>0</v>
      </c>
      <c r="E209" s="136">
        <f>SUMIF('ВК ок. расчет СМР'!C:C,B209,'ВК ок. расчет СМР'!J:J)</f>
        <v>0</v>
      </c>
      <c r="F209" s="137">
        <f>SUMIF('ВК ок. расчет СМР'!C:C,B209,'ВК ок. расчет СМР'!M:M)</f>
        <v>0</v>
      </c>
      <c r="G209" s="135">
        <f t="shared" si="14"/>
        <v>0</v>
      </c>
      <c r="H209" s="134">
        <f>SUMIF('ВК ок. расчет СМР'!C:C,B209,'ВК ок. расчет СМР'!K:K)</f>
        <v>0</v>
      </c>
    </row>
    <row r="210" spans="1:8" x14ac:dyDescent="0.25">
      <c r="A210" s="132">
        <v>51257</v>
      </c>
      <c r="B210" s="133">
        <f t="shared" si="12"/>
        <v>2050</v>
      </c>
      <c r="C210" s="134">
        <f t="shared" si="13"/>
        <v>0</v>
      </c>
      <c r="D210" s="135">
        <f>IF(ROUND(B210,0)=ROUND('ВК ок. расчет СМР'!N$6/25,0),'ВК ок. расчет СМР'!N$3,0)</f>
        <v>0</v>
      </c>
      <c r="E210" s="136">
        <f>SUMIF('ВК ок. расчет СМР'!C:C,B210,'ВК ок. расчет СМР'!J:J)</f>
        <v>0</v>
      </c>
      <c r="F210" s="137">
        <f>SUMIF('ВК ок. расчет СМР'!C:C,B210,'ВК ок. расчет СМР'!M:M)</f>
        <v>0</v>
      </c>
      <c r="G210" s="135">
        <f t="shared" si="14"/>
        <v>0</v>
      </c>
      <c r="H210" s="134">
        <f>SUMIF('ВК ок. расчет СМР'!C:C,B210,'ВК ок. расчет СМР'!K:K)</f>
        <v>0</v>
      </c>
    </row>
    <row r="211" spans="1:8" x14ac:dyDescent="0.25">
      <c r="A211" s="132">
        <v>51288</v>
      </c>
      <c r="B211" s="133">
        <f t="shared" si="12"/>
        <v>2052</v>
      </c>
      <c r="C211" s="134">
        <f t="shared" si="13"/>
        <v>0</v>
      </c>
      <c r="D211" s="135">
        <f>IF(ROUND(B211,0)=ROUND('ВК ок. расчет СМР'!N$6/25,0),'ВК ок. расчет СМР'!N$3,0)</f>
        <v>0</v>
      </c>
      <c r="E211" s="136">
        <f>SUMIF('ВК ок. расчет СМР'!C:C,B211,'ВК ок. расчет СМР'!J:J)</f>
        <v>0</v>
      </c>
      <c r="F211" s="137">
        <f>SUMIF('ВК ок. расчет СМР'!C:C,B211,'ВК ок. расчет СМР'!M:M)</f>
        <v>0</v>
      </c>
      <c r="G211" s="135">
        <f t="shared" si="14"/>
        <v>0</v>
      </c>
      <c r="H211" s="134">
        <f>SUMIF('ВК ок. расчет СМР'!C:C,B211,'ВК ок. расчет СМР'!K:K)</f>
        <v>0</v>
      </c>
    </row>
    <row r="212" spans="1:8" x14ac:dyDescent="0.25">
      <c r="A212" s="132">
        <v>51318</v>
      </c>
      <c r="B212" s="133">
        <f t="shared" si="12"/>
        <v>2053</v>
      </c>
      <c r="C212" s="134">
        <f t="shared" si="13"/>
        <v>0</v>
      </c>
      <c r="D212" s="135">
        <f>IF(ROUND(B212,0)=ROUND('ВК ок. расчет СМР'!N$6/25,0),'ВК ок. расчет СМР'!N$3,0)</f>
        <v>0</v>
      </c>
      <c r="E212" s="136">
        <f>SUMIF('ВК ок. расчет СМР'!C:C,B212,'ВК ок. расчет СМР'!J:J)</f>
        <v>0</v>
      </c>
      <c r="F212" s="137">
        <f>SUMIF('ВК ок. расчет СМР'!C:C,B212,'ВК ок. расчет СМР'!M:M)</f>
        <v>0</v>
      </c>
      <c r="G212" s="135">
        <f t="shared" si="14"/>
        <v>0</v>
      </c>
      <c r="H212" s="134">
        <f>SUMIF('ВК ок. расчет СМР'!C:C,B212,'ВК ок. расчет СМР'!K:K)</f>
        <v>0</v>
      </c>
    </row>
    <row r="213" spans="1:8" x14ac:dyDescent="0.25">
      <c r="A213" s="132">
        <v>51349</v>
      </c>
      <c r="B213" s="133">
        <f t="shared" si="12"/>
        <v>2054</v>
      </c>
      <c r="C213" s="134">
        <f t="shared" si="13"/>
        <v>0</v>
      </c>
      <c r="D213" s="135">
        <f>IF(ROUND(B213,0)=ROUND('ВК ок. расчет СМР'!N$6/25,0),'ВК ок. расчет СМР'!N$3,0)</f>
        <v>0</v>
      </c>
      <c r="E213" s="136">
        <f>SUMIF('ВК ок. расчет СМР'!C:C,B213,'ВК ок. расчет СМР'!J:J)</f>
        <v>0</v>
      </c>
      <c r="F213" s="137">
        <f>SUMIF('ВК ок. расчет СМР'!C:C,B213,'ВК ок. расчет СМР'!M:M)</f>
        <v>0</v>
      </c>
      <c r="G213" s="135">
        <f t="shared" si="14"/>
        <v>0</v>
      </c>
      <c r="H213" s="134">
        <f>SUMIF('ВК ок. расчет СМР'!C:C,B213,'ВК ок. расчет СМР'!K:K)</f>
        <v>0</v>
      </c>
    </row>
    <row r="214" spans="1:8" x14ac:dyDescent="0.25">
      <c r="A214" s="132">
        <v>51380</v>
      </c>
      <c r="B214" s="133">
        <f t="shared" si="12"/>
        <v>2055</v>
      </c>
      <c r="C214" s="134">
        <f t="shared" si="13"/>
        <v>0</v>
      </c>
      <c r="D214" s="135">
        <f>IF(ROUND(B214,0)=ROUND('ВК ок. расчет СМР'!N$6/25,0),'ВК ок. расчет СМР'!N$3,0)</f>
        <v>0</v>
      </c>
      <c r="E214" s="136">
        <f>SUMIF('ВК ок. расчет СМР'!C:C,B214,'ВК ок. расчет СМР'!J:J)</f>
        <v>0</v>
      </c>
      <c r="F214" s="137">
        <f>SUMIF('ВК ок. расчет СМР'!C:C,B214,'ВК ок. расчет СМР'!M:M)</f>
        <v>0</v>
      </c>
      <c r="G214" s="135">
        <f t="shared" si="14"/>
        <v>0</v>
      </c>
      <c r="H214" s="134">
        <f>SUMIF('ВК ок. расчет СМР'!C:C,B214,'ВК ок. расчет СМР'!K:K)</f>
        <v>0</v>
      </c>
    </row>
    <row r="215" spans="1:8" x14ac:dyDescent="0.25">
      <c r="A215" s="132">
        <v>51410</v>
      </c>
      <c r="B215" s="133">
        <f t="shared" si="12"/>
        <v>2056</v>
      </c>
      <c r="C215" s="134">
        <f t="shared" si="13"/>
        <v>0</v>
      </c>
      <c r="D215" s="135">
        <f>IF(ROUND(B215,0)=ROUND('ВК ок. расчет СМР'!N$6/25,0),'ВК ок. расчет СМР'!N$3,0)</f>
        <v>0</v>
      </c>
      <c r="E215" s="136">
        <f>SUMIF('ВК ок. расчет СМР'!C:C,B215,'ВК ок. расчет СМР'!J:J)</f>
        <v>0</v>
      </c>
      <c r="F215" s="137">
        <f>SUMIF('ВК ок. расчет СМР'!C:C,B215,'ВК ок. расчет СМР'!M:M)</f>
        <v>0</v>
      </c>
      <c r="G215" s="135">
        <f t="shared" si="14"/>
        <v>0</v>
      </c>
      <c r="H215" s="134">
        <f>SUMIF('ВК ок. расчет СМР'!C:C,B215,'ВК ок. расчет СМР'!K:K)</f>
        <v>0</v>
      </c>
    </row>
    <row r="216" spans="1:8" x14ac:dyDescent="0.25">
      <c r="A216" s="132">
        <v>51441</v>
      </c>
      <c r="B216" s="133">
        <f t="shared" si="12"/>
        <v>2058</v>
      </c>
      <c r="C216" s="134">
        <f t="shared" si="13"/>
        <v>0</v>
      </c>
      <c r="D216" s="135">
        <f>IF(ROUND(B216,0)=ROUND('ВК ок. расчет СМР'!N$6/25,0),'ВК ок. расчет СМР'!N$3,0)</f>
        <v>0</v>
      </c>
      <c r="E216" s="136">
        <f>SUMIF('ВК ок. расчет СМР'!C:C,B216,'ВК ок. расчет СМР'!J:J)</f>
        <v>0</v>
      </c>
      <c r="F216" s="137">
        <f>SUMIF('ВК ок. расчет СМР'!C:C,B216,'ВК ок. расчет СМР'!M:M)</f>
        <v>0</v>
      </c>
      <c r="G216" s="135">
        <f t="shared" si="14"/>
        <v>0</v>
      </c>
      <c r="H216" s="134">
        <f>SUMIF('ВК ок. расчет СМР'!C:C,B216,'ВК ок. расчет СМР'!K:K)</f>
        <v>0</v>
      </c>
    </row>
    <row r="217" spans="1:8" ht="16.5" thickBot="1" x14ac:dyDescent="0.3">
      <c r="A217" s="138">
        <v>51471</v>
      </c>
      <c r="B217" s="139">
        <f t="shared" si="12"/>
        <v>2059</v>
      </c>
      <c r="C217" s="140">
        <f t="shared" si="13"/>
        <v>0</v>
      </c>
      <c r="D217" s="141">
        <f>IF(ROUND(B217,0)=ROUND('ВК ок. расчет СМР'!N$6/25,0),'ВК ок. расчет СМР'!N$3,0)</f>
        <v>0</v>
      </c>
      <c r="E217" s="142">
        <f>SUMIF('ВК ок. расчет СМР'!C:C,B217,'ВК ок. расчет СМР'!J:J)</f>
        <v>0</v>
      </c>
      <c r="F217" s="143">
        <f>SUMIF('ВК ок. расчет СМР'!C:C,B217,'ВК ок. расчет СМР'!M:M)</f>
        <v>0</v>
      </c>
      <c r="G217" s="141">
        <f t="shared" si="14"/>
        <v>0</v>
      </c>
      <c r="H217" s="140">
        <f>SUMIF('ВК ок. расчет СМР'!C:C,B217,'ВК ок. расчет СМР'!K:K)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/>
  <dimension ref="A1:S228"/>
  <sheetViews>
    <sheetView workbookViewId="0">
      <pane xSplit="7" ySplit="2" topLeftCell="H43" activePane="bottomRight" state="frozen"/>
      <selection activeCell="J113" sqref="J113"/>
      <selection pane="topRight" activeCell="J113" sqref="J113"/>
      <selection pane="bottomLeft" activeCell="J113" sqref="J113"/>
      <selection pane="bottomRight" activeCell="C60" sqref="C60"/>
    </sheetView>
  </sheetViews>
  <sheetFormatPr defaultColWidth="9.140625" defaultRowHeight="15" x14ac:dyDescent="0.25"/>
  <cols>
    <col min="1" max="1" width="25.140625" style="567" customWidth="1"/>
    <col min="2" max="7" width="16.140625" style="601" customWidth="1"/>
    <col min="8" max="14" width="16.140625" style="566" customWidth="1"/>
    <col min="15" max="19" width="16.140625" style="566" hidden="1" customWidth="1"/>
    <col min="20" max="16384" width="9.140625" style="566"/>
  </cols>
  <sheetData>
    <row r="1" spans="1:9" s="570" customFormat="1" ht="45.75" thickBot="1" x14ac:dyDescent="0.3">
      <c r="A1" s="595" t="s">
        <v>130</v>
      </c>
      <c r="B1" s="596" t="s">
        <v>221</v>
      </c>
      <c r="C1" s="597" t="s">
        <v>218</v>
      </c>
      <c r="D1" s="597" t="s">
        <v>224</v>
      </c>
      <c r="E1" s="598" t="s">
        <v>227</v>
      </c>
      <c r="F1" s="599" t="s">
        <v>220</v>
      </c>
      <c r="G1" s="600" t="s">
        <v>219</v>
      </c>
    </row>
    <row r="2" spans="1:9" s="567" customFormat="1" ht="15.75" thickBot="1" x14ac:dyDescent="0.3">
      <c r="A2" s="595" t="s">
        <v>133</v>
      </c>
      <c r="B2" s="596">
        <f>B3</f>
        <v>0</v>
      </c>
      <c r="C2" s="597">
        <f>SUM(C3:C206)</f>
        <v>2003594.0640230477</v>
      </c>
      <c r="D2" s="597">
        <f>SUM(D3:D206)</f>
        <v>2003594.0640230437</v>
      </c>
      <c r="E2" s="598">
        <f>SUM(E3:E206)</f>
        <v>361303.84761071345</v>
      </c>
      <c r="F2" s="599">
        <f t="shared" ref="F2:F67" si="0">B2+C2-D2</f>
        <v>3.9581209421157837E-9</v>
      </c>
      <c r="G2" s="600">
        <f>SUM(G3:G206)</f>
        <v>643998.01002007117</v>
      </c>
      <c r="H2" s="601">
        <f>D2-E2</f>
        <v>1642290.2164123303</v>
      </c>
      <c r="I2" s="601" t="e">
        <f>D2-'Модель с "проектом"'!#REF!</f>
        <v>#REF!</v>
      </c>
    </row>
    <row r="3" spans="1:9" x14ac:dyDescent="0.25">
      <c r="A3" s="602">
        <v>44927</v>
      </c>
      <c r="B3" s="603">
        <f>'Граф. АО'!C2+'Граф. ОРО'!C2+'Граф АР'!C2+'Граф. ОРР'!C2</f>
        <v>0</v>
      </c>
      <c r="C3" s="604">
        <f>'Граф. АО'!D2+'Граф. ОРО'!D2+'Граф АР'!D2+'Граф. ОРР'!D2</f>
        <v>0</v>
      </c>
      <c r="D3" s="604">
        <f>SUM('Граф. АО'!E2:F2,'Граф. ОРО'!E2:F2,'Граф АР'!E2:F2,'Граф. ОРР'!E2:F2)</f>
        <v>0</v>
      </c>
      <c r="E3" s="605">
        <f>SUM('Граф. АО'!F2,'Граф. ОРО'!F2,'Граф АР'!F2,'Граф. ОРР'!F2)</f>
        <v>0</v>
      </c>
      <c r="F3" s="606">
        <f>B3+C3-D3</f>
        <v>0</v>
      </c>
      <c r="G3" s="607">
        <f>'Граф. АО'!H2+'Граф. ОРО'!H2+'Граф АР'!H2+'Граф. ОРР'!H2</f>
        <v>0</v>
      </c>
    </row>
    <row r="4" spans="1:9" x14ac:dyDescent="0.25">
      <c r="A4" s="608">
        <v>44958</v>
      </c>
      <c r="B4" s="609">
        <f>F3</f>
        <v>0</v>
      </c>
      <c r="C4" s="610">
        <f>'Граф. АО'!D3+'Граф. ОРО'!D3+'Граф АР'!D3+'Граф. ОРР'!D3</f>
        <v>0</v>
      </c>
      <c r="D4" s="610">
        <f>SUM('Граф. АО'!E3:F3,'Граф. ОРО'!E3:F3,'Граф АР'!E3:F3,'Граф. ОРР'!E3:F3)</f>
        <v>0</v>
      </c>
      <c r="E4" s="611">
        <f>SUM('Граф. АО'!F3,'Граф. ОРО'!F3,'Граф АР'!F3,'Граф. ОРР'!F3)</f>
        <v>0</v>
      </c>
      <c r="F4" s="612">
        <f t="shared" si="0"/>
        <v>0</v>
      </c>
      <c r="G4" s="613">
        <f>'Граф. АО'!H3+'Граф. ОРО'!H3+'Граф АР'!H3+'Граф. ОРР'!H3</f>
        <v>0</v>
      </c>
    </row>
    <row r="5" spans="1:9" x14ac:dyDescent="0.25">
      <c r="A5" s="608">
        <v>44986</v>
      </c>
      <c r="B5" s="609">
        <f t="shared" ref="B5:B68" si="1">F4</f>
        <v>0</v>
      </c>
      <c r="C5" s="610">
        <f>'Граф. АО'!D4+'Граф. ОРО'!D4+'Граф АР'!D4+'Граф. ОРР'!D4</f>
        <v>0</v>
      </c>
      <c r="D5" s="610">
        <f>SUM('Граф. АО'!E4:F4,'Граф. ОРО'!E4:F4,'Граф АР'!E4:F4,'Граф. ОРР'!E4:F4)</f>
        <v>0</v>
      </c>
      <c r="E5" s="611">
        <f>SUM('Граф. АО'!F4,'Граф. ОРО'!F4,'Граф АР'!F4,'Граф. ОРР'!F4)</f>
        <v>0</v>
      </c>
      <c r="F5" s="612">
        <f t="shared" si="0"/>
        <v>0</v>
      </c>
      <c r="G5" s="613">
        <f>'Граф. АО'!H4+'Граф. ОРО'!H4+'Граф АР'!H4+'Граф. ОРР'!H4</f>
        <v>0</v>
      </c>
    </row>
    <row r="6" spans="1:9" x14ac:dyDescent="0.25">
      <c r="A6" s="608">
        <v>45017</v>
      </c>
      <c r="B6" s="609">
        <f t="shared" si="1"/>
        <v>0</v>
      </c>
      <c r="C6" s="610">
        <f>'Граф. АО'!D5+'Граф. ОРО'!D5+'Граф АР'!D5+'Граф. ОРР'!D5</f>
        <v>0</v>
      </c>
      <c r="D6" s="610">
        <f>SUM('Граф. АО'!E5:F5,'Граф. ОРО'!E5:F5,'Граф АР'!E5:F5,'Граф. ОРР'!E5:F5)</f>
        <v>0</v>
      </c>
      <c r="E6" s="611">
        <f>SUM('Граф. АО'!F5,'Граф. ОРО'!F5,'Граф АР'!F5,'Граф. ОРР'!F5)</f>
        <v>0</v>
      </c>
      <c r="F6" s="612">
        <f t="shared" si="0"/>
        <v>0</v>
      </c>
      <c r="G6" s="613">
        <f>'Граф. АО'!H5+'Граф. ОРО'!H5+'Граф АР'!H5+'Граф. ОРР'!H5</f>
        <v>0</v>
      </c>
    </row>
    <row r="7" spans="1:9" x14ac:dyDescent="0.25">
      <c r="A7" s="608">
        <v>45047</v>
      </c>
      <c r="B7" s="609">
        <f t="shared" si="1"/>
        <v>0</v>
      </c>
      <c r="C7" s="610">
        <f>'Граф. АО'!D6+'Граф. ОРО'!D6+'Граф АР'!D6+'Граф. ОРР'!D6</f>
        <v>0</v>
      </c>
      <c r="D7" s="610">
        <f>SUM('Граф. АО'!E6:F6,'Граф. ОРО'!E6:F6,'Граф АР'!E6:F6,'Граф. ОРР'!E6:F6)</f>
        <v>0</v>
      </c>
      <c r="E7" s="611">
        <f>SUM('Граф. АО'!F6,'Граф. ОРО'!F6,'Граф АР'!F6,'Граф. ОРР'!F6)</f>
        <v>0</v>
      </c>
      <c r="F7" s="612">
        <f t="shared" si="0"/>
        <v>0</v>
      </c>
      <c r="G7" s="613">
        <f>'Граф. АО'!H6+'Граф. ОРО'!H6+'Граф АР'!H6+'Граф. ОРР'!H6</f>
        <v>0</v>
      </c>
    </row>
    <row r="8" spans="1:9" x14ac:dyDescent="0.25">
      <c r="A8" s="608">
        <v>45078</v>
      </c>
      <c r="B8" s="609">
        <f t="shared" si="1"/>
        <v>0</v>
      </c>
      <c r="C8" s="610">
        <f>'Граф. АО'!D7+'Граф. ОРО'!D7+'Граф АР'!D7+'Граф. ОРР'!D7</f>
        <v>0</v>
      </c>
      <c r="D8" s="610">
        <f>SUM('Граф. АО'!E7:F7,'Граф. ОРО'!E7:F7,'Граф АР'!E7:F7,'Граф. ОРР'!E7:F7)</f>
        <v>0</v>
      </c>
      <c r="E8" s="611">
        <f>SUM('Граф. АО'!F7,'Граф. ОРО'!F7,'Граф АР'!F7,'Граф. ОРР'!F7)</f>
        <v>0</v>
      </c>
      <c r="F8" s="612">
        <f t="shared" si="0"/>
        <v>0</v>
      </c>
      <c r="G8" s="613">
        <f>'Граф. АО'!H7+'Граф. ОРО'!H7+'Граф АР'!H7+'Граф. ОРР'!H7</f>
        <v>0</v>
      </c>
    </row>
    <row r="9" spans="1:9" x14ac:dyDescent="0.25">
      <c r="A9" s="608">
        <v>45108</v>
      </c>
      <c r="B9" s="609">
        <f t="shared" si="1"/>
        <v>0</v>
      </c>
      <c r="C9" s="610">
        <f>'Граф. АО'!D8+'Граф. ОРО'!D8+'Граф АР'!D8+'Граф. ОРР'!D8</f>
        <v>0</v>
      </c>
      <c r="D9" s="610">
        <f>SUM('Граф. АО'!E8:F8,'Граф. ОРО'!E8:F8,'Граф АР'!E8:F8,'Граф. ОРР'!E8:F8)</f>
        <v>0</v>
      </c>
      <c r="E9" s="611">
        <f>SUM('Граф. АО'!F8,'Граф. ОРО'!F8,'Граф АР'!F8,'Граф. ОРР'!F8)</f>
        <v>0</v>
      </c>
      <c r="F9" s="612">
        <f t="shared" si="0"/>
        <v>0</v>
      </c>
      <c r="G9" s="613">
        <f>'Граф. АО'!H8+'Граф. ОРО'!H8+'Граф АР'!H8+'Граф. ОРР'!H8</f>
        <v>0</v>
      </c>
    </row>
    <row r="10" spans="1:9" x14ac:dyDescent="0.25">
      <c r="A10" s="608">
        <v>45139</v>
      </c>
      <c r="B10" s="609">
        <f t="shared" si="1"/>
        <v>0</v>
      </c>
      <c r="C10" s="610">
        <f>'Граф. АО'!D9+'Граф. ОРО'!D9+'Граф АР'!D9+'Граф. ОРР'!D9</f>
        <v>0</v>
      </c>
      <c r="D10" s="610">
        <f>SUM('Граф. АО'!E9:F9,'Граф. ОРО'!E9:F9,'Граф АР'!E9:F9,'Граф. ОРР'!E9:F9)</f>
        <v>0</v>
      </c>
      <c r="E10" s="611">
        <f>SUM('Граф. АО'!F9,'Граф. ОРО'!F9,'Граф АР'!F9,'Граф. ОРР'!F9)</f>
        <v>0</v>
      </c>
      <c r="F10" s="612">
        <f t="shared" si="0"/>
        <v>0</v>
      </c>
      <c r="G10" s="613">
        <f>'Граф. АО'!H9+'Граф. ОРО'!H9+'Граф АР'!H9+'Граф. ОРР'!H9</f>
        <v>0</v>
      </c>
    </row>
    <row r="11" spans="1:9" x14ac:dyDescent="0.25">
      <c r="A11" s="608">
        <v>45170</v>
      </c>
      <c r="B11" s="609">
        <f t="shared" si="1"/>
        <v>0</v>
      </c>
      <c r="C11" s="610">
        <f>'Граф. АО'!D10+'Граф. ОРО'!D10+'Граф АР'!D10+'Граф. ОРР'!D10</f>
        <v>0</v>
      </c>
      <c r="D11" s="610">
        <f>SUM('Граф. АО'!E10:F10,'Граф. ОРО'!E10:F10,'Граф АР'!E10:F10,'Граф. ОРР'!E10:F10)</f>
        <v>0</v>
      </c>
      <c r="E11" s="611">
        <f>SUM('Граф. АО'!F10,'Граф. ОРО'!F10,'Граф АР'!F10,'Граф. ОРР'!F10)</f>
        <v>0</v>
      </c>
      <c r="F11" s="612">
        <f t="shared" si="0"/>
        <v>0</v>
      </c>
      <c r="G11" s="613">
        <f>'Граф. АО'!H10+'Граф. ОРО'!H10+'Граф АР'!H10+'Граф. ОРР'!H10</f>
        <v>0</v>
      </c>
    </row>
    <row r="12" spans="1:9" x14ac:dyDescent="0.25">
      <c r="A12" s="608">
        <v>45200</v>
      </c>
      <c r="B12" s="609">
        <f t="shared" si="1"/>
        <v>0</v>
      </c>
      <c r="C12" s="610">
        <f>'Граф. АО'!D11+'Граф. ОРО'!D11+'Граф АР'!D11+'Граф. ОРР'!D11</f>
        <v>0</v>
      </c>
      <c r="D12" s="610">
        <f>SUM('Граф. АО'!E11:F11,'Граф. ОРО'!E11:F11,'Граф АР'!E11:F11,'Граф. ОРР'!E11:F11)</f>
        <v>0</v>
      </c>
      <c r="E12" s="611">
        <f>SUM('Граф. АО'!F11,'Граф. ОРО'!F11,'Граф АР'!F11,'Граф. ОРР'!F11)</f>
        <v>0</v>
      </c>
      <c r="F12" s="612">
        <f t="shared" si="0"/>
        <v>0</v>
      </c>
      <c r="G12" s="613">
        <f>'Граф. АО'!H11+'Граф. ОРО'!H11+'Граф АР'!H11+'Граф. ОРР'!H11</f>
        <v>0</v>
      </c>
    </row>
    <row r="13" spans="1:9" x14ac:dyDescent="0.25">
      <c r="A13" s="608">
        <v>45231</v>
      </c>
      <c r="B13" s="609">
        <f t="shared" si="1"/>
        <v>0</v>
      </c>
      <c r="C13" s="610">
        <f>'Граф. АО'!D12+'Граф. ОРО'!D12+'Граф АР'!D12+'Граф. ОРР'!D12</f>
        <v>0</v>
      </c>
      <c r="D13" s="610">
        <f>SUM('Граф. АО'!E12:F12,'Граф. ОРО'!E12:F12,'Граф АР'!E12:F12,'Граф. ОРР'!E12:F12)</f>
        <v>0</v>
      </c>
      <c r="E13" s="611">
        <f>SUM('Граф. АО'!F12,'Граф. ОРО'!F12,'Граф АР'!F12,'Граф. ОРР'!F12)</f>
        <v>0</v>
      </c>
      <c r="F13" s="612">
        <f t="shared" si="0"/>
        <v>0</v>
      </c>
      <c r="G13" s="613">
        <f>'Граф. АО'!H12+'Граф. ОРО'!H12+'Граф АР'!H12+'Граф. ОРР'!H12</f>
        <v>0</v>
      </c>
    </row>
    <row r="14" spans="1:9" x14ac:dyDescent="0.25">
      <c r="A14" s="608">
        <v>45261</v>
      </c>
      <c r="B14" s="609">
        <f t="shared" si="1"/>
        <v>0</v>
      </c>
      <c r="C14" s="610">
        <f>'Граф. АО'!D13+'Граф. ОРО'!D13+'Граф АР'!D13+'Граф. ОРР'!D13</f>
        <v>0</v>
      </c>
      <c r="D14" s="610">
        <f>SUM('Граф. АО'!E13:F13,'Граф. ОРО'!E13:F13,'Граф АР'!E13:F13,'Граф. ОРР'!E13:F13)</f>
        <v>0</v>
      </c>
      <c r="E14" s="611">
        <f>SUM('Граф. АО'!F13,'Граф. ОРО'!F13,'Граф АР'!F13,'Граф. ОРР'!F13)</f>
        <v>0</v>
      </c>
      <c r="F14" s="612">
        <f t="shared" si="0"/>
        <v>0</v>
      </c>
      <c r="G14" s="613">
        <f>'Граф. АО'!H13+'Граф. ОРО'!H13+'Граф АР'!H13+'Граф. ОРР'!H13</f>
        <v>0</v>
      </c>
    </row>
    <row r="15" spans="1:9" x14ac:dyDescent="0.25">
      <c r="A15" s="608">
        <v>45292</v>
      </c>
      <c r="B15" s="609">
        <f t="shared" si="1"/>
        <v>0</v>
      </c>
      <c r="C15" s="610">
        <f>'Граф. АО'!D14+'Граф. ОРО'!D14+'Граф АР'!D14+'Граф. ОРР'!D14</f>
        <v>0</v>
      </c>
      <c r="D15" s="610">
        <f>SUM('Граф. АО'!E14:F14,'Граф. ОРО'!E14:F14,'Граф АР'!E14:F14,'Граф. ОРР'!E14:F14)</f>
        <v>0</v>
      </c>
      <c r="E15" s="611">
        <f>SUM('Граф. АО'!F14,'Граф. ОРО'!F14,'Граф АР'!F14,'Граф. ОРР'!F14)</f>
        <v>0</v>
      </c>
      <c r="F15" s="612">
        <f t="shared" si="0"/>
        <v>0</v>
      </c>
      <c r="G15" s="613">
        <f>'Граф. АО'!H14+'Граф. ОРО'!H14+'Граф АР'!H14+'Граф. ОРР'!H14</f>
        <v>0</v>
      </c>
    </row>
    <row r="16" spans="1:9" x14ac:dyDescent="0.25">
      <c r="A16" s="608">
        <v>45323</v>
      </c>
      <c r="B16" s="609">
        <f t="shared" si="1"/>
        <v>0</v>
      </c>
      <c r="C16" s="610">
        <f>'Граф. АО'!D15+'Граф. ОРО'!D15+'Граф АР'!D15+'Граф. ОРР'!D15</f>
        <v>0</v>
      </c>
      <c r="D16" s="610">
        <f>SUM('Граф. АО'!E15:F15,'Граф. ОРО'!E15:F15,'Граф АР'!E15:F15,'Граф. ОРР'!E15:F15)</f>
        <v>0</v>
      </c>
      <c r="E16" s="611">
        <f>SUM('Граф. АО'!F15,'Граф. ОРО'!F15,'Граф АР'!F15,'Граф. ОРР'!F15)</f>
        <v>0</v>
      </c>
      <c r="F16" s="612">
        <f t="shared" si="0"/>
        <v>0</v>
      </c>
      <c r="G16" s="613">
        <f>'Граф. АО'!H15+'Граф. ОРО'!H15+'Граф АР'!H15+'Граф. ОРР'!H15</f>
        <v>0</v>
      </c>
    </row>
    <row r="17" spans="1:7" x14ac:dyDescent="0.25">
      <c r="A17" s="608">
        <v>45352</v>
      </c>
      <c r="B17" s="609">
        <f t="shared" si="1"/>
        <v>0</v>
      </c>
      <c r="C17" s="610">
        <f>'Граф. АО'!D16+'Граф. ОРО'!D16+'Граф АР'!D16+'Граф. ОРР'!D16</f>
        <v>0</v>
      </c>
      <c r="D17" s="610">
        <f>SUM('Граф. АО'!E16:F16,'Граф. ОРО'!E16:F16,'Граф АР'!E16:F16,'Граф. ОРР'!E16:F16)</f>
        <v>0</v>
      </c>
      <c r="E17" s="611">
        <f>SUM('Граф. АО'!F16,'Граф. ОРО'!F16,'Граф АР'!F16,'Граф. ОРР'!F16)</f>
        <v>0</v>
      </c>
      <c r="F17" s="612">
        <f t="shared" si="0"/>
        <v>0</v>
      </c>
      <c r="G17" s="613">
        <f>'Граф. АО'!H16+'Граф. ОРО'!H16+'Граф АР'!H16+'Граф. ОРР'!H16</f>
        <v>0</v>
      </c>
    </row>
    <row r="18" spans="1:7" x14ac:dyDescent="0.25">
      <c r="A18" s="608">
        <v>45383</v>
      </c>
      <c r="B18" s="609">
        <f t="shared" si="1"/>
        <v>0</v>
      </c>
      <c r="C18" s="610">
        <f>'Граф. АО'!D17+'Граф. ОРО'!D17+'Граф АР'!D17+'Граф. ОРР'!D17</f>
        <v>0</v>
      </c>
      <c r="D18" s="610">
        <f>SUM('Граф. АО'!E17:F17,'Граф. ОРО'!E17:F17,'Граф АР'!E17:F17,'Граф. ОРР'!E17:F17)</f>
        <v>0</v>
      </c>
      <c r="E18" s="611">
        <f>SUM('Граф. АО'!F17,'Граф. ОРО'!F17,'Граф АР'!F17,'Граф. ОРР'!F17)</f>
        <v>0</v>
      </c>
      <c r="F18" s="612">
        <f t="shared" si="0"/>
        <v>0</v>
      </c>
      <c r="G18" s="613">
        <f>'Граф. АО'!H17+'Граф. ОРО'!H17+'Граф АР'!H17+'Граф. ОРР'!H17</f>
        <v>0</v>
      </c>
    </row>
    <row r="19" spans="1:7" x14ac:dyDescent="0.25">
      <c r="A19" s="608">
        <v>45413</v>
      </c>
      <c r="B19" s="609">
        <f t="shared" si="1"/>
        <v>0</v>
      </c>
      <c r="C19" s="610">
        <f>'Граф. АО'!D18+'Граф. ОРО'!D18+'Граф АР'!D18+'Граф. ОРР'!D18</f>
        <v>0</v>
      </c>
      <c r="D19" s="610">
        <f>SUM('Граф. АО'!E18:F18,'Граф. ОРО'!E18:F18,'Граф АР'!E18:F18,'Граф. ОРР'!E18:F18)</f>
        <v>0</v>
      </c>
      <c r="E19" s="611">
        <f>SUM('Граф. АО'!F18,'Граф. ОРО'!F18,'Граф АР'!F18,'Граф. ОРР'!F18)</f>
        <v>0</v>
      </c>
      <c r="F19" s="612">
        <f t="shared" si="0"/>
        <v>0</v>
      </c>
      <c r="G19" s="613">
        <f>'Граф. АО'!H18+'Граф. ОРО'!H18+'Граф АР'!H18+'Граф. ОРР'!H18</f>
        <v>0</v>
      </c>
    </row>
    <row r="20" spans="1:7" x14ac:dyDescent="0.25">
      <c r="A20" s="608">
        <v>45444</v>
      </c>
      <c r="B20" s="609">
        <f t="shared" si="1"/>
        <v>0</v>
      </c>
      <c r="C20" s="610">
        <f>'Граф. АО'!D19+'Граф. ОРО'!D19+'Граф АР'!D19+'Граф. ОРР'!D19</f>
        <v>0</v>
      </c>
      <c r="D20" s="610">
        <f>SUM('Граф. АО'!E19:F19,'Граф. ОРО'!E19:F19,'Граф АР'!E19:F19,'Граф. ОРР'!E19:F19)</f>
        <v>0</v>
      </c>
      <c r="E20" s="611">
        <f>SUM('Граф. АО'!F19,'Граф. ОРО'!F19,'Граф АР'!F19,'Граф. ОРР'!F19)</f>
        <v>0</v>
      </c>
      <c r="F20" s="612">
        <f t="shared" si="0"/>
        <v>0</v>
      </c>
      <c r="G20" s="613">
        <f>'Граф. АО'!H19+'Граф. ОРО'!H19+'Граф АР'!H19+'Граф. ОРР'!H19</f>
        <v>0</v>
      </c>
    </row>
    <row r="21" spans="1:7" x14ac:dyDescent="0.25">
      <c r="A21" s="608">
        <v>45474</v>
      </c>
      <c r="B21" s="609">
        <f t="shared" si="1"/>
        <v>0</v>
      </c>
      <c r="C21" s="610">
        <f>'Граф. АО'!D20+'Граф. ОРО'!D20+'Граф АР'!D20+'Граф. ОРР'!D20</f>
        <v>0</v>
      </c>
      <c r="D21" s="610">
        <f>SUM('Граф. АО'!E20:F20,'Граф. ОРО'!E20:F20,'Граф АР'!E20:F20,'Граф. ОРР'!E20:F20)</f>
        <v>0</v>
      </c>
      <c r="E21" s="611">
        <f>SUM('Граф. АО'!F20,'Граф. ОРО'!F20,'Граф АР'!F20,'Граф. ОРР'!F20)</f>
        <v>0</v>
      </c>
      <c r="F21" s="612">
        <f t="shared" si="0"/>
        <v>0</v>
      </c>
      <c r="G21" s="613">
        <f>'Граф. АО'!H20+'Граф. ОРО'!H20+'Граф АР'!H20+'Граф. ОРР'!H20</f>
        <v>0</v>
      </c>
    </row>
    <row r="22" spans="1:7" x14ac:dyDescent="0.25">
      <c r="A22" s="608">
        <v>45505</v>
      </c>
      <c r="B22" s="609">
        <f t="shared" si="1"/>
        <v>0</v>
      </c>
      <c r="C22" s="610">
        <f>'Граф. АО'!D21+'Граф. ОРО'!D21+'Граф АР'!D21+'Граф. ОРР'!D21</f>
        <v>0</v>
      </c>
      <c r="D22" s="610">
        <f>SUM('Граф. АО'!E21:F21,'Граф. ОРО'!E21:F21,'Граф АР'!E21:F21,'Граф. ОРР'!E21:F21)</f>
        <v>0</v>
      </c>
      <c r="E22" s="611">
        <f>SUM('Граф. АО'!F21,'Граф. ОРО'!F21,'Граф АР'!F21,'Граф. ОРР'!F21)</f>
        <v>0</v>
      </c>
      <c r="F22" s="612">
        <f t="shared" si="0"/>
        <v>0</v>
      </c>
      <c r="G22" s="613">
        <f>'Граф. АО'!H21+'Граф. ОРО'!H21+'Граф АР'!H21+'Граф. ОРР'!H21</f>
        <v>0</v>
      </c>
    </row>
    <row r="23" spans="1:7" x14ac:dyDescent="0.25">
      <c r="A23" s="608">
        <v>45536</v>
      </c>
      <c r="B23" s="609">
        <f t="shared" si="1"/>
        <v>0</v>
      </c>
      <c r="C23" s="610">
        <f>'Граф. АО'!D22+'Граф. ОРО'!D22+'Граф АР'!D22+'Граф. ОРР'!D22</f>
        <v>0</v>
      </c>
      <c r="D23" s="610">
        <f>SUM('Граф. АО'!E22:F22,'Граф. ОРО'!E22:F22,'Граф АР'!E22:F22,'Граф. ОРР'!E22:F22)</f>
        <v>0</v>
      </c>
      <c r="E23" s="611">
        <f>SUM('Граф. АО'!F22,'Граф. ОРО'!F22,'Граф АР'!F22,'Граф. ОРР'!F22)</f>
        <v>0</v>
      </c>
      <c r="F23" s="612">
        <f t="shared" si="0"/>
        <v>0</v>
      </c>
      <c r="G23" s="613">
        <f>'Граф. АО'!H22+'Граф. ОРО'!H22+'Граф АР'!H22+'Граф. ОРР'!H22</f>
        <v>0</v>
      </c>
    </row>
    <row r="24" spans="1:7" x14ac:dyDescent="0.25">
      <c r="A24" s="608">
        <v>45566</v>
      </c>
      <c r="B24" s="609">
        <f t="shared" si="1"/>
        <v>0</v>
      </c>
      <c r="C24" s="610">
        <f>'Граф. АО'!D23+'Граф. ОРО'!D23+'Граф АР'!D23+'Граф. ОРР'!D23</f>
        <v>0</v>
      </c>
      <c r="D24" s="610">
        <f>SUM('Граф. АО'!E23:F23,'Граф. ОРО'!E23:F23,'Граф АР'!E23:F23,'Граф. ОРР'!E23:F23)</f>
        <v>0</v>
      </c>
      <c r="E24" s="611">
        <f>SUM('Граф. АО'!F23,'Граф. ОРО'!F23,'Граф АР'!F23,'Граф. ОРР'!F23)</f>
        <v>0</v>
      </c>
      <c r="F24" s="612">
        <f t="shared" si="0"/>
        <v>0</v>
      </c>
      <c r="G24" s="613">
        <f>'Граф. АО'!H23+'Граф. ОРО'!H23+'Граф АР'!H23+'Граф. ОРР'!H23</f>
        <v>0</v>
      </c>
    </row>
    <row r="25" spans="1:7" x14ac:dyDescent="0.25">
      <c r="A25" s="608">
        <v>45597</v>
      </c>
      <c r="B25" s="609">
        <f t="shared" si="1"/>
        <v>0</v>
      </c>
      <c r="C25" s="610">
        <f>'Граф. АО'!D24+'Граф. ОРО'!D24+'Граф АР'!D24+'Граф. ОРР'!D24</f>
        <v>0</v>
      </c>
      <c r="D25" s="610">
        <f>SUM('Граф. АО'!E24:F24,'Граф. ОРО'!E24:F24,'Граф АР'!E24:F24,'Граф. ОРР'!E24:F24)</f>
        <v>0</v>
      </c>
      <c r="E25" s="611">
        <f>SUM('Граф. АО'!F24,'Граф. ОРО'!F24,'Граф АР'!F24,'Граф. ОРР'!F24)</f>
        <v>0</v>
      </c>
      <c r="F25" s="612">
        <f t="shared" si="0"/>
        <v>0</v>
      </c>
      <c r="G25" s="613">
        <f>'Граф. АО'!H24+'Граф. ОРО'!H24+'Граф АР'!H24+'Граф. ОРР'!H24</f>
        <v>0</v>
      </c>
    </row>
    <row r="26" spans="1:7" x14ac:dyDescent="0.25">
      <c r="A26" s="608">
        <v>45627</v>
      </c>
      <c r="B26" s="609">
        <f t="shared" si="1"/>
        <v>0</v>
      </c>
      <c r="C26" s="610">
        <f>'Граф. АО'!D25+'Граф. ОРО'!D25+'Граф АР'!D25+'Граф. ОРР'!D25</f>
        <v>0</v>
      </c>
      <c r="D26" s="610">
        <f>SUM('Граф. АО'!E25:F25,'Граф. ОРО'!E25:F25,'Граф АР'!E25:F25,'Граф. ОРР'!E25:F25)</f>
        <v>0</v>
      </c>
      <c r="E26" s="611">
        <f>SUM('Граф. АО'!F25,'Граф. ОРО'!F25,'Граф АР'!F25,'Граф. ОРР'!F25)</f>
        <v>0</v>
      </c>
      <c r="F26" s="612">
        <f t="shared" si="0"/>
        <v>0</v>
      </c>
      <c r="G26" s="613">
        <f>'Граф. АО'!H25+'Граф. ОРО'!H25+'Граф АР'!H25+'Граф. ОРР'!H25</f>
        <v>0</v>
      </c>
    </row>
    <row r="27" spans="1:7" x14ac:dyDescent="0.25">
      <c r="A27" s="608">
        <v>45658</v>
      </c>
      <c r="B27" s="609">
        <f t="shared" si="1"/>
        <v>0</v>
      </c>
      <c r="C27" s="610">
        <f>'Граф. АО'!D26+'Граф. ОРО'!D26+'Граф АР'!D26+'Граф. ОРР'!D26</f>
        <v>0</v>
      </c>
      <c r="D27" s="610">
        <f>SUM('Граф. АО'!E26:F26,'Граф. ОРО'!E26:F26,'Граф АР'!E26:F26,'Граф. ОРР'!E26:F26)</f>
        <v>0</v>
      </c>
      <c r="E27" s="611">
        <f>SUM('Граф. АО'!F26,'Граф. ОРО'!F26,'Граф АР'!F26,'Граф. ОРР'!F26)</f>
        <v>0</v>
      </c>
      <c r="F27" s="612">
        <f t="shared" si="0"/>
        <v>0</v>
      </c>
      <c r="G27" s="613">
        <f>'Граф. АО'!H26+'Граф. ОРО'!H26+'Граф АР'!H26+'Граф. ОРР'!H26</f>
        <v>0</v>
      </c>
    </row>
    <row r="28" spans="1:7" x14ac:dyDescent="0.25">
      <c r="A28" s="608">
        <v>45689</v>
      </c>
      <c r="B28" s="609">
        <f t="shared" si="1"/>
        <v>0</v>
      </c>
      <c r="C28" s="610">
        <f>'Граф. АО'!D27+'Граф. ОРО'!D27+'Граф АР'!D27+'Граф. ОРР'!D27</f>
        <v>0</v>
      </c>
      <c r="D28" s="610">
        <f>SUM('Граф. АО'!E27:F27,'Граф. ОРО'!E27:F27,'Граф АР'!E27:F27,'Граф. ОРР'!E27:F27)</f>
        <v>0</v>
      </c>
      <c r="E28" s="611">
        <f>SUM('Граф. АО'!F27,'Граф. ОРО'!F27,'Граф АР'!F27,'Граф. ОРР'!F27)</f>
        <v>0</v>
      </c>
      <c r="F28" s="612">
        <f t="shared" si="0"/>
        <v>0</v>
      </c>
      <c r="G28" s="613">
        <f>'Граф. АО'!H27+'Граф. ОРО'!H27+'Граф АР'!H27+'Граф. ОРР'!H27</f>
        <v>0</v>
      </c>
    </row>
    <row r="29" spans="1:7" x14ac:dyDescent="0.25">
      <c r="A29" s="608">
        <v>45717</v>
      </c>
      <c r="B29" s="609">
        <f t="shared" si="1"/>
        <v>0</v>
      </c>
      <c r="C29" s="610">
        <f>'Граф. АО'!D28+'Граф. ОРО'!D28+'Граф АР'!D28+'Граф. ОРР'!D28</f>
        <v>0</v>
      </c>
      <c r="D29" s="610">
        <f>SUM('Граф. АО'!E28:F28,'Граф. ОРО'!E28:F28,'Граф АР'!E28:F28,'Граф. ОРР'!E28:F28)</f>
        <v>0</v>
      </c>
      <c r="E29" s="611">
        <f>SUM('Граф. АО'!F28,'Граф. ОРО'!F28,'Граф АР'!F28,'Граф. ОРР'!F28)</f>
        <v>0</v>
      </c>
      <c r="F29" s="612">
        <f t="shared" si="0"/>
        <v>0</v>
      </c>
      <c r="G29" s="613">
        <f>'Граф. АО'!H28+'Граф. ОРО'!H28+'Граф АР'!H28+'Граф. ОРР'!H28</f>
        <v>0</v>
      </c>
    </row>
    <row r="30" spans="1:7" x14ac:dyDescent="0.25">
      <c r="A30" s="608">
        <v>45748</v>
      </c>
      <c r="B30" s="609">
        <f t="shared" si="1"/>
        <v>0</v>
      </c>
      <c r="C30" s="610">
        <f>'Граф. АО'!D29+'Граф. ОРО'!D29+'Граф АР'!D29+'Граф. ОРР'!D29</f>
        <v>0</v>
      </c>
      <c r="D30" s="610">
        <f>SUM('Граф. АО'!E29:F29,'Граф. ОРО'!E29:F29,'Граф АР'!E29:F29,'Граф. ОРР'!E29:F29)</f>
        <v>0</v>
      </c>
      <c r="E30" s="611">
        <f>SUM('Граф. АО'!F29,'Граф. ОРО'!F29,'Граф АР'!F29,'Граф. ОРР'!F29)</f>
        <v>0</v>
      </c>
      <c r="F30" s="612">
        <f t="shared" si="0"/>
        <v>0</v>
      </c>
      <c r="G30" s="613">
        <f>'Граф. АО'!H29+'Граф. ОРО'!H29+'Граф АР'!H29+'Граф. ОРР'!H29</f>
        <v>0</v>
      </c>
    </row>
    <row r="31" spans="1:7" x14ac:dyDescent="0.25">
      <c r="A31" s="608">
        <v>45778</v>
      </c>
      <c r="B31" s="609">
        <f t="shared" si="1"/>
        <v>0</v>
      </c>
      <c r="C31" s="610">
        <f>'Граф. АО'!D30+'Граф. ОРО'!D30+'Граф АР'!D30+'Граф. ОРР'!D30</f>
        <v>0</v>
      </c>
      <c r="D31" s="610">
        <f>SUM('Граф. АО'!E30:F30,'Граф. ОРО'!E30:F30,'Граф АР'!E30:F30,'Граф. ОРР'!E30:F30)</f>
        <v>0</v>
      </c>
      <c r="E31" s="611">
        <f>SUM('Граф. АО'!F30,'Граф. ОРО'!F30,'Граф АР'!F30,'Граф. ОРР'!F30)</f>
        <v>0</v>
      </c>
      <c r="F31" s="612">
        <f t="shared" si="0"/>
        <v>0</v>
      </c>
      <c r="G31" s="613">
        <f>'Граф. АО'!H30+'Граф. ОРО'!H30+'Граф АР'!H30+'Граф. ОРР'!H30</f>
        <v>0</v>
      </c>
    </row>
    <row r="32" spans="1:7" x14ac:dyDescent="0.25">
      <c r="A32" s="608">
        <v>45809</v>
      </c>
      <c r="B32" s="609">
        <f t="shared" si="1"/>
        <v>0</v>
      </c>
      <c r="C32" s="610">
        <f>'Граф. АО'!D31+'Граф. ОРО'!D31+'Граф АР'!D31+'Граф. ОРР'!D31</f>
        <v>0</v>
      </c>
      <c r="D32" s="610">
        <f>SUM('Граф. АО'!E31:F31,'Граф. ОРО'!E31:F31,'Граф АР'!E31:F31,'Граф. ОРР'!E31:F31)</f>
        <v>0</v>
      </c>
      <c r="E32" s="611">
        <f>SUM('Граф. АО'!F31,'Граф. ОРО'!F31,'Граф АР'!F31,'Граф. ОРР'!F31)</f>
        <v>0</v>
      </c>
      <c r="F32" s="612">
        <f t="shared" si="0"/>
        <v>0</v>
      </c>
      <c r="G32" s="613">
        <f>'Граф. АО'!H31+'Граф. ОРО'!H31+'Граф АР'!H31+'Граф. ОРР'!H31</f>
        <v>0</v>
      </c>
    </row>
    <row r="33" spans="1:7" x14ac:dyDescent="0.25">
      <c r="A33" s="608">
        <v>45839</v>
      </c>
      <c r="B33" s="609">
        <f t="shared" si="1"/>
        <v>0</v>
      </c>
      <c r="C33" s="610">
        <f>'Граф. АО'!D32+'Граф. ОРО'!D32+'Граф АР'!D32+'Граф. ОРР'!D32</f>
        <v>0</v>
      </c>
      <c r="D33" s="610">
        <f>SUM('Граф. АО'!E32:F32,'Граф. ОРО'!E32:F32,'Граф АР'!E32:F32,'Граф. ОРР'!E32:F32)</f>
        <v>0</v>
      </c>
      <c r="E33" s="611">
        <f>SUM('Граф. АО'!F32,'Граф. ОРО'!F32,'Граф АР'!F32,'Граф. ОРР'!F32)</f>
        <v>0</v>
      </c>
      <c r="F33" s="612">
        <f t="shared" si="0"/>
        <v>0</v>
      </c>
      <c r="G33" s="613">
        <f>'Граф. АО'!H32+'Граф. ОРО'!H32+'Граф АР'!H32+'Граф. ОРР'!H32</f>
        <v>0</v>
      </c>
    </row>
    <row r="34" spans="1:7" x14ac:dyDescent="0.25">
      <c r="A34" s="608">
        <v>45870</v>
      </c>
      <c r="B34" s="609">
        <f t="shared" si="1"/>
        <v>0</v>
      </c>
      <c r="C34" s="610">
        <f>'Граф. АО'!D33+'Граф. ОРО'!D33+'Граф АР'!D33+'Граф. ОРР'!D33</f>
        <v>0</v>
      </c>
      <c r="D34" s="610">
        <f>SUM('Граф. АО'!E33:F33,'Граф. ОРО'!E33:F33,'Граф АР'!E33:F33,'Граф. ОРР'!E33:F33)</f>
        <v>0</v>
      </c>
      <c r="E34" s="611">
        <f>SUM('Граф. АО'!F33,'Граф. ОРО'!F33,'Граф АР'!F33,'Граф. ОРР'!F33)</f>
        <v>0</v>
      </c>
      <c r="F34" s="612">
        <f t="shared" si="0"/>
        <v>0</v>
      </c>
      <c r="G34" s="613">
        <f>'Граф. АО'!H33+'Граф. ОРО'!H33+'Граф АР'!H33+'Граф. ОРР'!H33</f>
        <v>0</v>
      </c>
    </row>
    <row r="35" spans="1:7" x14ac:dyDescent="0.25">
      <c r="A35" s="608">
        <v>45901</v>
      </c>
      <c r="B35" s="609">
        <f t="shared" si="1"/>
        <v>0</v>
      </c>
      <c r="C35" s="610">
        <f>'Граф. АО'!D34+'Граф. ОРО'!D34+'Граф АР'!D34+'Граф. ОРР'!D34</f>
        <v>0</v>
      </c>
      <c r="D35" s="610">
        <f>SUM('Граф. АО'!E34:F34,'Граф. ОРО'!E34:F34,'Граф АР'!E34:F34,'Граф. ОРР'!E34:F34)</f>
        <v>0</v>
      </c>
      <c r="E35" s="611">
        <f>SUM('Граф. АО'!F34,'Граф. ОРО'!F34,'Граф АР'!F34,'Граф. ОРР'!F34)</f>
        <v>0</v>
      </c>
      <c r="F35" s="612">
        <f t="shared" si="0"/>
        <v>0</v>
      </c>
      <c r="G35" s="613">
        <f>'Граф. АО'!H34+'Граф. ОРО'!H34+'Граф АР'!H34+'Граф. ОРР'!H34</f>
        <v>0</v>
      </c>
    </row>
    <row r="36" spans="1:7" x14ac:dyDescent="0.25">
      <c r="A36" s="608">
        <v>45931</v>
      </c>
      <c r="B36" s="609">
        <f t="shared" si="1"/>
        <v>0</v>
      </c>
      <c r="C36" s="610">
        <f>'Граф. АО'!D35+'Граф. ОРО'!D35+'Граф АР'!D35+'Граф. ОРР'!D35</f>
        <v>0</v>
      </c>
      <c r="D36" s="610">
        <f>SUM('Граф. АО'!E35:F35,'Граф. ОРО'!E35:F35,'Граф АР'!E35:F35,'Граф. ОРР'!E35:F35)</f>
        <v>0</v>
      </c>
      <c r="E36" s="611">
        <f>SUM('Граф. АО'!F35,'Граф. ОРО'!F35,'Граф АР'!F35,'Граф. ОРР'!F35)</f>
        <v>0</v>
      </c>
      <c r="F36" s="612">
        <f t="shared" si="0"/>
        <v>0</v>
      </c>
      <c r="G36" s="613">
        <f>'Граф. АО'!H35+'Граф. ОРО'!H35+'Граф АР'!H35+'Граф. ОРР'!H35</f>
        <v>0</v>
      </c>
    </row>
    <row r="37" spans="1:7" x14ac:dyDescent="0.25">
      <c r="A37" s="608">
        <v>45962</v>
      </c>
      <c r="B37" s="609">
        <f t="shared" si="1"/>
        <v>0</v>
      </c>
      <c r="C37" s="610">
        <f>'Граф. АО'!D36+'Граф. ОРО'!D36+'Граф АР'!D36+'Граф. ОРР'!D36</f>
        <v>0</v>
      </c>
      <c r="D37" s="610">
        <f>SUM('Граф. АО'!E36:F36,'Граф. ОРО'!E36:F36,'Граф АР'!E36:F36,'Граф. ОРР'!E36:F36)</f>
        <v>0</v>
      </c>
      <c r="E37" s="611">
        <f>SUM('Граф. АО'!F36,'Граф. ОРО'!F36,'Граф АР'!F36,'Граф. ОРР'!F36)</f>
        <v>0</v>
      </c>
      <c r="F37" s="612">
        <f t="shared" si="0"/>
        <v>0</v>
      </c>
      <c r="G37" s="613">
        <f>'Граф. АО'!H36+'Граф. ОРО'!H36+'Граф АР'!H36+'Граф. ОРР'!H36</f>
        <v>0</v>
      </c>
    </row>
    <row r="38" spans="1:7" x14ac:dyDescent="0.25">
      <c r="A38" s="608">
        <v>45992</v>
      </c>
      <c r="B38" s="609">
        <f t="shared" si="1"/>
        <v>0</v>
      </c>
      <c r="C38" s="610">
        <f>'Граф. АО'!D37+'Граф. ОРО'!D37+'Граф АР'!D37+'Граф. ОРР'!D37</f>
        <v>0</v>
      </c>
      <c r="D38" s="610">
        <f>SUM('Граф. АО'!E37:F37,'Граф. ОРО'!E37:F37,'Граф АР'!E37:F37,'Граф. ОРР'!E37:F37)</f>
        <v>0</v>
      </c>
      <c r="E38" s="611">
        <f>SUM('Граф. АО'!F37,'Граф. ОРО'!F37,'Граф АР'!F37,'Граф. ОРР'!F37)</f>
        <v>0</v>
      </c>
      <c r="F38" s="612">
        <f t="shared" si="0"/>
        <v>0</v>
      </c>
      <c r="G38" s="613">
        <f>'Граф. АО'!H37+'Граф. ОРО'!H37+'Граф АР'!H37+'Граф. ОРР'!H37</f>
        <v>0</v>
      </c>
    </row>
    <row r="39" spans="1:7" x14ac:dyDescent="0.25">
      <c r="A39" s="608">
        <v>46023</v>
      </c>
      <c r="B39" s="609">
        <f t="shared" si="1"/>
        <v>0</v>
      </c>
      <c r="C39" s="610">
        <f>'Граф. АО'!D38+'Граф. ОРО'!D38+'Граф АР'!D38+'Граф. ОРР'!D38</f>
        <v>0</v>
      </c>
      <c r="D39" s="610">
        <f>SUM('Граф. АО'!E38:F38,'Граф. ОРО'!E38:F38,'Граф АР'!E38:F38,'Граф. ОРР'!E38:F38)</f>
        <v>0</v>
      </c>
      <c r="E39" s="611">
        <f>SUM('Граф. АО'!F38,'Граф. ОРО'!F38,'Граф АР'!F38,'Граф. ОРР'!F38)</f>
        <v>0</v>
      </c>
      <c r="F39" s="612">
        <f t="shared" si="0"/>
        <v>0</v>
      </c>
      <c r="G39" s="613">
        <f>'Граф. АО'!H38+'Граф. ОРО'!H38+'Граф АР'!H38+'Граф. ОРР'!H38</f>
        <v>0</v>
      </c>
    </row>
    <row r="40" spans="1:7" x14ac:dyDescent="0.25">
      <c r="A40" s="608">
        <v>46054</v>
      </c>
      <c r="B40" s="609">
        <f t="shared" si="1"/>
        <v>0</v>
      </c>
      <c r="C40" s="610">
        <f>'Граф. АО'!D39+'Граф. ОРО'!D39+'Граф АР'!D39+'Граф. ОРР'!D39</f>
        <v>0</v>
      </c>
      <c r="D40" s="610">
        <f>SUM('Граф. АО'!E39:F39,'Граф. ОРО'!E39:F39,'Граф АР'!E39:F39,'Граф. ОРР'!E39:F39)</f>
        <v>0</v>
      </c>
      <c r="E40" s="611">
        <f>SUM('Граф. АО'!F39,'Граф. ОРО'!F39,'Граф АР'!F39,'Граф. ОРР'!F39)</f>
        <v>0</v>
      </c>
      <c r="F40" s="612">
        <f t="shared" si="0"/>
        <v>0</v>
      </c>
      <c r="G40" s="613">
        <f>'Граф. АО'!H39+'Граф. ОРО'!H39+'Граф АР'!H39+'Граф. ОРР'!H39</f>
        <v>0</v>
      </c>
    </row>
    <row r="41" spans="1:7" x14ac:dyDescent="0.25">
      <c r="A41" s="608">
        <v>46082</v>
      </c>
      <c r="B41" s="609">
        <f t="shared" si="1"/>
        <v>0</v>
      </c>
      <c r="C41" s="610">
        <f>'Граф. АО'!D40+'Граф. ОРО'!D40+'Граф АР'!D40+'Граф. ОРР'!D40</f>
        <v>0</v>
      </c>
      <c r="D41" s="610">
        <f>SUM('Граф. АО'!E40:F40,'Граф. ОРО'!E40:F40,'Граф АР'!E40:F40,'Граф. ОРР'!E40:F40)</f>
        <v>0</v>
      </c>
      <c r="E41" s="611">
        <f>SUM('Граф. АО'!F40,'Граф. ОРО'!F40,'Граф АР'!F40,'Граф. ОРР'!F40)</f>
        <v>0</v>
      </c>
      <c r="F41" s="612">
        <f t="shared" si="0"/>
        <v>0</v>
      </c>
      <c r="G41" s="613">
        <f>'Граф. АО'!H40+'Граф. ОРО'!H40+'Граф АР'!H40+'Граф. ОРР'!H40</f>
        <v>0</v>
      </c>
    </row>
    <row r="42" spans="1:7" x14ac:dyDescent="0.25">
      <c r="A42" s="608">
        <v>46113</v>
      </c>
      <c r="B42" s="609">
        <f t="shared" si="1"/>
        <v>0</v>
      </c>
      <c r="C42" s="610">
        <f>'Граф. АО'!D41+'Граф. ОРО'!D41+'Граф АР'!D41+'Граф. ОРР'!D41</f>
        <v>0</v>
      </c>
      <c r="D42" s="610">
        <f>SUM('Граф. АО'!E41:F41,'Граф. ОРО'!E41:F41,'Граф АР'!E41:F41,'Граф. ОРР'!E41:F41)</f>
        <v>0</v>
      </c>
      <c r="E42" s="611">
        <f>SUM('Граф. АО'!F41,'Граф. ОРО'!F41,'Граф АР'!F41,'Граф. ОРР'!F41)</f>
        <v>0</v>
      </c>
      <c r="F42" s="612">
        <f t="shared" si="0"/>
        <v>0</v>
      </c>
      <c r="G42" s="613">
        <f>'Граф. АО'!H41+'Граф. ОРО'!H41+'Граф АР'!H41+'Граф. ОРР'!H41</f>
        <v>0</v>
      </c>
    </row>
    <row r="43" spans="1:7" x14ac:dyDescent="0.25">
      <c r="A43" s="608">
        <v>46143</v>
      </c>
      <c r="B43" s="609">
        <f t="shared" si="1"/>
        <v>0</v>
      </c>
      <c r="C43" s="610">
        <f>'Граф. АО'!D42+'Граф. ОРО'!D42+'Граф АР'!D42+'Граф. ОРР'!D42</f>
        <v>0</v>
      </c>
      <c r="D43" s="610">
        <f>SUM('Граф. АО'!E42:F42,'Граф. ОРО'!E42:F42,'Граф АР'!E42:F42,'Граф. ОРР'!E42:F42)</f>
        <v>0</v>
      </c>
      <c r="E43" s="611">
        <f>SUM('Граф. АО'!F42,'Граф. ОРО'!F42,'Граф АР'!F42,'Граф. ОРР'!F42)</f>
        <v>0</v>
      </c>
      <c r="F43" s="612">
        <f t="shared" si="0"/>
        <v>0</v>
      </c>
      <c r="G43" s="613">
        <f>'Граф. АО'!H42+'Граф. ОРО'!H42+'Граф АР'!H42+'Граф. ОРР'!H42</f>
        <v>0</v>
      </c>
    </row>
    <row r="44" spans="1:7" x14ac:dyDescent="0.25">
      <c r="A44" s="608">
        <v>46174</v>
      </c>
      <c r="B44" s="609">
        <f t="shared" si="1"/>
        <v>0</v>
      </c>
      <c r="C44" s="610">
        <f>'Граф. АО'!D43+'Граф. ОРО'!D43+'Граф АР'!D43+'Граф. ОРР'!D43</f>
        <v>0</v>
      </c>
      <c r="D44" s="610">
        <f>SUM('Граф. АО'!E43:F43,'Граф. ОРО'!E43:F43,'Граф АР'!E43:F43,'Граф. ОРР'!E43:F43)</f>
        <v>0</v>
      </c>
      <c r="E44" s="611">
        <f>SUM('Граф. АО'!F43,'Граф. ОРО'!F43,'Граф АР'!F43,'Граф. ОРР'!F43)</f>
        <v>0</v>
      </c>
      <c r="F44" s="612">
        <f t="shared" si="0"/>
        <v>0</v>
      </c>
      <c r="G44" s="613">
        <f>'Граф. АО'!H43+'Граф. ОРО'!H43+'Граф АР'!H43+'Граф. ОРР'!H43</f>
        <v>0</v>
      </c>
    </row>
    <row r="45" spans="1:7" x14ac:dyDescent="0.25">
      <c r="A45" s="608">
        <v>46204</v>
      </c>
      <c r="B45" s="609">
        <f t="shared" si="1"/>
        <v>0</v>
      </c>
      <c r="C45" s="610">
        <f>'Граф. АО'!D44+'Граф. ОРО'!D44+'Граф АР'!D44+'Граф. ОРР'!D44</f>
        <v>0</v>
      </c>
      <c r="D45" s="610">
        <f>SUM('Граф. АО'!E44:F44,'Граф. ОРО'!E44:F44,'Граф АР'!E44:F44,'Граф. ОРР'!E44:F44)</f>
        <v>0</v>
      </c>
      <c r="E45" s="611">
        <f>SUM('Граф. АО'!F44,'Граф. ОРО'!F44,'Граф АР'!F44,'Граф. ОРР'!F44)</f>
        <v>0</v>
      </c>
      <c r="F45" s="612">
        <f t="shared" si="0"/>
        <v>0</v>
      </c>
      <c r="G45" s="613">
        <f>'Граф. АО'!H44+'Граф. ОРО'!H44+'Граф АР'!H44+'Граф. ОРР'!H44</f>
        <v>0</v>
      </c>
    </row>
    <row r="46" spans="1:7" x14ac:dyDescent="0.25">
      <c r="A46" s="608">
        <v>46235</v>
      </c>
      <c r="B46" s="609">
        <f t="shared" si="1"/>
        <v>0</v>
      </c>
      <c r="C46" s="610">
        <f>'Граф. АО'!D45+'Граф. ОРО'!D45+'Граф АР'!D45+'Граф. ОРР'!D45</f>
        <v>0</v>
      </c>
      <c r="D46" s="610">
        <f>SUM('Граф. АО'!E45:F45,'Граф. ОРО'!E45:F45,'Граф АР'!E45:F45,'Граф. ОРР'!E45:F45)</f>
        <v>0</v>
      </c>
      <c r="E46" s="611">
        <f>SUM('Граф. АО'!F45,'Граф. ОРО'!F45,'Граф АР'!F45,'Граф. ОРР'!F45)</f>
        <v>0</v>
      </c>
      <c r="F46" s="612">
        <f t="shared" si="0"/>
        <v>0</v>
      </c>
      <c r="G46" s="613">
        <f>'Граф. АО'!H45+'Граф. ОРО'!H45+'Граф АР'!H45+'Граф. ОРР'!H45</f>
        <v>0</v>
      </c>
    </row>
    <row r="47" spans="1:7" x14ac:dyDescent="0.25">
      <c r="A47" s="608">
        <v>46266</v>
      </c>
      <c r="B47" s="609">
        <f t="shared" si="1"/>
        <v>0</v>
      </c>
      <c r="C47" s="610">
        <f>'Граф. АО'!D46+'Граф. ОРО'!D46+'Граф АР'!D46+'Граф. ОРР'!D46</f>
        <v>0</v>
      </c>
      <c r="D47" s="610">
        <f>SUM('Граф. АО'!E46:F46,'Граф. ОРО'!E46:F46,'Граф АР'!E46:F46,'Граф. ОРР'!E46:F46)</f>
        <v>0</v>
      </c>
      <c r="E47" s="611">
        <f>SUM('Граф. АО'!F46,'Граф. ОРО'!F46,'Граф АР'!F46,'Граф. ОРР'!F46)</f>
        <v>0</v>
      </c>
      <c r="F47" s="612">
        <f t="shared" si="0"/>
        <v>0</v>
      </c>
      <c r="G47" s="613">
        <f>'Граф. АО'!H46+'Граф. ОРО'!H46+'Граф АР'!H46+'Граф. ОРР'!H46</f>
        <v>0</v>
      </c>
    </row>
    <row r="48" spans="1:7" x14ac:dyDescent="0.25">
      <c r="A48" s="608">
        <v>46296</v>
      </c>
      <c r="B48" s="609">
        <f t="shared" si="1"/>
        <v>0</v>
      </c>
      <c r="C48" s="610">
        <f>'Граф. АО'!D47+'Граф. ОРО'!D47+'Граф АР'!D47+'Граф. ОРР'!D47</f>
        <v>0</v>
      </c>
      <c r="D48" s="610">
        <f>SUM('Граф. АО'!E47:F47,'Граф. ОРО'!E47:F47,'Граф АР'!E47:F47,'Граф. ОРР'!E47:F47)</f>
        <v>0</v>
      </c>
      <c r="E48" s="611">
        <f>SUM('Граф. АО'!F47,'Граф. ОРО'!F47,'Граф АР'!F47,'Граф. ОРР'!F47)</f>
        <v>0</v>
      </c>
      <c r="F48" s="612">
        <f t="shared" si="0"/>
        <v>0</v>
      </c>
      <c r="G48" s="613">
        <f>'Граф. АО'!H47+'Граф. ОРО'!H47+'Граф АР'!H47+'Граф. ОРР'!H47</f>
        <v>0</v>
      </c>
    </row>
    <row r="49" spans="1:8" x14ac:dyDescent="0.25">
      <c r="A49" s="608">
        <v>46327</v>
      </c>
      <c r="B49" s="609">
        <f t="shared" si="1"/>
        <v>0</v>
      </c>
      <c r="C49" s="610">
        <f>'Граф. АО'!D48+'Граф. ОРО'!D48+'Граф АР'!D48+'Граф. ОРР'!D48</f>
        <v>0</v>
      </c>
      <c r="D49" s="610">
        <f>SUM('Граф. АО'!E48:F48,'Граф. ОРО'!E48:F48,'Граф АР'!E48:F48,'Граф. ОРР'!E48:F48)</f>
        <v>0</v>
      </c>
      <c r="E49" s="611">
        <f>SUM('Граф. АО'!F48,'Граф. ОРО'!F48,'Граф АР'!F48,'Граф. ОРР'!F48)</f>
        <v>0</v>
      </c>
      <c r="F49" s="612">
        <f t="shared" si="0"/>
        <v>0</v>
      </c>
      <c r="G49" s="613">
        <f>'Граф. АО'!H48+'Граф. ОРО'!H48+'Граф АР'!H48+'Граф. ОРР'!H48</f>
        <v>0</v>
      </c>
    </row>
    <row r="50" spans="1:8" x14ac:dyDescent="0.25">
      <c r="A50" s="608">
        <v>46357</v>
      </c>
      <c r="B50" s="609">
        <f t="shared" si="1"/>
        <v>0</v>
      </c>
      <c r="C50" s="610">
        <f>'Граф. АО'!D49+'Граф. ОРО'!D49+'Граф АР'!D49+'Граф. ОРР'!D49</f>
        <v>0</v>
      </c>
      <c r="D50" s="610">
        <f>SUM('Граф. АО'!E49:F49,'Граф. ОРО'!E49:F49,'Граф АР'!E49:F49,'Граф. ОРР'!E49:F49)</f>
        <v>0</v>
      </c>
      <c r="E50" s="611">
        <f>SUM('Граф. АО'!F49,'Граф. ОРО'!F49,'Граф АР'!F49,'Граф. ОРР'!F49)</f>
        <v>0</v>
      </c>
      <c r="F50" s="612">
        <f t="shared" si="0"/>
        <v>0</v>
      </c>
      <c r="G50" s="613">
        <f>'Граф. АО'!H49+'Граф. ОРО'!H49+'Граф АР'!H49+'Граф. ОРР'!H49</f>
        <v>0</v>
      </c>
    </row>
    <row r="51" spans="1:8" x14ac:dyDescent="0.25">
      <c r="A51" s="608">
        <v>46388</v>
      </c>
      <c r="B51" s="609">
        <f t="shared" si="1"/>
        <v>0</v>
      </c>
      <c r="C51" s="610">
        <f>'Граф. АО'!D50+'Граф. ОРО'!D50+'Граф АР'!D50+'Граф. ОРР'!D50</f>
        <v>884444.18164535251</v>
      </c>
      <c r="D51" s="610">
        <f>SUM('Граф. АО'!E50:F50,'Граф. ОРО'!E50:F50,'Граф АР'!E50:F50,'Граф. ОРР'!E50:F50)</f>
        <v>0</v>
      </c>
      <c r="E51" s="611">
        <f>SUM('Граф. АО'!F50,'Граф. ОРО'!F50,'Граф АР'!F50,'Граф. ОРР'!F50)</f>
        <v>0</v>
      </c>
      <c r="F51" s="612">
        <f t="shared" si="0"/>
        <v>884444.18164535251</v>
      </c>
      <c r="G51" s="613">
        <f>'Граф. АО'!H50+'Граф. ОРО'!H50+'Граф АР'!H50+'Граф. ОРР'!H50</f>
        <v>0</v>
      </c>
      <c r="H51" s="719">
        <f>C51+C53</f>
        <v>1096252.3528243366</v>
      </c>
    </row>
    <row r="52" spans="1:8" x14ac:dyDescent="0.25">
      <c r="A52" s="608">
        <v>46419</v>
      </c>
      <c r="B52" s="609">
        <f t="shared" si="1"/>
        <v>884444.18164535251</v>
      </c>
      <c r="C52" s="610">
        <f>'Граф. АО'!D51+'Граф. ОРО'!D51+'Граф АР'!D51+'Граф. ОРР'!D51</f>
        <v>0</v>
      </c>
      <c r="D52" s="610">
        <f>SUM('Граф. АО'!E51:F51,'Граф. ОРО'!E51:F51,'Граф АР'!E51:F51,'Граф. ОРР'!E51:F51)</f>
        <v>10524.978035359731</v>
      </c>
      <c r="E52" s="611">
        <f>SUM('Граф. АО'!F51,'Граф. ОРО'!F51,'Граф АР'!F51,'Граф. ОРР'!F51)</f>
        <v>0</v>
      </c>
      <c r="F52" s="612">
        <f t="shared" si="0"/>
        <v>873919.20360999275</v>
      </c>
      <c r="G52" s="613">
        <f>'Граф. АО'!H51+'Граф. ОРО'!H51+'Граф АР'!H51+'Граф. ОРР'!H51</f>
        <v>10687.03386154801</v>
      </c>
    </row>
    <row r="53" spans="1:8" x14ac:dyDescent="0.25">
      <c r="A53" s="608">
        <v>46447</v>
      </c>
      <c r="B53" s="609">
        <f t="shared" si="1"/>
        <v>873919.20360999275</v>
      </c>
      <c r="C53" s="610">
        <f>'Граф. АО'!D52+'Граф. ОРО'!D52+'Граф АР'!D52+'Граф. ОРР'!D52</f>
        <v>211808.17117898405</v>
      </c>
      <c r="D53" s="610">
        <f>SUM('Граф. АО'!E52:F52,'Граф. ОРО'!E52:F52,'Граф АР'!E52:F52,'Граф. ОРР'!E52:F52)</f>
        <v>10524.978035359731</v>
      </c>
      <c r="E53" s="611">
        <f>SUM('Граф. АО'!F52,'Граф. ОРО'!F52,'Граф АР'!F52,'Граф. ОРР'!F52)</f>
        <v>0</v>
      </c>
      <c r="F53" s="612">
        <f t="shared" si="0"/>
        <v>1075202.3967536171</v>
      </c>
      <c r="G53" s="613">
        <f>'Граф. АО'!H52+'Граф. ОРО'!H52+'Граф АР'!H52+'Граф. ОРР'!H52</f>
        <v>10559.857043620746</v>
      </c>
    </row>
    <row r="54" spans="1:8" x14ac:dyDescent="0.25">
      <c r="A54" s="608">
        <v>46478</v>
      </c>
      <c r="B54" s="609">
        <f t="shared" si="1"/>
        <v>1075202.3967536171</v>
      </c>
      <c r="C54" s="610">
        <f>'Граф. АО'!D53+'Граф. ОРО'!D53+'Граф АР'!D53+'Граф. ОРР'!D53</f>
        <v>0</v>
      </c>
      <c r="D54" s="610">
        <f>SUM('Граф. АО'!E53:F53,'Граф. ОРО'!E53:F53,'Граф АР'!E53:F53,'Граф. ОРР'!E53:F53)</f>
        <v>13043.710767500514</v>
      </c>
      <c r="E54" s="611">
        <f>SUM('Граф. АО'!F53,'Граф. ОРО'!F53,'Граф АР'!F53,'Граф. ОРР'!F53)</f>
        <v>0</v>
      </c>
      <c r="F54" s="612">
        <f t="shared" si="0"/>
        <v>1062158.6859861165</v>
      </c>
      <c r="G54" s="613">
        <f>'Граф. АО'!H53+'Граф. ОРО'!H53+'Граф АР'!H53+'Граф. ОРР'!H53</f>
        <v>12992.028960772876</v>
      </c>
    </row>
    <row r="55" spans="1:8" x14ac:dyDescent="0.25">
      <c r="A55" s="608">
        <v>46508</v>
      </c>
      <c r="B55" s="609">
        <f t="shared" si="1"/>
        <v>1062158.6859861165</v>
      </c>
      <c r="C55" s="610">
        <f>'Граф. АО'!D54+'Граф. ОРО'!D54+'Граф АР'!D54+'Граф. ОРР'!D54</f>
        <v>0</v>
      </c>
      <c r="D55" s="610">
        <f>SUM('Граф. АО'!E54:F54,'Граф. ОРО'!E54:F54,'Граф АР'!E54:F54,'Граф. ОРР'!E54:F54)</f>
        <v>13043.710767500514</v>
      </c>
      <c r="E55" s="611">
        <f>SUM('Граф. АО'!F54,'Граф. ОРО'!F54,'Граф АР'!F54,'Граф. ОРР'!F54)</f>
        <v>0</v>
      </c>
      <c r="F55" s="612">
        <f t="shared" si="0"/>
        <v>1049114.975218616</v>
      </c>
      <c r="G55" s="613">
        <f>'Граф. АО'!H54+'Граф. ОРО'!H54+'Граф АР'!H54+'Граф. ОРР'!H54</f>
        <v>12834.417455665574</v>
      </c>
    </row>
    <row r="56" spans="1:8" x14ac:dyDescent="0.25">
      <c r="A56" s="608">
        <v>46539</v>
      </c>
      <c r="B56" s="609">
        <f t="shared" si="1"/>
        <v>1049114.975218616</v>
      </c>
      <c r="C56" s="610">
        <f>'Граф. АО'!D55+'Граф. ОРО'!D55+'Граф АР'!D55+'Граф. ОРР'!D55</f>
        <v>0</v>
      </c>
      <c r="D56" s="610">
        <f>SUM('Граф. АО'!E55:F55,'Граф. ОРО'!E55:F55,'Граф АР'!E55:F55,'Граф. ОРР'!E55:F55)</f>
        <v>13043.710767500514</v>
      </c>
      <c r="E56" s="611">
        <f>SUM('Граф. АО'!F55,'Граф. ОРО'!F55,'Граф АР'!F55,'Граф. ОРР'!F55)</f>
        <v>0</v>
      </c>
      <c r="F56" s="612">
        <f t="shared" si="0"/>
        <v>1036071.2644511154</v>
      </c>
      <c r="G56" s="613">
        <f>'Граф. АО'!H55+'Граф. ОРО'!H55+'Граф АР'!H55+'Граф. ОРР'!H55</f>
        <v>12676.805950558279</v>
      </c>
    </row>
    <row r="57" spans="1:8" x14ac:dyDescent="0.25">
      <c r="A57" s="608">
        <v>46569</v>
      </c>
      <c r="B57" s="609">
        <f t="shared" si="1"/>
        <v>1036071.2644511154</v>
      </c>
      <c r="C57" s="610">
        <f>'Граф. АО'!D56+'Граф. ОРО'!D56+'Граф АР'!D56+'Граф. ОРР'!D56</f>
        <v>0</v>
      </c>
      <c r="D57" s="610">
        <f>SUM('Граф. АО'!E56:F56,'Граф. ОРО'!E56:F56,'Граф АР'!E56:F56,'Граф. ОРР'!E56:F56)</f>
        <v>13043.710767500514</v>
      </c>
      <c r="E57" s="611">
        <f>SUM('Граф. АО'!F56,'Граф. ОРО'!F56,'Граф АР'!F56,'Граф. ОРР'!F56)</f>
        <v>0</v>
      </c>
      <c r="F57" s="612">
        <f t="shared" si="0"/>
        <v>1023027.5536836148</v>
      </c>
      <c r="G57" s="613">
        <f>'Граф. АО'!H56+'Граф. ОРО'!H56+'Граф АР'!H56+'Граф. ОРР'!H56</f>
        <v>12519.194445450979</v>
      </c>
    </row>
    <row r="58" spans="1:8" x14ac:dyDescent="0.25">
      <c r="A58" s="608">
        <v>46600</v>
      </c>
      <c r="B58" s="609">
        <f t="shared" si="1"/>
        <v>1023027.5536836148</v>
      </c>
      <c r="C58" s="610">
        <f>'Граф. АО'!D57+'Граф. ОРО'!D57+'Граф АР'!D57+'Граф. ОРР'!D57</f>
        <v>0</v>
      </c>
      <c r="D58" s="610">
        <f>SUM('Граф. АО'!E57:F57,'Граф. ОРО'!E57:F57,'Граф АР'!E57:F57,'Граф. ОРР'!E57:F57)</f>
        <v>13043.710767500514</v>
      </c>
      <c r="E58" s="611">
        <f>SUM('Граф. АО'!F57,'Граф. ОРО'!F57,'Граф АР'!F57,'Граф. ОРР'!F57)</f>
        <v>0</v>
      </c>
      <c r="F58" s="612">
        <f t="shared" si="0"/>
        <v>1009983.8429161143</v>
      </c>
      <c r="G58" s="613">
        <f>'Граф. АО'!H57+'Граф. ОРО'!H57+'Граф АР'!H57+'Граф. ОРР'!H57</f>
        <v>12361.582940343682</v>
      </c>
    </row>
    <row r="59" spans="1:8" x14ac:dyDescent="0.25">
      <c r="A59" s="608">
        <v>46631</v>
      </c>
      <c r="B59" s="609">
        <f t="shared" si="1"/>
        <v>1009983.8429161143</v>
      </c>
      <c r="C59" s="610">
        <f>'Граф. АО'!D58+'Граф. ОРО'!D58+'Граф АР'!D58+'Граф. ОРР'!D58</f>
        <v>0</v>
      </c>
      <c r="D59" s="610">
        <f>SUM('Граф. АО'!E58:F58,'Граф. ОРО'!E58:F58,'Граф АР'!E58:F58,'Граф. ОРР'!E58:F58)</f>
        <v>13043.710767500514</v>
      </c>
      <c r="E59" s="611">
        <f>SUM('Граф. АО'!F58,'Граф. ОРО'!F58,'Граф АР'!F58,'Граф. ОРР'!F58)</f>
        <v>0</v>
      </c>
      <c r="F59" s="612">
        <f t="shared" si="0"/>
        <v>996940.13214861369</v>
      </c>
      <c r="G59" s="613">
        <f>'Граф. АО'!H58+'Граф. ОРО'!H58+'Граф АР'!H58+'Граф. ОРР'!H58</f>
        <v>12203.971435236383</v>
      </c>
    </row>
    <row r="60" spans="1:8" x14ac:dyDescent="0.25">
      <c r="A60" s="608">
        <v>46661</v>
      </c>
      <c r="B60" s="609">
        <f t="shared" si="1"/>
        <v>996940.13214861369</v>
      </c>
      <c r="C60" s="610">
        <f>'Граф. АО'!D59+'Граф. ОРО'!D59+'Граф АР'!D59+'Граф. ОРР'!D59</f>
        <v>907341.71119871107</v>
      </c>
      <c r="D60" s="610">
        <f>SUM('Граф. АО'!E59:F59,'Граф. ОРО'!E59:F59,'Граф АР'!E59:F59,'Граф. ОРР'!E59:F59)</f>
        <v>13043.710767500514</v>
      </c>
      <c r="E60" s="611">
        <f>SUM('Граф. АО'!F59,'Граф. ОРО'!F59,'Граф АР'!F59,'Граф. ОРР'!F59)</f>
        <v>0</v>
      </c>
      <c r="F60" s="612">
        <f t="shared" si="0"/>
        <v>1891238.1325798242</v>
      </c>
      <c r="G60" s="613">
        <f>'Граф. АО'!H59+'Граф. ОРО'!H59+'Граф АР'!H59+'Граф. ОРР'!H59</f>
        <v>12046.359930129085</v>
      </c>
    </row>
    <row r="61" spans="1:8" x14ac:dyDescent="0.25">
      <c r="A61" s="608">
        <v>46692</v>
      </c>
      <c r="B61" s="609">
        <f t="shared" si="1"/>
        <v>1891238.1325798242</v>
      </c>
      <c r="C61" s="610">
        <f>'Граф. АО'!D60+'Граф. ОРО'!D60+'Граф АР'!D60+'Граф. ОРР'!D60</f>
        <v>0</v>
      </c>
      <c r="D61" s="610">
        <f>SUM('Граф. АО'!E60:F60,'Граф. ОРО'!E60:F60,'Граф АР'!E60:F60,'Граф. ОРР'!E60:F60)</f>
        <v>24101.095315179373</v>
      </c>
      <c r="E61" s="611">
        <f>SUM('Граф. АО'!F60,'Граф. ОРО'!F60,'Граф АР'!F60,'Граф. ОРР'!F60)</f>
        <v>0</v>
      </c>
      <c r="F61" s="612">
        <f t="shared" si="0"/>
        <v>1867137.0372646449</v>
      </c>
      <c r="G61" s="613">
        <f>'Граф. АО'!H60+'Граф. ОРО'!H60+'Граф АР'!H60+'Граф. ОРР'!H60</f>
        <v>22852.460768672878</v>
      </c>
    </row>
    <row r="62" spans="1:8" x14ac:dyDescent="0.25">
      <c r="A62" s="608">
        <v>46722</v>
      </c>
      <c r="B62" s="609">
        <f t="shared" si="1"/>
        <v>1867137.0372646449</v>
      </c>
      <c r="C62" s="610">
        <f>'Граф. АО'!D61+'Граф. ОРО'!D61+'Граф АР'!D61+'Граф. ОРР'!D61</f>
        <v>0</v>
      </c>
      <c r="D62" s="610">
        <f>SUM('Граф. АО'!E61:F61,'Граф. ОРО'!E61:F61,'Граф АР'!E61:F61,'Граф. ОРР'!E61:F61)</f>
        <v>24101.095315179373</v>
      </c>
      <c r="E62" s="611">
        <f>SUM('Граф. АО'!F61,'Граф. ОРО'!F61,'Граф АР'!F61,'Граф. ОРР'!F61)</f>
        <v>0</v>
      </c>
      <c r="F62" s="612">
        <f t="shared" si="0"/>
        <v>1843035.9419494655</v>
      </c>
      <c r="G62" s="613">
        <f>'Граф. АО'!H61+'Граф. ОРО'!H61+'Граф АР'!H61+'Граф. ОРР'!H61</f>
        <v>22561.239200281132</v>
      </c>
    </row>
    <row r="63" spans="1:8" x14ac:dyDescent="0.25">
      <c r="A63" s="608">
        <v>46753</v>
      </c>
      <c r="B63" s="609">
        <f t="shared" si="1"/>
        <v>1843035.9419494655</v>
      </c>
      <c r="C63" s="610">
        <f>'Граф. АО'!D62+'Граф. ОРО'!D62+'Граф АР'!D62+'Граф. ОРР'!D62</f>
        <v>0</v>
      </c>
      <c r="D63" s="610">
        <f>SUM('Граф. АО'!E62:F62,'Граф. ОРО'!E62:F62,'Граф АР'!E62:F62,'Граф. ОРР'!E62:F62)</f>
        <v>24101.095315179373</v>
      </c>
      <c r="E63" s="611">
        <f>SUM('Граф. АО'!F62,'Граф. ОРО'!F62,'Граф АР'!F62,'Граф. ОРР'!F62)</f>
        <v>0</v>
      </c>
      <c r="F63" s="612">
        <f t="shared" si="0"/>
        <v>1818934.8466342862</v>
      </c>
      <c r="G63" s="613">
        <f>'Граф. АО'!H62+'Граф. ОРО'!H62+'Граф АР'!H62+'Граф. ОРР'!H62</f>
        <v>18430.359419494656</v>
      </c>
    </row>
    <row r="64" spans="1:8" x14ac:dyDescent="0.25">
      <c r="A64" s="608">
        <v>46784</v>
      </c>
      <c r="B64" s="609">
        <f t="shared" si="1"/>
        <v>1818934.8466342862</v>
      </c>
      <c r="C64" s="610">
        <f>'Граф. АО'!D63+'Граф. ОРО'!D63+'Граф АР'!D63+'Граф. ОРР'!D63</f>
        <v>0</v>
      </c>
      <c r="D64" s="610">
        <f>SUM('Граф. АО'!E63:F63,'Граф. ОРО'!E63:F63,'Граф АР'!E63:F63,'Граф. ОРР'!E63:F63)</f>
        <v>24101.095315179373</v>
      </c>
      <c r="E64" s="611">
        <f>SUM('Граф. АО'!F63,'Граф. ОРО'!F63,'Граф АР'!F63,'Граф. ОРР'!F63)</f>
        <v>0</v>
      </c>
      <c r="F64" s="612">
        <f t="shared" si="0"/>
        <v>1794833.7513191069</v>
      </c>
      <c r="G64" s="613">
        <f>'Граф. АО'!H63+'Граф. ОРО'!H63+'Граф АР'!H63+'Граф. ОРР'!H63</f>
        <v>18189.348466342864</v>
      </c>
    </row>
    <row r="65" spans="1:7" x14ac:dyDescent="0.25">
      <c r="A65" s="608">
        <v>46813</v>
      </c>
      <c r="B65" s="609">
        <f t="shared" si="1"/>
        <v>1794833.7513191069</v>
      </c>
      <c r="C65" s="610">
        <f>'Граф. АО'!D64+'Граф. ОРО'!D64+'Граф АР'!D64+'Граф. ОРР'!D64</f>
        <v>0</v>
      </c>
      <c r="D65" s="610">
        <f>SUM('Граф. АО'!E64:F64,'Граф. ОРО'!E64:F64,'Граф АР'!E64:F64,'Граф. ОРР'!E64:F64)</f>
        <v>24101.095315179373</v>
      </c>
      <c r="E65" s="611">
        <f>SUM('Граф. АО'!F64,'Граф. ОРО'!F64,'Граф АР'!F64,'Граф. ОРР'!F64)</f>
        <v>0</v>
      </c>
      <c r="F65" s="612">
        <f t="shared" si="0"/>
        <v>1770732.6560039276</v>
      </c>
      <c r="G65" s="613">
        <f>'Граф. АО'!H64+'Граф. ОРО'!H64+'Граф АР'!H64+'Граф. ОРР'!H64</f>
        <v>17948.337513191069</v>
      </c>
    </row>
    <row r="66" spans="1:7" x14ac:dyDescent="0.25">
      <c r="A66" s="608">
        <v>46844</v>
      </c>
      <c r="B66" s="609">
        <f t="shared" si="1"/>
        <v>1770732.6560039276</v>
      </c>
      <c r="C66" s="610">
        <f>'Граф. АО'!D65+'Граф. ОРО'!D65+'Граф АР'!D65+'Граф. ОРР'!D65</f>
        <v>0</v>
      </c>
      <c r="D66" s="610">
        <f>SUM('Граф. АО'!E65:F65,'Граф. ОРО'!E65:F65,'Граф АР'!E65:F65,'Граф. ОРР'!E65:F65)</f>
        <v>24101.095315179373</v>
      </c>
      <c r="E66" s="611">
        <f>SUM('Граф. АО'!F65,'Граф. ОРО'!F65,'Граф АР'!F65,'Граф. ОРР'!F65)</f>
        <v>0</v>
      </c>
      <c r="F66" s="612">
        <f t="shared" si="0"/>
        <v>1746631.5606887483</v>
      </c>
      <c r="G66" s="613">
        <f>'Граф. АО'!H65+'Граф. ОРО'!H65+'Граф АР'!H65+'Граф. ОРР'!H65</f>
        <v>17707.326560039273</v>
      </c>
    </row>
    <row r="67" spans="1:7" x14ac:dyDescent="0.25">
      <c r="A67" s="608">
        <v>46874</v>
      </c>
      <c r="B67" s="609">
        <f t="shared" si="1"/>
        <v>1746631.5606887483</v>
      </c>
      <c r="C67" s="610">
        <f>'Граф. АО'!D66+'Граф. ОРО'!D66+'Граф АР'!D66+'Граф. ОРР'!D66</f>
        <v>0</v>
      </c>
      <c r="D67" s="610">
        <f>SUM('Граф. АО'!E66:F66,'Граф. ОРО'!E66:F66,'Граф АР'!E66:F66,'Граф. ОРР'!E66:F66)</f>
        <v>24101.095315179373</v>
      </c>
      <c r="E67" s="611">
        <f>SUM('Граф. АО'!F66,'Граф. ОРО'!F66,'Граф АР'!F66,'Граф. ОРР'!F66)</f>
        <v>0</v>
      </c>
      <c r="F67" s="612">
        <f t="shared" si="0"/>
        <v>1722530.4653735689</v>
      </c>
      <c r="G67" s="613">
        <f>'Граф. АО'!H66+'Граф. ОРО'!H66+'Граф АР'!H66+'Граф. ОРР'!H66</f>
        <v>17466.315606887481</v>
      </c>
    </row>
    <row r="68" spans="1:7" x14ac:dyDescent="0.25">
      <c r="A68" s="608">
        <v>46905</v>
      </c>
      <c r="B68" s="609">
        <f t="shared" si="1"/>
        <v>1722530.4653735689</v>
      </c>
      <c r="C68" s="610">
        <f>'Граф. АО'!D67+'Граф. ОРО'!D67+'Граф АР'!D67+'Граф. ОРР'!D67</f>
        <v>0</v>
      </c>
      <c r="D68" s="610">
        <f>SUM('Граф. АО'!E67:F67,'Граф. ОРО'!E67:F67,'Граф АР'!E67:F67,'Граф. ОРР'!E67:F67)</f>
        <v>24101.095315179373</v>
      </c>
      <c r="E68" s="611">
        <f>SUM('Граф. АО'!F67,'Граф. ОРО'!F67,'Граф АР'!F67,'Граф. ОРР'!F67)</f>
        <v>0</v>
      </c>
      <c r="F68" s="612">
        <f t="shared" ref="F68:F131" si="2">B68+C68-D68</f>
        <v>1698429.3700583896</v>
      </c>
      <c r="G68" s="613">
        <f>'Граф. АО'!H67+'Граф. ОРО'!H67+'Граф АР'!H67+'Граф. ОРР'!H67</f>
        <v>17225.304653735686</v>
      </c>
    </row>
    <row r="69" spans="1:7" x14ac:dyDescent="0.25">
      <c r="A69" s="608">
        <v>46935</v>
      </c>
      <c r="B69" s="609">
        <f t="shared" ref="B69:B132" si="3">F68</f>
        <v>1698429.3700583896</v>
      </c>
      <c r="C69" s="610">
        <f>'Граф. АО'!D68+'Граф. ОРО'!D68+'Граф АР'!D68+'Граф. ОРР'!D68</f>
        <v>0</v>
      </c>
      <c r="D69" s="610">
        <f>SUM('Граф. АО'!E68:F68,'Граф. ОРО'!E68:F68,'Граф АР'!E68:F68,'Граф. ОРР'!E68:F68)</f>
        <v>385404.94292589283</v>
      </c>
      <c r="E69" s="611">
        <f>SUM('Граф. АО'!F68,'Граф. ОРО'!F68,'Граф АР'!F68,'Граф. ОРР'!F68)</f>
        <v>361303.84761071345</v>
      </c>
      <c r="F69" s="612">
        <f t="shared" si="2"/>
        <v>1313024.4271324968</v>
      </c>
      <c r="G69" s="613">
        <f>'Граф. АО'!H68+'Граф. ОРО'!H68+'Граф АР'!H68+'Граф. ОРР'!H68</f>
        <v>16984.29370058389</v>
      </c>
    </row>
    <row r="70" spans="1:7" x14ac:dyDescent="0.25">
      <c r="A70" s="608">
        <v>46966</v>
      </c>
      <c r="B70" s="609">
        <f t="shared" si="3"/>
        <v>1313024.4271324968</v>
      </c>
      <c r="C70" s="610">
        <f>'Граф. АО'!D69+'Граф. ОРО'!D69+'Граф АР'!D69+'Граф. ОРР'!D69</f>
        <v>0</v>
      </c>
      <c r="D70" s="610">
        <f>SUM('Граф. АО'!E69:F69,'Граф. ОРО'!E69:F69,'Граф АР'!E69:F69,'Граф. ОРР'!E69:F69)</f>
        <v>24101.095315179373</v>
      </c>
      <c r="E70" s="611">
        <f>SUM('Граф. АО'!F69,'Граф. ОРО'!F69,'Граф АР'!F69,'Граф. ОРР'!F69)</f>
        <v>0</v>
      </c>
      <c r="F70" s="612">
        <f t="shared" si="2"/>
        <v>1288923.3318173175</v>
      </c>
      <c r="G70" s="613">
        <f>'Граф. АО'!H69+'Граф. ОРО'!H69+'Граф АР'!H69+'Граф. ОРР'!H69</f>
        <v>13130.244271324962</v>
      </c>
    </row>
    <row r="71" spans="1:7" x14ac:dyDescent="0.25">
      <c r="A71" s="608">
        <v>46997</v>
      </c>
      <c r="B71" s="609">
        <f t="shared" si="3"/>
        <v>1288923.3318173175</v>
      </c>
      <c r="C71" s="610">
        <f>'Граф. АО'!D70+'Граф. ОРО'!D70+'Граф АР'!D70+'Граф. ОРР'!D70</f>
        <v>0</v>
      </c>
      <c r="D71" s="610">
        <f>SUM('Граф. АО'!E70:F70,'Граф. ОРО'!E70:F70,'Граф АР'!E70:F70,'Граф. ОРР'!E70:F70)</f>
        <v>24101.095315179373</v>
      </c>
      <c r="E71" s="611">
        <f>SUM('Граф. АО'!F70,'Граф. ОРО'!F70,'Граф АР'!F70,'Граф. ОРР'!F70)</f>
        <v>0</v>
      </c>
      <c r="F71" s="612">
        <f t="shared" si="2"/>
        <v>1264822.2365021382</v>
      </c>
      <c r="G71" s="613">
        <f>'Граф. АО'!H70+'Граф. ОРО'!H70+'Граф АР'!H70+'Граф. ОРР'!H70</f>
        <v>12889.233318173166</v>
      </c>
    </row>
    <row r="72" spans="1:7" x14ac:dyDescent="0.25">
      <c r="A72" s="608">
        <v>47027</v>
      </c>
      <c r="B72" s="609">
        <f t="shared" si="3"/>
        <v>1264822.2365021382</v>
      </c>
      <c r="C72" s="610">
        <f>'Граф. АО'!D71+'Граф. ОРО'!D71+'Граф АР'!D71+'Граф. ОРР'!D71</f>
        <v>0</v>
      </c>
      <c r="D72" s="610">
        <f>SUM('Граф. АО'!E71:F71,'Граф. ОРО'!E71:F71,'Граф АР'!E71:F71,'Граф. ОРР'!E71:F71)</f>
        <v>24101.095315179373</v>
      </c>
      <c r="E72" s="611">
        <f>SUM('Граф. АО'!F71,'Граф. ОРО'!F71,'Граф АР'!F71,'Граф. ОРР'!F71)</f>
        <v>0</v>
      </c>
      <c r="F72" s="612">
        <f t="shared" si="2"/>
        <v>1240721.1411869589</v>
      </c>
      <c r="G72" s="613">
        <f>'Граф. АО'!H71+'Граф. ОРО'!H71+'Граф АР'!H71+'Граф. ОРР'!H71</f>
        <v>12648.222365021373</v>
      </c>
    </row>
    <row r="73" spans="1:7" x14ac:dyDescent="0.25">
      <c r="A73" s="608">
        <v>47058</v>
      </c>
      <c r="B73" s="609">
        <f t="shared" si="3"/>
        <v>1240721.1411869589</v>
      </c>
      <c r="C73" s="610">
        <f>'Граф. АО'!D72+'Граф. ОРО'!D72+'Граф АР'!D72+'Граф. ОРР'!D72</f>
        <v>0</v>
      </c>
      <c r="D73" s="610">
        <f>SUM('Граф. АО'!E72:F72,'Граф. ОРО'!E72:F72,'Граф АР'!E72:F72,'Граф. ОРР'!E72:F72)</f>
        <v>24101.095315179373</v>
      </c>
      <c r="E73" s="611">
        <f>SUM('Граф. АО'!F72,'Граф. ОРО'!F72,'Граф АР'!F72,'Граф. ОРР'!F72)</f>
        <v>0</v>
      </c>
      <c r="F73" s="612">
        <f t="shared" si="2"/>
        <v>1216620.0458717796</v>
      </c>
      <c r="G73" s="613">
        <f>'Граф. АО'!H72+'Граф. ОРО'!H72+'Граф АР'!H72+'Граф. ОРР'!H72</f>
        <v>12407.211411869581</v>
      </c>
    </row>
    <row r="74" spans="1:7" x14ac:dyDescent="0.25">
      <c r="A74" s="608">
        <v>47088</v>
      </c>
      <c r="B74" s="609">
        <f t="shared" si="3"/>
        <v>1216620.0458717796</v>
      </c>
      <c r="C74" s="610">
        <f>'Граф. АО'!D73+'Граф. ОРО'!D73+'Граф АР'!D73+'Граф. ОРР'!D73</f>
        <v>0</v>
      </c>
      <c r="D74" s="610">
        <f>SUM('Граф. АО'!E73:F73,'Граф. ОРО'!E73:F73,'Граф АР'!E73:F73,'Граф. ОРР'!E73:F73)</f>
        <v>24101.095315179373</v>
      </c>
      <c r="E74" s="611">
        <f>SUM('Граф. АО'!F73,'Граф. ОРО'!F73,'Граф АР'!F73,'Граф. ОРР'!F73)</f>
        <v>0</v>
      </c>
      <c r="F74" s="612">
        <f t="shared" si="2"/>
        <v>1192518.9505566002</v>
      </c>
      <c r="G74" s="613">
        <f>'Граф. АО'!H73+'Граф. ОРО'!H73+'Граф АР'!H73+'Граф. ОРР'!H73</f>
        <v>12166.200458717785</v>
      </c>
    </row>
    <row r="75" spans="1:7" x14ac:dyDescent="0.25">
      <c r="A75" s="608">
        <v>47119</v>
      </c>
      <c r="B75" s="609">
        <f t="shared" si="3"/>
        <v>1192518.9505566002</v>
      </c>
      <c r="C75" s="610">
        <f>'Граф. АО'!D74+'Граф. ОРО'!D74+'Граф АР'!D74+'Граф. ОРР'!D74</f>
        <v>0</v>
      </c>
      <c r="D75" s="610">
        <f>SUM('Граф. АО'!E74:F74,'Граф. ОРО'!E74:F74,'Граф АР'!E74:F74,'Граф. ОРР'!E74:F74)</f>
        <v>24101.095315179373</v>
      </c>
      <c r="E75" s="611">
        <f>SUM('Граф. АО'!F74,'Граф. ОРО'!F74,'Граф АР'!F74,'Граф. ОРР'!F74)</f>
        <v>0</v>
      </c>
      <c r="F75" s="612">
        <f t="shared" si="2"/>
        <v>1168417.8552414209</v>
      </c>
      <c r="G75" s="613">
        <f>'Граф. АО'!H74+'Граф. ОРО'!H74+'Граф АР'!H74+'Граф. ОРР'!H74</f>
        <v>11925.189505565993</v>
      </c>
    </row>
    <row r="76" spans="1:7" x14ac:dyDescent="0.25">
      <c r="A76" s="608">
        <v>47150</v>
      </c>
      <c r="B76" s="609">
        <f t="shared" si="3"/>
        <v>1168417.8552414209</v>
      </c>
      <c r="C76" s="610">
        <f>'Граф. АО'!D75+'Граф. ОРО'!D75+'Граф АР'!D75+'Граф. ОРР'!D75</f>
        <v>0</v>
      </c>
      <c r="D76" s="610">
        <f>SUM('Граф. АО'!E75:F75,'Граф. ОРО'!E75:F75,'Граф АР'!E75:F75,'Граф. ОРР'!E75:F75)</f>
        <v>24101.095315179373</v>
      </c>
      <c r="E76" s="611">
        <f>SUM('Граф. АО'!F75,'Граф. ОРО'!F75,'Граф АР'!F75,'Граф. ОРР'!F75)</f>
        <v>0</v>
      </c>
      <c r="F76" s="612">
        <f t="shared" si="2"/>
        <v>1144316.7599262416</v>
      </c>
      <c r="G76" s="613">
        <f>'Граф. АО'!H75+'Граф. ОРО'!H75+'Граф АР'!H75+'Граф. ОРР'!H75</f>
        <v>11684.1785524142</v>
      </c>
    </row>
    <row r="77" spans="1:7" x14ac:dyDescent="0.25">
      <c r="A77" s="608">
        <v>47178</v>
      </c>
      <c r="B77" s="609">
        <f t="shared" si="3"/>
        <v>1144316.7599262416</v>
      </c>
      <c r="C77" s="610">
        <f>'Граф. АО'!D76+'Граф. ОРО'!D76+'Граф АР'!D76+'Граф. ОРР'!D76</f>
        <v>0</v>
      </c>
      <c r="D77" s="610">
        <f>SUM('Граф. АО'!E76:F76,'Граф. ОРО'!E76:F76,'Граф АР'!E76:F76,'Граф. ОРР'!E76:F76)</f>
        <v>24101.095315179373</v>
      </c>
      <c r="E77" s="611">
        <f>SUM('Граф. АО'!F76,'Граф. ОРО'!F76,'Граф АР'!F76,'Граф. ОРР'!F76)</f>
        <v>0</v>
      </c>
      <c r="F77" s="612">
        <f t="shared" si="2"/>
        <v>1120215.6646110623</v>
      </c>
      <c r="G77" s="613">
        <f>'Граф. АО'!H76+'Граф. ОРО'!H76+'Граф АР'!H76+'Граф. ОРР'!H76</f>
        <v>11443.167599262404</v>
      </c>
    </row>
    <row r="78" spans="1:7" x14ac:dyDescent="0.25">
      <c r="A78" s="608">
        <v>47209</v>
      </c>
      <c r="B78" s="609">
        <f t="shared" si="3"/>
        <v>1120215.6646110623</v>
      </c>
      <c r="C78" s="610">
        <f>'Граф. АО'!D77+'Граф. ОРО'!D77+'Граф АР'!D77+'Граф. ОРР'!D77</f>
        <v>0</v>
      </c>
      <c r="D78" s="610">
        <f>SUM('Граф. АО'!E77:F77,'Граф. ОРО'!E77:F77,'Граф АР'!E77:F77,'Граф. ОРР'!E77:F77)</f>
        <v>24101.095315179373</v>
      </c>
      <c r="E78" s="611">
        <f>SUM('Граф. АО'!F77,'Граф. ОРО'!F77,'Граф АР'!F77,'Граф. ОРР'!F77)</f>
        <v>0</v>
      </c>
      <c r="F78" s="612">
        <f t="shared" si="2"/>
        <v>1096114.5692958829</v>
      </c>
      <c r="G78" s="613">
        <f>'Граф. АО'!H77+'Граф. ОРО'!H77+'Граф АР'!H77+'Граф. ОРР'!H77</f>
        <v>11202.156646110612</v>
      </c>
    </row>
    <row r="79" spans="1:7" x14ac:dyDescent="0.25">
      <c r="A79" s="608">
        <v>47239</v>
      </c>
      <c r="B79" s="609">
        <f t="shared" si="3"/>
        <v>1096114.5692958829</v>
      </c>
      <c r="C79" s="610">
        <f>'Граф. АО'!D78+'Граф. ОРО'!D78+'Граф АР'!D78+'Граф. ОРР'!D78</f>
        <v>0</v>
      </c>
      <c r="D79" s="610">
        <f>SUM('Граф. АО'!E78:F78,'Граф. ОРО'!E78:F78,'Граф АР'!E78:F78,'Граф. ОРР'!E78:F78)</f>
        <v>24101.095315179373</v>
      </c>
      <c r="E79" s="611">
        <f>SUM('Граф. АО'!F78,'Граф. ОРО'!F78,'Граф АР'!F78,'Граф. ОРР'!F78)</f>
        <v>0</v>
      </c>
      <c r="F79" s="612">
        <f t="shared" si="2"/>
        <v>1072013.4739807036</v>
      </c>
      <c r="G79" s="613">
        <f>'Граф. АО'!H78+'Граф. ОРО'!H78+'Граф АР'!H78+'Граф. ОРР'!H78</f>
        <v>10961.145692958817</v>
      </c>
    </row>
    <row r="80" spans="1:7" x14ac:dyDescent="0.25">
      <c r="A80" s="608">
        <v>47270</v>
      </c>
      <c r="B80" s="609">
        <f t="shared" si="3"/>
        <v>1072013.4739807036</v>
      </c>
      <c r="C80" s="610">
        <f>'Граф. АО'!D79+'Граф. ОРО'!D79+'Граф АР'!D79+'Граф. ОРР'!D79</f>
        <v>0</v>
      </c>
      <c r="D80" s="610">
        <f>SUM('Граф. АО'!E79:F79,'Граф. ОРО'!E79:F79,'Граф АР'!E79:F79,'Граф. ОРР'!E79:F79)</f>
        <v>24101.095315179373</v>
      </c>
      <c r="E80" s="611">
        <f>SUM('Граф. АО'!F79,'Граф. ОРО'!F79,'Граф АР'!F79,'Граф. ОРР'!F79)</f>
        <v>0</v>
      </c>
      <c r="F80" s="612">
        <f t="shared" si="2"/>
        <v>1047912.3786655243</v>
      </c>
      <c r="G80" s="613">
        <f>'Граф. АО'!H79+'Граф. ОРО'!H79+'Граф АР'!H79+'Граф. ОРР'!H79</f>
        <v>10720.134739807025</v>
      </c>
    </row>
    <row r="81" spans="1:7" x14ac:dyDescent="0.25">
      <c r="A81" s="608">
        <v>47300</v>
      </c>
      <c r="B81" s="609">
        <f t="shared" si="3"/>
        <v>1047912.3786655243</v>
      </c>
      <c r="C81" s="610">
        <f>'Граф. АО'!D80+'Граф. ОРО'!D80+'Граф АР'!D80+'Граф. ОРР'!D80</f>
        <v>0</v>
      </c>
      <c r="D81" s="610">
        <f>SUM('Граф. АО'!E80:F80,'Граф. ОРО'!E80:F80,'Граф АР'!E80:F80,'Граф. ОРР'!E80:F80)</f>
        <v>24101.095315179373</v>
      </c>
      <c r="E81" s="611">
        <f>SUM('Граф. АО'!F80,'Граф. ОРО'!F80,'Граф АР'!F80,'Граф. ОРР'!F80)</f>
        <v>0</v>
      </c>
      <c r="F81" s="612">
        <f t="shared" si="2"/>
        <v>1023811.283350345</v>
      </c>
      <c r="G81" s="613">
        <f>'Граф. АО'!H80+'Граф. ОРО'!H80+'Граф АР'!H80+'Граф. ОРР'!H80</f>
        <v>10479.123786655229</v>
      </c>
    </row>
    <row r="82" spans="1:7" x14ac:dyDescent="0.25">
      <c r="A82" s="608">
        <v>47331</v>
      </c>
      <c r="B82" s="609">
        <f t="shared" si="3"/>
        <v>1023811.283350345</v>
      </c>
      <c r="C82" s="610">
        <f>'Граф. АО'!D81+'Граф. ОРО'!D81+'Граф АР'!D81+'Граф. ОРР'!D81</f>
        <v>0</v>
      </c>
      <c r="D82" s="610">
        <f>SUM('Граф. АО'!E81:F81,'Граф. ОРО'!E81:F81,'Граф АР'!E81:F81,'Граф. ОРР'!E81:F81)</f>
        <v>24101.095315179373</v>
      </c>
      <c r="E82" s="611">
        <f>SUM('Граф. АО'!F81,'Граф. ОРО'!F81,'Граф АР'!F81,'Граф. ОРР'!F81)</f>
        <v>0</v>
      </c>
      <c r="F82" s="612">
        <f t="shared" si="2"/>
        <v>999710.18803516566</v>
      </c>
      <c r="G82" s="613">
        <f>'Граф. АО'!H81+'Граф. ОРО'!H81+'Граф АР'!H81+'Граф. ОРР'!H81</f>
        <v>10238.112833503435</v>
      </c>
    </row>
    <row r="83" spans="1:7" x14ac:dyDescent="0.25">
      <c r="A83" s="608">
        <v>47362</v>
      </c>
      <c r="B83" s="609">
        <f t="shared" si="3"/>
        <v>999710.18803516566</v>
      </c>
      <c r="C83" s="610">
        <f>'Граф. АО'!D82+'Граф. ОРО'!D82+'Граф АР'!D82+'Граф. ОРР'!D82</f>
        <v>0</v>
      </c>
      <c r="D83" s="610">
        <f>SUM('Граф. АО'!E82:F82,'Граф. ОРО'!E82:F82,'Граф АР'!E82:F82,'Граф. ОРР'!E82:F82)</f>
        <v>24101.095315179373</v>
      </c>
      <c r="E83" s="611">
        <f>SUM('Граф. АО'!F82,'Граф. ОРО'!F82,'Граф АР'!F82,'Граф. ОРР'!F82)</f>
        <v>0</v>
      </c>
      <c r="F83" s="612">
        <f t="shared" si="2"/>
        <v>975609.09271998634</v>
      </c>
      <c r="G83" s="613">
        <f>'Граф. АО'!H82+'Граф. ОРО'!H82+'Граф АР'!H82+'Граф. ОРР'!H82</f>
        <v>9997.1018803516417</v>
      </c>
    </row>
    <row r="84" spans="1:7" x14ac:dyDescent="0.25">
      <c r="A84" s="608">
        <v>47392</v>
      </c>
      <c r="B84" s="609">
        <f t="shared" si="3"/>
        <v>975609.09271998634</v>
      </c>
      <c r="C84" s="610">
        <f>'Граф. АО'!D83+'Граф. ОРО'!D83+'Граф АР'!D83+'Граф. ОРР'!D83</f>
        <v>0</v>
      </c>
      <c r="D84" s="610">
        <f>SUM('Граф. АО'!E83:F83,'Граф. ОРО'!E83:F83,'Граф АР'!E83:F83,'Граф. ОРР'!E83:F83)</f>
        <v>24101.095315179373</v>
      </c>
      <c r="E84" s="611">
        <f>SUM('Граф. АО'!F83,'Граф. ОРО'!F83,'Граф АР'!F83,'Граф. ОРР'!F83)</f>
        <v>0</v>
      </c>
      <c r="F84" s="612">
        <f t="shared" si="2"/>
        <v>951507.99740480701</v>
      </c>
      <c r="G84" s="613">
        <f>'Граф. АО'!H83+'Граф. ОРО'!H83+'Граф АР'!H83+'Граф. ОРР'!H83</f>
        <v>9756.0909271998498</v>
      </c>
    </row>
    <row r="85" spans="1:7" x14ac:dyDescent="0.25">
      <c r="A85" s="608">
        <v>47423</v>
      </c>
      <c r="B85" s="609">
        <f t="shared" si="3"/>
        <v>951507.99740480701</v>
      </c>
      <c r="C85" s="610">
        <f>'Граф. АО'!D84+'Граф. ОРО'!D84+'Граф АР'!D84+'Граф. ОРР'!D84</f>
        <v>0</v>
      </c>
      <c r="D85" s="610">
        <f>SUM('Граф. АО'!E84:F84,'Граф. ОРО'!E84:F84,'Граф АР'!E84:F84,'Граф. ОРР'!E84:F84)</f>
        <v>24101.095315179373</v>
      </c>
      <c r="E85" s="611">
        <f>SUM('Граф. АО'!F84,'Граф. ОРО'!F84,'Граф АР'!F84,'Граф. ОРР'!F84)</f>
        <v>0</v>
      </c>
      <c r="F85" s="612">
        <f t="shared" si="2"/>
        <v>927406.90208962769</v>
      </c>
      <c r="G85" s="613">
        <f>'Граф. АО'!H84+'Граф. ОРО'!H84+'Граф АР'!H84+'Граф. ОРР'!H84</f>
        <v>9515.0799740480561</v>
      </c>
    </row>
    <row r="86" spans="1:7" x14ac:dyDescent="0.25">
      <c r="A86" s="608">
        <v>47453</v>
      </c>
      <c r="B86" s="609">
        <f t="shared" si="3"/>
        <v>927406.90208962769</v>
      </c>
      <c r="C86" s="610">
        <f>'Граф. АО'!D85+'Граф. ОРО'!D85+'Граф АР'!D85+'Граф. ОРР'!D85</f>
        <v>0</v>
      </c>
      <c r="D86" s="610">
        <f>SUM('Граф. АО'!E85:F85,'Граф. ОРО'!E85:F85,'Граф АР'!E85:F85,'Граф. ОРР'!E85:F85)</f>
        <v>24101.095315179373</v>
      </c>
      <c r="E86" s="611">
        <f>SUM('Граф. АО'!F85,'Граф. ОРО'!F85,'Граф АР'!F85,'Граф. ОРР'!F85)</f>
        <v>0</v>
      </c>
      <c r="F86" s="612">
        <f t="shared" si="2"/>
        <v>903305.80677444837</v>
      </c>
      <c r="G86" s="613">
        <f>'Граф. АО'!H85+'Граф. ОРО'!H85+'Граф АР'!H85+'Граф. ОРР'!H85</f>
        <v>9274.0690208962624</v>
      </c>
    </row>
    <row r="87" spans="1:7" x14ac:dyDescent="0.25">
      <c r="A87" s="608">
        <v>47484</v>
      </c>
      <c r="B87" s="609">
        <f t="shared" si="3"/>
        <v>903305.80677444837</v>
      </c>
      <c r="C87" s="610">
        <f>'Граф. АО'!D86+'Граф. ОРО'!D86+'Граф АР'!D86+'Граф. ОРР'!D86</f>
        <v>0</v>
      </c>
      <c r="D87" s="610">
        <f>SUM('Граф. АО'!E86:F86,'Граф. ОРО'!E86:F86,'Граф АР'!E86:F86,'Граф. ОРР'!E86:F86)</f>
        <v>24101.095315179373</v>
      </c>
      <c r="E87" s="611">
        <f>SUM('Граф. АО'!F86,'Граф. ОРО'!F86,'Граф АР'!F86,'Граф. ОРР'!F86)</f>
        <v>0</v>
      </c>
      <c r="F87" s="612">
        <f t="shared" si="2"/>
        <v>879204.71145926905</v>
      </c>
      <c r="G87" s="613">
        <f>'Граф. АО'!H86+'Граф. ОРО'!H86+'Граф АР'!H86+'Граф. ОРР'!H86</f>
        <v>9033.0580677444668</v>
      </c>
    </row>
    <row r="88" spans="1:7" x14ac:dyDescent="0.25">
      <c r="A88" s="608">
        <v>47515</v>
      </c>
      <c r="B88" s="609">
        <f t="shared" si="3"/>
        <v>879204.71145926905</v>
      </c>
      <c r="C88" s="610">
        <f>'Граф. АО'!D87+'Граф. ОРО'!D87+'Граф АР'!D87+'Граф. ОРР'!D87</f>
        <v>0</v>
      </c>
      <c r="D88" s="610">
        <f>SUM('Граф. АО'!E87:F87,'Граф. ОРО'!E87:F87,'Граф АР'!E87:F87,'Граф. ОРР'!E87:F87)</f>
        <v>24101.095315179373</v>
      </c>
      <c r="E88" s="611">
        <f>SUM('Граф. АО'!F87,'Граф. ОРО'!F87,'Граф АР'!F87,'Граф. ОРР'!F87)</f>
        <v>0</v>
      </c>
      <c r="F88" s="612">
        <f t="shared" si="2"/>
        <v>855103.61614408973</v>
      </c>
      <c r="G88" s="613">
        <f>'Граф. АО'!H87+'Граф. ОРО'!H87+'Граф АР'!H87+'Граф. ОРР'!H87</f>
        <v>8792.0471145926731</v>
      </c>
    </row>
    <row r="89" spans="1:7" x14ac:dyDescent="0.25">
      <c r="A89" s="608">
        <v>47543</v>
      </c>
      <c r="B89" s="609">
        <f t="shared" si="3"/>
        <v>855103.61614408973</v>
      </c>
      <c r="C89" s="610">
        <f>'Граф. АО'!D88+'Граф. ОРО'!D88+'Граф АР'!D88+'Граф. ОРР'!D88</f>
        <v>0</v>
      </c>
      <c r="D89" s="610">
        <f>SUM('Граф. АО'!E88:F88,'Граф. ОРО'!E88:F88,'Граф АР'!E88:F88,'Граф. ОРР'!E88:F88)</f>
        <v>24101.095315179373</v>
      </c>
      <c r="E89" s="611">
        <f>SUM('Граф. АО'!F88,'Граф. ОРО'!F88,'Граф АР'!F88,'Граф. ОРР'!F88)</f>
        <v>0</v>
      </c>
      <c r="F89" s="612">
        <f t="shared" si="2"/>
        <v>831002.5208289104</v>
      </c>
      <c r="G89" s="613">
        <f>'Граф. АО'!H88+'Граф. ОРО'!H88+'Граф АР'!H88+'Граф. ОРР'!H88</f>
        <v>8551.0361614408812</v>
      </c>
    </row>
    <row r="90" spans="1:7" x14ac:dyDescent="0.25">
      <c r="A90" s="608">
        <v>47574</v>
      </c>
      <c r="B90" s="609">
        <f t="shared" si="3"/>
        <v>831002.5208289104</v>
      </c>
      <c r="C90" s="610">
        <f>'Граф. АО'!D89+'Граф. ОРО'!D89+'Граф АР'!D89+'Граф. ОРР'!D89</f>
        <v>0</v>
      </c>
      <c r="D90" s="610">
        <f>SUM('Граф. АО'!E89:F89,'Граф. ОРО'!E89:F89,'Граф АР'!E89:F89,'Граф. ОРР'!E89:F89)</f>
        <v>24101.095315179373</v>
      </c>
      <c r="E90" s="611">
        <f>SUM('Граф. АО'!F89,'Граф. ОРО'!F89,'Граф АР'!F89,'Граф. ОРР'!F89)</f>
        <v>0</v>
      </c>
      <c r="F90" s="612">
        <f t="shared" si="2"/>
        <v>806901.42551373108</v>
      </c>
      <c r="G90" s="613">
        <f>'Граф. АО'!H89+'Граф. ОРО'!H89+'Граф АР'!H89+'Граф. ОРР'!H89</f>
        <v>8310.0252082890856</v>
      </c>
    </row>
    <row r="91" spans="1:7" x14ac:dyDescent="0.25">
      <c r="A91" s="608">
        <v>47604</v>
      </c>
      <c r="B91" s="609">
        <f t="shared" si="3"/>
        <v>806901.42551373108</v>
      </c>
      <c r="C91" s="610">
        <f>'Граф. АО'!D90+'Граф. ОРО'!D90+'Граф АР'!D90+'Граф. ОРР'!D90</f>
        <v>0</v>
      </c>
      <c r="D91" s="610">
        <f>SUM('Граф. АО'!E90:F90,'Граф. ОРО'!E90:F90,'Граф АР'!E90:F90,'Граф. ОРР'!E90:F90)</f>
        <v>24101.095315179373</v>
      </c>
      <c r="E91" s="611">
        <f>SUM('Граф. АО'!F90,'Граф. ОРО'!F90,'Граф АР'!F90,'Граф. ОРР'!F90)</f>
        <v>0</v>
      </c>
      <c r="F91" s="612">
        <f t="shared" si="2"/>
        <v>782800.33019855176</v>
      </c>
      <c r="G91" s="613">
        <f>'Граф. АО'!H90+'Граф. ОРО'!H90+'Граф АР'!H90+'Граф. ОРР'!H90</f>
        <v>8069.0142551372928</v>
      </c>
    </row>
    <row r="92" spans="1:7" x14ac:dyDescent="0.25">
      <c r="A92" s="608">
        <v>47635</v>
      </c>
      <c r="B92" s="609">
        <f t="shared" si="3"/>
        <v>782800.33019855176</v>
      </c>
      <c r="C92" s="610">
        <f>'Граф. АО'!D91+'Граф. ОРО'!D91+'Граф АР'!D91+'Граф. ОРР'!D91</f>
        <v>0</v>
      </c>
      <c r="D92" s="610">
        <f>SUM('Граф. АО'!E91:F91,'Граф. ОРО'!E91:F91,'Граф АР'!E91:F91,'Граф. ОРР'!E91:F91)</f>
        <v>24101.095315179373</v>
      </c>
      <c r="E92" s="611">
        <f>SUM('Граф. АО'!F91,'Граф. ОРО'!F91,'Граф АР'!F91,'Граф. ОРР'!F91)</f>
        <v>0</v>
      </c>
      <c r="F92" s="612">
        <f t="shared" si="2"/>
        <v>758699.23488337244</v>
      </c>
      <c r="G92" s="613">
        <f>'Граф. АО'!H91+'Граф. ОРО'!H91+'Граф АР'!H91+'Граф. ОРР'!H91</f>
        <v>7828.0033019854982</v>
      </c>
    </row>
    <row r="93" spans="1:7" x14ac:dyDescent="0.25">
      <c r="A93" s="608">
        <v>47665</v>
      </c>
      <c r="B93" s="609">
        <f t="shared" si="3"/>
        <v>758699.23488337244</v>
      </c>
      <c r="C93" s="610">
        <f>'Граф. АО'!D92+'Граф. ОРО'!D92+'Граф АР'!D92+'Граф. ОРР'!D92</f>
        <v>0</v>
      </c>
      <c r="D93" s="610">
        <f>SUM('Граф. АО'!E92:F92,'Граф. ОРО'!E92:F92,'Граф АР'!E92:F92,'Граф. ОРР'!E92:F92)</f>
        <v>24101.095315179373</v>
      </c>
      <c r="E93" s="611">
        <f>SUM('Граф. АО'!F92,'Граф. ОРО'!F92,'Граф АР'!F92,'Граф. ОРР'!F92)</f>
        <v>0</v>
      </c>
      <c r="F93" s="612">
        <f t="shared" si="2"/>
        <v>734598.13956819312</v>
      </c>
      <c r="G93" s="613">
        <f>'Граф. АО'!H92+'Граф. ОРО'!H92+'Граф АР'!H92+'Граф. ОРР'!H92</f>
        <v>7586.9923488337045</v>
      </c>
    </row>
    <row r="94" spans="1:7" x14ac:dyDescent="0.25">
      <c r="A94" s="608">
        <v>47696</v>
      </c>
      <c r="B94" s="609">
        <f t="shared" si="3"/>
        <v>734598.13956819312</v>
      </c>
      <c r="C94" s="610">
        <f>'Граф. АО'!D93+'Граф. ОРО'!D93+'Граф АР'!D93+'Граф. ОРР'!D93</f>
        <v>0</v>
      </c>
      <c r="D94" s="610">
        <f>SUM('Граф. АО'!E93:F93,'Граф. ОРО'!E93:F93,'Граф АР'!E93:F93,'Граф. ОРР'!E93:F93)</f>
        <v>24101.095315179373</v>
      </c>
      <c r="E94" s="611">
        <f>SUM('Граф. АО'!F93,'Граф. ОРО'!F93,'Граф АР'!F93,'Граф. ОРР'!F93)</f>
        <v>0</v>
      </c>
      <c r="F94" s="612">
        <f t="shared" si="2"/>
        <v>710497.0442530138</v>
      </c>
      <c r="G94" s="613">
        <f>'Граф. АО'!H93+'Граф. ОРО'!H93+'Граф АР'!H93+'Граф. ОРР'!H93</f>
        <v>7345.9813956819098</v>
      </c>
    </row>
    <row r="95" spans="1:7" x14ac:dyDescent="0.25">
      <c r="A95" s="608">
        <v>47727</v>
      </c>
      <c r="B95" s="609">
        <f t="shared" si="3"/>
        <v>710497.0442530138</v>
      </c>
      <c r="C95" s="610">
        <f>'Граф. АО'!D94+'Граф. ОРО'!D94+'Граф АР'!D94+'Граф. ОРР'!D94</f>
        <v>0</v>
      </c>
      <c r="D95" s="610">
        <f>SUM('Граф. АО'!E94:F94,'Граф. ОРО'!E94:F94,'Граф АР'!E94:F94,'Граф. ОРР'!E94:F94)</f>
        <v>24101.095315179373</v>
      </c>
      <c r="E95" s="611">
        <f>SUM('Граф. АО'!F94,'Граф. ОРО'!F94,'Граф АР'!F94,'Граф. ОРР'!F94)</f>
        <v>0</v>
      </c>
      <c r="F95" s="612">
        <f t="shared" si="2"/>
        <v>686395.94893783447</v>
      </c>
      <c r="G95" s="613">
        <f>'Граф. АО'!H94+'Граф. ОРО'!H94+'Граф АР'!H94+'Граф. ОРР'!H94</f>
        <v>7104.9704425301161</v>
      </c>
    </row>
    <row r="96" spans="1:7" x14ac:dyDescent="0.25">
      <c r="A96" s="608">
        <v>47757</v>
      </c>
      <c r="B96" s="609">
        <f t="shared" si="3"/>
        <v>686395.94893783447</v>
      </c>
      <c r="C96" s="610">
        <f>'Граф. АО'!D95+'Граф. ОРО'!D95+'Граф АР'!D95+'Граф. ОРР'!D95</f>
        <v>0</v>
      </c>
      <c r="D96" s="610">
        <f>SUM('Граф. АО'!E95:F95,'Граф. ОРО'!E95:F95,'Граф АР'!E95:F95,'Граф. ОРР'!E95:F95)</f>
        <v>24101.095315179373</v>
      </c>
      <c r="E96" s="611">
        <f>SUM('Граф. АО'!F95,'Граф. ОРО'!F95,'Граф АР'!F95,'Граф. ОРР'!F95)</f>
        <v>0</v>
      </c>
      <c r="F96" s="612">
        <f t="shared" si="2"/>
        <v>662294.85362265515</v>
      </c>
      <c r="G96" s="613">
        <f>'Граф. АО'!H95+'Граф. ОРО'!H95+'Граф АР'!H95+'Граф. ОРР'!H95</f>
        <v>6863.9594893783224</v>
      </c>
    </row>
    <row r="97" spans="1:7" x14ac:dyDescent="0.25">
      <c r="A97" s="608">
        <v>47788</v>
      </c>
      <c r="B97" s="609">
        <f t="shared" si="3"/>
        <v>662294.85362265515</v>
      </c>
      <c r="C97" s="610">
        <f>'Граф. АО'!D96+'Граф. ОРО'!D96+'Граф АР'!D96+'Граф. ОРР'!D96</f>
        <v>0</v>
      </c>
      <c r="D97" s="610">
        <f>SUM('Граф. АО'!E96:F96,'Граф. ОРО'!E96:F96,'Граф АР'!E96:F96,'Граф. ОРР'!E96:F96)</f>
        <v>24101.095315179373</v>
      </c>
      <c r="E97" s="611">
        <f>SUM('Граф. АО'!F96,'Граф. ОРО'!F96,'Граф АР'!F96,'Граф. ОРР'!F96)</f>
        <v>0</v>
      </c>
      <c r="F97" s="612">
        <f t="shared" si="2"/>
        <v>638193.75830747583</v>
      </c>
      <c r="G97" s="613">
        <f>'Граф. АО'!H96+'Граф. ОРО'!H96+'Граф АР'!H96+'Граф. ОРР'!H96</f>
        <v>6622.9485362265286</v>
      </c>
    </row>
    <row r="98" spans="1:7" x14ac:dyDescent="0.25">
      <c r="A98" s="608">
        <v>47818</v>
      </c>
      <c r="B98" s="609">
        <f t="shared" si="3"/>
        <v>638193.75830747583</v>
      </c>
      <c r="C98" s="610">
        <f>'Граф. АО'!D97+'Граф. ОРО'!D97+'Граф АР'!D97+'Граф. ОРР'!D97</f>
        <v>0</v>
      </c>
      <c r="D98" s="610">
        <f>SUM('Граф. АО'!E97:F97,'Граф. ОРО'!E97:F97,'Граф АР'!E97:F97,'Граф. ОРР'!E97:F97)</f>
        <v>24101.095315179373</v>
      </c>
      <c r="E98" s="611">
        <f>SUM('Граф. АО'!F97,'Граф. ОРО'!F97,'Граф АР'!F97,'Граф. ОРР'!F97)</f>
        <v>0</v>
      </c>
      <c r="F98" s="612">
        <f t="shared" si="2"/>
        <v>614092.66299229651</v>
      </c>
      <c r="G98" s="613">
        <f>'Граф. АО'!H97+'Граф. ОРО'!H97+'Граф АР'!H97+'Граф. ОРР'!H97</f>
        <v>6381.9375830747349</v>
      </c>
    </row>
    <row r="99" spans="1:7" x14ac:dyDescent="0.25">
      <c r="A99" s="608">
        <v>47849</v>
      </c>
      <c r="B99" s="609">
        <f t="shared" si="3"/>
        <v>614092.66299229651</v>
      </c>
      <c r="C99" s="610">
        <f>'Граф. АО'!D98+'Граф. ОРО'!D98+'Граф АР'!D98+'Граф. ОРР'!D98</f>
        <v>0</v>
      </c>
      <c r="D99" s="610">
        <f>SUM('Граф. АО'!E98:F98,'Граф. ОРО'!E98:F98,'Граф АР'!E98:F98,'Граф. ОРР'!E98:F98)</f>
        <v>24101.095315179373</v>
      </c>
      <c r="E99" s="611">
        <f>SUM('Граф. АО'!F98,'Граф. ОРО'!F98,'Граф АР'!F98,'Граф. ОРР'!F98)</f>
        <v>0</v>
      </c>
      <c r="F99" s="612">
        <f t="shared" si="2"/>
        <v>589991.56767711719</v>
      </c>
      <c r="G99" s="613">
        <f>'Граф. АО'!H98+'Граф. ОРО'!H98+'Граф АР'!H98+'Граф. ОРР'!H98</f>
        <v>6140.9266299229421</v>
      </c>
    </row>
    <row r="100" spans="1:7" x14ac:dyDescent="0.25">
      <c r="A100" s="608">
        <v>47880</v>
      </c>
      <c r="B100" s="609">
        <f t="shared" si="3"/>
        <v>589991.56767711719</v>
      </c>
      <c r="C100" s="610">
        <f>'Граф. АО'!D99+'Граф. ОРО'!D99+'Граф АР'!D99+'Граф. ОРР'!D99</f>
        <v>0</v>
      </c>
      <c r="D100" s="610">
        <f>SUM('Граф. АО'!E99:F99,'Граф. ОРО'!E99:F99,'Граф АР'!E99:F99,'Граф. ОРР'!E99:F99)</f>
        <v>24101.095315179373</v>
      </c>
      <c r="E100" s="611">
        <f>SUM('Граф. АО'!F99,'Граф. ОРО'!F99,'Граф АР'!F99,'Граф. ОРР'!F99)</f>
        <v>0</v>
      </c>
      <c r="F100" s="612">
        <f t="shared" si="2"/>
        <v>565890.47236193786</v>
      </c>
      <c r="G100" s="613">
        <f>'Граф. АО'!H99+'Граф. ОРО'!H99+'Граф АР'!H99+'Граф. ОРР'!H99</f>
        <v>5899.9156767711474</v>
      </c>
    </row>
    <row r="101" spans="1:7" x14ac:dyDescent="0.25">
      <c r="A101" s="608">
        <v>47908</v>
      </c>
      <c r="B101" s="609">
        <f t="shared" si="3"/>
        <v>565890.47236193786</v>
      </c>
      <c r="C101" s="610">
        <f>'Граф. АО'!D100+'Граф. ОРО'!D100+'Граф АР'!D100+'Граф. ОРР'!D100</f>
        <v>0</v>
      </c>
      <c r="D101" s="610">
        <f>SUM('Граф. АО'!E100:F100,'Граф. ОРО'!E100:F100,'Граф АР'!E100:F100,'Граф. ОРР'!E100:F100)</f>
        <v>24101.095315179373</v>
      </c>
      <c r="E101" s="611">
        <f>SUM('Граф. АО'!F100,'Граф. ОРО'!F100,'Граф АР'!F100,'Граф. ОРР'!F100)</f>
        <v>0</v>
      </c>
      <c r="F101" s="612">
        <f t="shared" si="2"/>
        <v>541789.37704675854</v>
      </c>
      <c r="G101" s="613">
        <f>'Граф. АО'!H100+'Граф. ОРО'!H100+'Граф АР'!H100+'Граф. ОРР'!H100</f>
        <v>5658.9047236193537</v>
      </c>
    </row>
    <row r="102" spans="1:7" x14ac:dyDescent="0.25">
      <c r="A102" s="608">
        <v>47939</v>
      </c>
      <c r="B102" s="609">
        <f t="shared" si="3"/>
        <v>541789.37704675854</v>
      </c>
      <c r="C102" s="610">
        <f>'Граф. АО'!D101+'Граф. ОРО'!D101+'Граф АР'!D101+'Граф. ОРР'!D101</f>
        <v>0</v>
      </c>
      <c r="D102" s="610">
        <f>SUM('Граф. АО'!E101:F101,'Граф. ОРО'!E101:F101,'Граф АР'!E101:F101,'Граф. ОРР'!E101:F101)</f>
        <v>24101.095315179373</v>
      </c>
      <c r="E102" s="611">
        <f>SUM('Граф. АО'!F101,'Граф. ОРО'!F101,'Граф АР'!F101,'Граф. ОРР'!F101)</f>
        <v>0</v>
      </c>
      <c r="F102" s="612">
        <f t="shared" si="2"/>
        <v>517688.28173157916</v>
      </c>
      <c r="G102" s="613">
        <f>'Граф. АО'!H101+'Граф. ОРО'!H101+'Граф АР'!H101+'Граф. ОРР'!H101</f>
        <v>5417.89377046756</v>
      </c>
    </row>
    <row r="103" spans="1:7" x14ac:dyDescent="0.25">
      <c r="A103" s="608">
        <v>47969</v>
      </c>
      <c r="B103" s="609">
        <f t="shared" si="3"/>
        <v>517688.28173157916</v>
      </c>
      <c r="C103" s="610">
        <f>'Граф. АО'!D102+'Граф. ОРО'!D102+'Граф АР'!D102+'Граф. ОРР'!D102</f>
        <v>0</v>
      </c>
      <c r="D103" s="610">
        <f>SUM('Граф. АО'!E102:F102,'Граф. ОРО'!E102:F102,'Граф АР'!E102:F102,'Граф. ОРР'!E102:F102)</f>
        <v>24101.095315179373</v>
      </c>
      <c r="E103" s="611">
        <f>SUM('Граф. АО'!F102,'Граф. ОРО'!F102,'Граф АР'!F102,'Граф. ОРР'!F102)</f>
        <v>0</v>
      </c>
      <c r="F103" s="612">
        <f t="shared" si="2"/>
        <v>493587.18641639978</v>
      </c>
      <c r="G103" s="613">
        <f>'Граф. АО'!H102+'Граф. ОРО'!H102+'Граф АР'!H102+'Граф. ОРР'!H102</f>
        <v>5176.8828173157672</v>
      </c>
    </row>
    <row r="104" spans="1:7" x14ac:dyDescent="0.25">
      <c r="A104" s="608">
        <v>48000</v>
      </c>
      <c r="B104" s="609">
        <f t="shared" si="3"/>
        <v>493587.18641639978</v>
      </c>
      <c r="C104" s="610">
        <f>'Граф. АО'!D103+'Граф. ОРО'!D103+'Граф АР'!D103+'Граф. ОРР'!D103</f>
        <v>0</v>
      </c>
      <c r="D104" s="610">
        <f>SUM('Граф. АО'!E103:F103,'Граф. ОРО'!E103:F103,'Граф АР'!E103:F103,'Граф. ОРР'!E103:F103)</f>
        <v>24101.095315179373</v>
      </c>
      <c r="E104" s="611">
        <f>SUM('Граф. АО'!F103,'Граф. ОРО'!F103,'Граф АР'!F103,'Граф. ОРР'!F103)</f>
        <v>0</v>
      </c>
      <c r="F104" s="612">
        <f t="shared" si="2"/>
        <v>469486.0911012204</v>
      </c>
      <c r="G104" s="613">
        <f>'Граф. АО'!H103+'Граф. ОРО'!H103+'Граф АР'!H103+'Граф. ОРР'!H103</f>
        <v>4935.8718641639734</v>
      </c>
    </row>
    <row r="105" spans="1:7" x14ac:dyDescent="0.25">
      <c r="A105" s="608">
        <v>48030</v>
      </c>
      <c r="B105" s="609">
        <f t="shared" si="3"/>
        <v>469486.0911012204</v>
      </c>
      <c r="C105" s="610">
        <f>'Граф. АО'!D104+'Граф. ОРО'!D104+'Граф АР'!D104+'Граф. ОРР'!D104</f>
        <v>0</v>
      </c>
      <c r="D105" s="610">
        <f>SUM('Граф. АО'!E104:F104,'Граф. ОРО'!E104:F104,'Граф АР'!E104:F104,'Граф. ОРР'!E104:F104)</f>
        <v>24101.095315179373</v>
      </c>
      <c r="E105" s="611">
        <f>SUM('Граф. АО'!F104,'Граф. ОРО'!F104,'Граф АР'!F104,'Граф. ОРР'!F104)</f>
        <v>0</v>
      </c>
      <c r="F105" s="612">
        <f t="shared" si="2"/>
        <v>445384.99578604102</v>
      </c>
      <c r="G105" s="613">
        <f>'Граф. АО'!H104+'Граф. ОРО'!H104+'Граф АР'!H104+'Граф. ОРР'!H104</f>
        <v>4694.8609110121788</v>
      </c>
    </row>
    <row r="106" spans="1:7" x14ac:dyDescent="0.25">
      <c r="A106" s="608">
        <v>48061</v>
      </c>
      <c r="B106" s="609">
        <f t="shared" si="3"/>
        <v>445384.99578604102</v>
      </c>
      <c r="C106" s="610">
        <f>'Граф. АО'!D105+'Граф. ОРО'!D105+'Граф АР'!D105+'Граф. ОРР'!D105</f>
        <v>0</v>
      </c>
      <c r="D106" s="610">
        <f>SUM('Граф. АО'!E105:F105,'Граф. ОРО'!E105:F105,'Граф АР'!E105:F105,'Граф. ОРР'!E105:F105)</f>
        <v>24101.095315179373</v>
      </c>
      <c r="E106" s="611">
        <f>SUM('Граф. АО'!F105,'Граф. ОРО'!F105,'Граф АР'!F105,'Граф. ОРР'!F105)</f>
        <v>0</v>
      </c>
      <c r="F106" s="612">
        <f t="shared" si="2"/>
        <v>421283.90047086164</v>
      </c>
      <c r="G106" s="613">
        <f>'Граф. АО'!H105+'Граф. ОРО'!H105+'Граф АР'!H105+'Граф. ОРР'!H105</f>
        <v>4453.8499578603851</v>
      </c>
    </row>
    <row r="107" spans="1:7" x14ac:dyDescent="0.25">
      <c r="A107" s="608">
        <v>48092</v>
      </c>
      <c r="B107" s="609">
        <f t="shared" si="3"/>
        <v>421283.90047086164</v>
      </c>
      <c r="C107" s="610">
        <f>'Граф. АО'!D106+'Граф. ОРО'!D106+'Граф АР'!D106+'Граф. ОРР'!D106</f>
        <v>0</v>
      </c>
      <c r="D107" s="610">
        <f>SUM('Граф. АО'!E106:F106,'Граф. ОРО'!E106:F106,'Граф АР'!E106:F106,'Граф. ОРР'!E106:F106)</f>
        <v>24101.095315179373</v>
      </c>
      <c r="E107" s="611">
        <f>SUM('Граф. АО'!F106,'Граф. ОРО'!F106,'Граф АР'!F106,'Граф. ОРР'!F106)</f>
        <v>0</v>
      </c>
      <c r="F107" s="612">
        <f t="shared" si="2"/>
        <v>397182.80515568226</v>
      </c>
      <c r="G107" s="613">
        <f>'Граф. АО'!H106+'Граф. ОРО'!H106+'Граф АР'!H106+'Граф. ОРР'!H106</f>
        <v>4212.8390047085913</v>
      </c>
    </row>
    <row r="108" spans="1:7" x14ac:dyDescent="0.25">
      <c r="A108" s="608">
        <v>48122</v>
      </c>
      <c r="B108" s="609">
        <f t="shared" si="3"/>
        <v>397182.80515568226</v>
      </c>
      <c r="C108" s="610">
        <f>'Граф. АО'!D107+'Граф. ОРО'!D107+'Граф АР'!D107+'Граф. ОРР'!D107</f>
        <v>0</v>
      </c>
      <c r="D108" s="610">
        <f>SUM('Граф. АО'!E107:F107,'Граф. ОРО'!E107:F107,'Граф АР'!E107:F107,'Граф. ОРР'!E107:F107)</f>
        <v>24101.095315179373</v>
      </c>
      <c r="E108" s="611">
        <f>SUM('Граф. АО'!F107,'Граф. ОРО'!F107,'Граф АР'!F107,'Граф. ОРР'!F107)</f>
        <v>0</v>
      </c>
      <c r="F108" s="612">
        <f t="shared" si="2"/>
        <v>373081.70984050288</v>
      </c>
      <c r="G108" s="613">
        <f>'Граф. АО'!H107+'Граф. ОРО'!H107+'Граф АР'!H107+'Граф. ОРР'!H107</f>
        <v>3971.8280515567976</v>
      </c>
    </row>
    <row r="109" spans="1:7" x14ac:dyDescent="0.25">
      <c r="A109" s="608">
        <v>48153</v>
      </c>
      <c r="B109" s="609">
        <f t="shared" si="3"/>
        <v>373081.70984050288</v>
      </c>
      <c r="C109" s="610">
        <f>'Граф. АО'!D108+'Граф. ОРО'!D108+'Граф АР'!D108+'Граф. ОРР'!D108</f>
        <v>0</v>
      </c>
      <c r="D109" s="610">
        <f>SUM('Граф. АО'!E108:F108,'Граф. ОРО'!E108:F108,'Граф АР'!E108:F108,'Граф. ОРР'!E108:F108)</f>
        <v>24101.095315179373</v>
      </c>
      <c r="E109" s="611">
        <f>SUM('Граф. АО'!F108,'Граф. ОРО'!F108,'Граф АР'!F108,'Граф. ОРР'!F108)</f>
        <v>0</v>
      </c>
      <c r="F109" s="612">
        <f t="shared" si="2"/>
        <v>348980.6145253235</v>
      </c>
      <c r="G109" s="613">
        <f>'Граф. АО'!H108+'Граф. ОРО'!H108+'Граф АР'!H108+'Граф. ОРР'!H108</f>
        <v>3730.8170984050039</v>
      </c>
    </row>
    <row r="110" spans="1:7" x14ac:dyDescent="0.25">
      <c r="A110" s="608">
        <v>48183</v>
      </c>
      <c r="B110" s="609">
        <f t="shared" si="3"/>
        <v>348980.6145253235</v>
      </c>
      <c r="C110" s="610">
        <f>'Граф. АО'!D109+'Граф. ОРО'!D109+'Граф АР'!D109+'Граф. ОРР'!D109</f>
        <v>0</v>
      </c>
      <c r="D110" s="610">
        <f>SUM('Граф. АО'!E109:F109,'Граф. ОРО'!E109:F109,'Граф АР'!E109:F109,'Граф. ОРР'!E109:F109)</f>
        <v>24101.095315179373</v>
      </c>
      <c r="E110" s="611">
        <f>SUM('Граф. АО'!F109,'Граф. ОРО'!F109,'Граф АР'!F109,'Граф. ОРР'!F109)</f>
        <v>0</v>
      </c>
      <c r="F110" s="612">
        <f t="shared" si="2"/>
        <v>324879.51921014412</v>
      </c>
      <c r="G110" s="613">
        <f>'Граф. АО'!H109+'Граф. ОРО'!H109+'Граф АР'!H109+'Граф. ОРР'!H109</f>
        <v>3489.8061452532106</v>
      </c>
    </row>
    <row r="111" spans="1:7" x14ac:dyDescent="0.25">
      <c r="A111" s="608">
        <v>48214</v>
      </c>
      <c r="B111" s="609">
        <f t="shared" si="3"/>
        <v>324879.51921014412</v>
      </c>
      <c r="C111" s="610">
        <f>'Граф. АО'!D110+'Граф. ОРО'!D110+'Граф АР'!D110+'Граф. ОРР'!D110</f>
        <v>0</v>
      </c>
      <c r="D111" s="610">
        <f>SUM('Граф. АО'!E110:F110,'Граф. ОРО'!E110:F110,'Граф АР'!E110:F110,'Граф. ОРР'!E110:F110)</f>
        <v>24101.095315179373</v>
      </c>
      <c r="E111" s="611">
        <f>SUM('Граф. АО'!F110,'Граф. ОРО'!F110,'Граф АР'!F110,'Граф. ОРР'!F110)</f>
        <v>0</v>
      </c>
      <c r="F111" s="612">
        <f t="shared" si="2"/>
        <v>300778.42389496474</v>
      </c>
      <c r="G111" s="613">
        <f>'Граф. АО'!H110+'Граф. ОРО'!H110+'Граф АР'!H110+'Граф. ОРР'!H110</f>
        <v>3248.7951921014169</v>
      </c>
    </row>
    <row r="112" spans="1:7" x14ac:dyDescent="0.25">
      <c r="A112" s="608">
        <v>48245</v>
      </c>
      <c r="B112" s="609">
        <f t="shared" si="3"/>
        <v>300778.42389496474</v>
      </c>
      <c r="C112" s="610">
        <f>'Граф. АО'!D111+'Граф. ОРО'!D111+'Граф АР'!D111+'Граф. ОРР'!D111</f>
        <v>0</v>
      </c>
      <c r="D112" s="610">
        <f>SUM('Граф. АО'!E111:F111,'Граф. ОРО'!E111:F111,'Граф АР'!E111:F111,'Граф. ОРР'!E111:F111)</f>
        <v>24101.095315179373</v>
      </c>
      <c r="E112" s="611">
        <f>SUM('Граф. АО'!F111,'Граф. ОРО'!F111,'Граф АР'!F111,'Граф. ОРР'!F111)</f>
        <v>0</v>
      </c>
      <c r="F112" s="612">
        <f t="shared" si="2"/>
        <v>276677.32857978536</v>
      </c>
      <c r="G112" s="613">
        <f>'Граф. АО'!H111+'Граф. ОРО'!H111+'Граф АР'!H111+'Граф. ОРР'!H111</f>
        <v>3007.7842389496232</v>
      </c>
    </row>
    <row r="113" spans="1:7" x14ac:dyDescent="0.25">
      <c r="A113" s="608">
        <v>48274</v>
      </c>
      <c r="B113" s="609">
        <f t="shared" si="3"/>
        <v>276677.32857978536</v>
      </c>
      <c r="C113" s="610">
        <f>'Граф. АО'!D112+'Граф. ОРО'!D112+'Граф АР'!D112+'Граф. ОРР'!D112</f>
        <v>0</v>
      </c>
      <c r="D113" s="610">
        <f>SUM('Граф. АО'!E112:F112,'Граф. ОРО'!E112:F112,'Граф АР'!E112:F112,'Граф. ОРР'!E112:F112)</f>
        <v>24101.095315179373</v>
      </c>
      <c r="E113" s="611">
        <f>SUM('Граф. АО'!F112,'Граф. ОРО'!F112,'Граф АР'!F112,'Граф. ОРР'!F112)</f>
        <v>0</v>
      </c>
      <c r="F113" s="612">
        <f t="shared" si="2"/>
        <v>252576.23326460598</v>
      </c>
      <c r="G113" s="613">
        <f>'Граф. АО'!H112+'Граф. ОРО'!H112+'Граф АР'!H112+'Граф. ОРР'!H112</f>
        <v>2766.7732857978294</v>
      </c>
    </row>
    <row r="114" spans="1:7" x14ac:dyDescent="0.25">
      <c r="A114" s="608">
        <v>48305</v>
      </c>
      <c r="B114" s="609">
        <f t="shared" si="3"/>
        <v>252576.23326460598</v>
      </c>
      <c r="C114" s="610">
        <f>'Граф. АО'!D113+'Граф. ОРО'!D113+'Граф АР'!D113+'Граф. ОРР'!D113</f>
        <v>0</v>
      </c>
      <c r="D114" s="610">
        <f>SUM('Граф. АО'!E113:F113,'Граф. ОРО'!E113:F113,'Граф АР'!E113:F113,'Граф. ОРР'!E113:F113)</f>
        <v>24101.095315179373</v>
      </c>
      <c r="E114" s="611">
        <f>SUM('Граф. АО'!F113,'Граф. ОРО'!F113,'Граф АР'!F113,'Граф. ОРР'!F113)</f>
        <v>0</v>
      </c>
      <c r="F114" s="612">
        <f t="shared" si="2"/>
        <v>228475.1379494266</v>
      </c>
      <c r="G114" s="613">
        <f>'Граф. АО'!H113+'Граф. ОРО'!H113+'Граф АР'!H113+'Граф. ОРР'!H113</f>
        <v>2525.7623326460362</v>
      </c>
    </row>
    <row r="115" spans="1:7" x14ac:dyDescent="0.25">
      <c r="A115" s="608">
        <v>48335</v>
      </c>
      <c r="B115" s="609">
        <f t="shared" si="3"/>
        <v>228475.1379494266</v>
      </c>
      <c r="C115" s="610">
        <f>'Граф. АО'!D114+'Граф. ОРО'!D114+'Граф АР'!D114+'Граф. ОРР'!D114</f>
        <v>0</v>
      </c>
      <c r="D115" s="610">
        <f>SUM('Граф. АО'!E114:F114,'Граф. ОРО'!E114:F114,'Граф АР'!E114:F114,'Граф. ОРР'!E114:F114)</f>
        <v>24101.095315179373</v>
      </c>
      <c r="E115" s="611">
        <f>SUM('Граф. АО'!F114,'Граф. ОРО'!F114,'Граф АР'!F114,'Граф. ОРР'!F114)</f>
        <v>0</v>
      </c>
      <c r="F115" s="612">
        <f t="shared" si="2"/>
        <v>204374.04263424722</v>
      </c>
      <c r="G115" s="613">
        <f>'Граф. АО'!H114+'Граф. ОРО'!H114+'Граф АР'!H114+'Граф. ОРР'!H114</f>
        <v>2284.751379494242</v>
      </c>
    </row>
    <row r="116" spans="1:7" x14ac:dyDescent="0.25">
      <c r="A116" s="608">
        <v>48366</v>
      </c>
      <c r="B116" s="609">
        <f t="shared" si="3"/>
        <v>204374.04263424722</v>
      </c>
      <c r="C116" s="610">
        <f>'Граф. АО'!D115+'Граф. ОРО'!D115+'Граф АР'!D115+'Граф. ОРР'!D115</f>
        <v>0</v>
      </c>
      <c r="D116" s="610">
        <f>SUM('Граф. АО'!E115:F115,'Граф. ОРО'!E115:F115,'Граф АР'!E115:F115,'Граф. ОРР'!E115:F115)</f>
        <v>24101.095315179373</v>
      </c>
      <c r="E116" s="611">
        <f>SUM('Граф. АО'!F115,'Граф. ОРО'!F115,'Граф АР'!F115,'Граф. ОРР'!F115)</f>
        <v>0</v>
      </c>
      <c r="F116" s="612">
        <f t="shared" si="2"/>
        <v>180272.94731906784</v>
      </c>
      <c r="G116" s="613">
        <f>'Граф. АО'!H115+'Граф. ОРО'!H115+'Граф АР'!H115+'Граф. ОРР'!H115</f>
        <v>2043.7404263424482</v>
      </c>
    </row>
    <row r="117" spans="1:7" x14ac:dyDescent="0.25">
      <c r="A117" s="608">
        <v>48396</v>
      </c>
      <c r="B117" s="609">
        <f t="shared" si="3"/>
        <v>180272.94731906784</v>
      </c>
      <c r="C117" s="610">
        <f>'Граф. АО'!D116+'Граф. ОРО'!D116+'Граф АР'!D116+'Граф. ОРР'!D116</f>
        <v>0</v>
      </c>
      <c r="D117" s="610">
        <f>SUM('Граф. АО'!E116:F116,'Граф. ОРО'!E116:F116,'Граф АР'!E116:F116,'Граф. ОРР'!E116:F116)</f>
        <v>24101.095315179373</v>
      </c>
      <c r="E117" s="611">
        <f>SUM('Граф. АО'!F116,'Граф. ОРО'!F116,'Граф АР'!F116,'Граф. ОРР'!F116)</f>
        <v>0</v>
      </c>
      <c r="F117" s="612">
        <f t="shared" si="2"/>
        <v>156171.85200388846</v>
      </c>
      <c r="G117" s="613">
        <f>'Граф. АО'!H116+'Граф. ОРО'!H116+'Граф АР'!H116+'Граф. ОРР'!H116</f>
        <v>1802.7294731906543</v>
      </c>
    </row>
    <row r="118" spans="1:7" x14ac:dyDescent="0.25">
      <c r="A118" s="608">
        <v>48427</v>
      </c>
      <c r="B118" s="609">
        <f t="shared" si="3"/>
        <v>156171.85200388846</v>
      </c>
      <c r="C118" s="610">
        <f>'Граф. АО'!D117+'Граф. ОРО'!D117+'Граф АР'!D117+'Граф. ОРР'!D117</f>
        <v>0</v>
      </c>
      <c r="D118" s="610">
        <f>SUM('Граф. АО'!E117:F117,'Граф. ОРО'!E117:F117,'Граф АР'!E117:F117,'Граф. ОРР'!E117:F117)</f>
        <v>24101.095315179373</v>
      </c>
      <c r="E118" s="611">
        <f>SUM('Граф. АО'!F117,'Граф. ОРО'!F117,'Граф АР'!F117,'Граф. ОРР'!F117)</f>
        <v>0</v>
      </c>
      <c r="F118" s="612">
        <f t="shared" si="2"/>
        <v>132070.75668870908</v>
      </c>
      <c r="G118" s="613">
        <f>'Граф. АО'!H117+'Граф. ОРО'!H117+'Граф АР'!H117+'Граф. ОРР'!H117</f>
        <v>1561.7185200388606</v>
      </c>
    </row>
    <row r="119" spans="1:7" x14ac:dyDescent="0.25">
      <c r="A119" s="608">
        <v>48458</v>
      </c>
      <c r="B119" s="609">
        <f t="shared" si="3"/>
        <v>132070.75668870908</v>
      </c>
      <c r="C119" s="610">
        <f>'Граф. АО'!D118+'Граф. ОРО'!D118+'Граф АР'!D118+'Граф. ОРР'!D118</f>
        <v>0</v>
      </c>
      <c r="D119" s="610">
        <f>SUM('Граф. АО'!E118:F118,'Граф. ОРО'!E118:F118,'Граф АР'!E118:F118,'Граф. ОРР'!E118:F118)</f>
        <v>24101.095315179373</v>
      </c>
      <c r="E119" s="611">
        <f>SUM('Граф. АО'!F118,'Граф. ОРО'!F118,'Граф АР'!F118,'Граф. ОРР'!F118)</f>
        <v>0</v>
      </c>
      <c r="F119" s="612">
        <f t="shared" si="2"/>
        <v>107969.6613735297</v>
      </c>
      <c r="G119" s="613">
        <f>'Граф. АО'!H118+'Граф. ОРО'!H118+'Граф АР'!H118+'Граф. ОРР'!H118</f>
        <v>1320.7075668870668</v>
      </c>
    </row>
    <row r="120" spans="1:7" x14ac:dyDescent="0.25">
      <c r="A120" s="608">
        <v>48488</v>
      </c>
      <c r="B120" s="609">
        <f t="shared" si="3"/>
        <v>107969.6613735297</v>
      </c>
      <c r="C120" s="610">
        <f>'Граф. АО'!D119+'Граф. ОРО'!D119+'Граф АР'!D119+'Граф. ОРР'!D119</f>
        <v>0</v>
      </c>
      <c r="D120" s="610">
        <f>SUM('Граф. АО'!E119:F119,'Граф. ОРО'!E119:F119,'Граф АР'!E119:F119,'Граф. ОРР'!E119:F119)</f>
        <v>22831.85812564566</v>
      </c>
      <c r="E120" s="611">
        <f>SUM('Граф. АО'!F119,'Граф. ОРО'!F119,'Граф АР'!F119,'Граф. ОРР'!F119)</f>
        <v>0</v>
      </c>
      <c r="F120" s="612">
        <f t="shared" si="2"/>
        <v>85137.803247884032</v>
      </c>
      <c r="G120" s="613">
        <f>'Граф. АО'!H119+'Граф. ОРО'!H119+'Граф АР'!H119+'Граф. ОРР'!H119</f>
        <v>1079.6966137352729</v>
      </c>
    </row>
    <row r="121" spans="1:7" x14ac:dyDescent="0.25">
      <c r="A121" s="608">
        <v>48519</v>
      </c>
      <c r="B121" s="609">
        <f t="shared" si="3"/>
        <v>85137.803247884032</v>
      </c>
      <c r="C121" s="610">
        <f>'Граф. АО'!D120+'Граф. ОРО'!D120+'Граф АР'!D120+'Граф. ОРР'!D120</f>
        <v>0</v>
      </c>
      <c r="D121" s="610">
        <f>SUM('Граф. АО'!E120:F120,'Граф. ОРО'!E120:F120,'Граф АР'!E120:F120,'Граф. ОРР'!E120:F120)</f>
        <v>13576.117279819642</v>
      </c>
      <c r="E121" s="611">
        <f>SUM('Граф. АО'!F120,'Граф. ОРО'!F120,'Граф АР'!F120,'Граф. ОРР'!F120)</f>
        <v>0</v>
      </c>
      <c r="F121" s="612">
        <f t="shared" si="2"/>
        <v>71561.685968064383</v>
      </c>
      <c r="G121" s="613">
        <f>'Граф. АО'!H120+'Граф. ОРО'!H120+'Граф АР'!H120+'Граф. ОРР'!H120</f>
        <v>851.37803247881641</v>
      </c>
    </row>
    <row r="122" spans="1:7" x14ac:dyDescent="0.25">
      <c r="A122" s="608">
        <v>48549</v>
      </c>
      <c r="B122" s="609">
        <f t="shared" si="3"/>
        <v>71561.685968064383</v>
      </c>
      <c r="C122" s="610">
        <f>'Граф. АО'!D121+'Граф. ОРО'!D121+'Граф АР'!D121+'Граф. ОРР'!D121</f>
        <v>0</v>
      </c>
      <c r="D122" s="610">
        <f>SUM('Граф. АО'!E121:F121,'Граф. ОРО'!E121:F121,'Граф АР'!E121:F121,'Граф. ОРР'!E121:F121)</f>
        <v>13396.813826846834</v>
      </c>
      <c r="E122" s="611">
        <f>SUM('Граф. АО'!F121,'Граф. ОРО'!F121,'Граф АР'!F121,'Граф. ОРР'!F121)</f>
        <v>0</v>
      </c>
      <c r="F122" s="612">
        <f t="shared" si="2"/>
        <v>58164.872141217551</v>
      </c>
      <c r="G122" s="613">
        <f>'Граф. АО'!H121+'Граф. ОРО'!H121+'Граф АР'!H121+'Граф. ОРР'!H121</f>
        <v>715.61685968061988</v>
      </c>
    </row>
    <row r="123" spans="1:7" x14ac:dyDescent="0.25">
      <c r="A123" s="608">
        <v>48580</v>
      </c>
      <c r="B123" s="609">
        <f t="shared" si="3"/>
        <v>58164.872141217551</v>
      </c>
      <c r="C123" s="610">
        <f>'Граф. АО'!D122+'Граф. ОРО'!D122+'Граф АР'!D122+'Граф. ОРР'!D122</f>
        <v>0</v>
      </c>
      <c r="D123" s="610">
        <f>SUM('Граф. АО'!E122:F122,'Граф. ОРО'!E122:F122,'Граф АР'!E122:F122,'Граф. ОРР'!E122:F122)</f>
        <v>11057.384547678859</v>
      </c>
      <c r="E123" s="611">
        <f>SUM('Граф. АО'!F122,'Граф. ОРО'!F122,'Граф АР'!F122,'Граф. ОРР'!F122)</f>
        <v>0</v>
      </c>
      <c r="F123" s="612">
        <f t="shared" si="2"/>
        <v>47107.487593538695</v>
      </c>
      <c r="G123" s="613">
        <f>'Граф. АО'!H122+'Граф. ОРО'!H122+'Граф АР'!H122+'Граф. ОРР'!H122</f>
        <v>581.64872141215153</v>
      </c>
    </row>
    <row r="124" spans="1:7" x14ac:dyDescent="0.25">
      <c r="A124" s="608">
        <v>48611</v>
      </c>
      <c r="B124" s="609">
        <f t="shared" si="3"/>
        <v>47107.487593538695</v>
      </c>
      <c r="C124" s="610">
        <f>'Граф. АО'!D123+'Граф. ОРО'!D123+'Граф АР'!D123+'Граф. ОРР'!D123</f>
        <v>0</v>
      </c>
      <c r="D124" s="610">
        <f>SUM('Граф. АО'!E123:F123,'Граф. ОРО'!E123:F123,'Граф АР'!E123:F123,'Граф. ОРР'!E123:F123)</f>
        <v>11057.384547678859</v>
      </c>
      <c r="E124" s="611">
        <f>SUM('Граф. АО'!F123,'Граф. ОРО'!F123,'Граф АР'!F123,'Граф. ОРР'!F123)</f>
        <v>0</v>
      </c>
      <c r="F124" s="612">
        <f t="shared" si="2"/>
        <v>36050.10304585984</v>
      </c>
      <c r="G124" s="613">
        <f>'Граф. АО'!H123+'Граф. ОРО'!H123+'Граф АР'!H123+'Граф. ОРР'!H123</f>
        <v>471.07487593536302</v>
      </c>
    </row>
    <row r="125" spans="1:7" x14ac:dyDescent="0.25">
      <c r="A125" s="608">
        <v>48639</v>
      </c>
      <c r="B125" s="609">
        <f t="shared" si="3"/>
        <v>36050.10304585984</v>
      </c>
      <c r="C125" s="610">
        <f>'Граф. АО'!D124+'Граф. ОРО'!D124+'Граф АР'!D124+'Граф. ОРР'!D124</f>
        <v>0</v>
      </c>
      <c r="D125" s="610">
        <f>SUM('Граф. АО'!E124:F124,'Граф. ОРО'!E124:F124,'Граф АР'!E124:F124,'Граф. ОРР'!E124:F124)</f>
        <v>11057.384547678859</v>
      </c>
      <c r="E125" s="611">
        <f>SUM('Граф. АО'!F124,'Граф. ОРО'!F124,'Граф АР'!F124,'Граф. ОРР'!F124)</f>
        <v>0</v>
      </c>
      <c r="F125" s="612">
        <f t="shared" si="2"/>
        <v>24992.718498180981</v>
      </c>
      <c r="G125" s="613">
        <f>'Граф. АО'!H124+'Граф. ОРО'!H124+'Граф АР'!H124+'Граф. ОРР'!H124</f>
        <v>360.50103045857435</v>
      </c>
    </row>
    <row r="126" spans="1:7" x14ac:dyDescent="0.25">
      <c r="A126" s="608">
        <v>48670</v>
      </c>
      <c r="B126" s="609">
        <f t="shared" si="3"/>
        <v>24992.718498180981</v>
      </c>
      <c r="C126" s="610">
        <f>'Граф. АО'!D125+'Граф. ОРО'!D125+'Граф АР'!D125+'Граф. ОРР'!D125</f>
        <v>0</v>
      </c>
      <c r="D126" s="610">
        <f>SUM('Граф. АО'!E125:F125,'Граф. ОРО'!E125:F125,'Граф АР'!E125:F125,'Граф. ОРР'!E125:F125)</f>
        <v>11057.384547678859</v>
      </c>
      <c r="E126" s="611">
        <f>SUM('Граф. АО'!F125,'Граф. ОРО'!F125,'Граф АР'!F125,'Граф. ОРР'!F125)</f>
        <v>0</v>
      </c>
      <c r="F126" s="612">
        <f t="shared" si="2"/>
        <v>13935.333950502121</v>
      </c>
      <c r="G126" s="613">
        <f>'Граф. АО'!H125+'Граф. ОРО'!H125+'Граф АР'!H125+'Граф. ОРР'!H125</f>
        <v>249.92718498178573</v>
      </c>
    </row>
    <row r="127" spans="1:7" x14ac:dyDescent="0.25">
      <c r="A127" s="608">
        <v>48700</v>
      </c>
      <c r="B127" s="609">
        <f t="shared" si="3"/>
        <v>13935.333950502121</v>
      </c>
      <c r="C127" s="610">
        <f>'Граф. АО'!D126+'Граф. ОРО'!D126+'Граф АР'!D126+'Граф. ОРР'!D126</f>
        <v>0</v>
      </c>
      <c r="D127" s="610">
        <f>SUM('Граф. АО'!E126:F126,'Граф. ОРО'!E126:F126,'Граф АР'!E126:F126,'Граф. ОРР'!E126:F126)</f>
        <v>11057.384547678859</v>
      </c>
      <c r="E127" s="611">
        <f>SUM('Граф. АО'!F126,'Граф. ОРО'!F126,'Граф АР'!F126,'Граф. ОРР'!F126)</f>
        <v>0</v>
      </c>
      <c r="F127" s="612">
        <f t="shared" si="2"/>
        <v>2877.9494028232621</v>
      </c>
      <c r="G127" s="613">
        <f>'Граф. АО'!H126+'Граф. ОРО'!H126+'Граф АР'!H126+'Граф. ОРР'!H126</f>
        <v>139.35333950499714</v>
      </c>
    </row>
    <row r="128" spans="1:7" x14ac:dyDescent="0.25">
      <c r="A128" s="608">
        <v>48731</v>
      </c>
      <c r="B128" s="609">
        <f t="shared" si="3"/>
        <v>2877.9494028232621</v>
      </c>
      <c r="C128" s="610">
        <f>'Граф. АО'!D127+'Граф. ОРО'!D127+'Граф АР'!D127+'Граф. ОРР'!D127</f>
        <v>0</v>
      </c>
      <c r="D128" s="610">
        <f>SUM('Граф. АО'!E127:F127,'Граф. ОРО'!E127:F127,'Граф АР'!E127:F127,'Граф. ОРР'!E127:F127)</f>
        <v>2877.9494028208533</v>
      </c>
      <c r="E128" s="611">
        <f>SUM('Граф. АО'!F127,'Граф. ОРО'!F127,'Граф АР'!F127,'Граф. ОРР'!F127)</f>
        <v>0</v>
      </c>
      <c r="F128" s="612">
        <f t="shared" si="2"/>
        <v>2.4087967176456004E-9</v>
      </c>
      <c r="G128" s="613">
        <f>'Граф. АО'!H127+'Граф. ОРО'!H127+'Граф АР'!H127+'Граф. ОРР'!H127</f>
        <v>28.779494028208532</v>
      </c>
    </row>
    <row r="129" spans="1:7" x14ac:dyDescent="0.25">
      <c r="A129" s="608">
        <v>48761</v>
      </c>
      <c r="B129" s="609">
        <f t="shared" si="3"/>
        <v>2.4087967176456004E-9</v>
      </c>
      <c r="C129" s="610">
        <f>'Граф. АО'!D128+'Граф. ОРО'!D128+'Граф АР'!D128+'Граф. ОРР'!D128</f>
        <v>0</v>
      </c>
      <c r="D129" s="610">
        <f>SUM('Граф. АО'!E128:F128,'Граф. ОРО'!E128:F128,'Граф АР'!E128:F128,'Граф. ОРР'!E128:F128)</f>
        <v>0</v>
      </c>
      <c r="E129" s="611">
        <f>SUM('Граф. АО'!F128,'Граф. ОРО'!F128,'Граф АР'!F128,'Граф. ОРР'!F128)</f>
        <v>0</v>
      </c>
      <c r="F129" s="612">
        <f t="shared" si="2"/>
        <v>2.4087967176456004E-9</v>
      </c>
      <c r="G129" s="613">
        <f>'Граф. АО'!H128+'Граф. ОРО'!H128+'Граф АР'!H128+'Граф. ОРР'!H128</f>
        <v>0</v>
      </c>
    </row>
    <row r="130" spans="1:7" x14ac:dyDescent="0.25">
      <c r="A130" s="608">
        <v>48792</v>
      </c>
      <c r="B130" s="609">
        <f t="shared" si="3"/>
        <v>2.4087967176456004E-9</v>
      </c>
      <c r="C130" s="610">
        <f>'Граф. АО'!D129+'Граф. ОРО'!D129+'Граф АР'!D129+'Граф. ОРР'!D129</f>
        <v>0</v>
      </c>
      <c r="D130" s="610">
        <f>SUM('Граф. АО'!E129:F129,'Граф. ОРО'!E129:F129,'Граф АР'!E129:F129,'Граф. ОРР'!E129:F129)</f>
        <v>0</v>
      </c>
      <c r="E130" s="611">
        <f>SUM('Граф. АО'!F129,'Граф. ОРО'!F129,'Граф АР'!F129,'Граф. ОРР'!F129)</f>
        <v>0</v>
      </c>
      <c r="F130" s="612">
        <f t="shared" si="2"/>
        <v>2.4087967176456004E-9</v>
      </c>
      <c r="G130" s="613">
        <f>'Граф. АО'!H129+'Граф. ОРО'!H129+'Граф АР'!H129+'Граф. ОРР'!H129</f>
        <v>0</v>
      </c>
    </row>
    <row r="131" spans="1:7" x14ac:dyDescent="0.25">
      <c r="A131" s="608">
        <v>48823</v>
      </c>
      <c r="B131" s="609">
        <f t="shared" si="3"/>
        <v>2.4087967176456004E-9</v>
      </c>
      <c r="C131" s="610">
        <f>'Граф. АО'!D130+'Граф. ОРО'!D130+'Граф АР'!D130+'Граф. ОРР'!D130</f>
        <v>0</v>
      </c>
      <c r="D131" s="610">
        <f>SUM('Граф. АО'!E130:F130,'Граф. ОРО'!E130:F130,'Граф АР'!E130:F130,'Граф. ОРР'!E130:F130)</f>
        <v>0</v>
      </c>
      <c r="E131" s="611">
        <f>SUM('Граф. АО'!F130,'Граф. ОРО'!F130,'Граф АР'!F130,'Граф. ОРР'!F130)</f>
        <v>0</v>
      </c>
      <c r="F131" s="612">
        <f t="shared" si="2"/>
        <v>2.4087967176456004E-9</v>
      </c>
      <c r="G131" s="613">
        <f>'Граф. АО'!H130+'Граф. ОРО'!H130+'Граф АР'!H130+'Граф. ОРР'!H130</f>
        <v>0</v>
      </c>
    </row>
    <row r="132" spans="1:7" x14ac:dyDescent="0.25">
      <c r="A132" s="608">
        <v>48853</v>
      </c>
      <c r="B132" s="609">
        <f t="shared" si="3"/>
        <v>2.4087967176456004E-9</v>
      </c>
      <c r="C132" s="610">
        <f>'Граф. АО'!D131+'Граф. ОРО'!D131+'Граф АР'!D131+'Граф. ОРР'!D131</f>
        <v>0</v>
      </c>
      <c r="D132" s="610">
        <f>SUM('Граф. АО'!E131:F131,'Граф. ОРО'!E131:F131,'Граф АР'!E131:F131,'Граф. ОРР'!E131:F131)</f>
        <v>0</v>
      </c>
      <c r="E132" s="611">
        <f>SUM('Граф. АО'!F131,'Граф. ОРО'!F131,'Граф АР'!F131,'Граф. ОРР'!F131)</f>
        <v>0</v>
      </c>
      <c r="F132" s="612">
        <f t="shared" ref="F132:F195" si="4">B132+C132-D132</f>
        <v>2.4087967176456004E-9</v>
      </c>
      <c r="G132" s="613">
        <f>'Граф. АО'!H131+'Граф. ОРО'!H131+'Граф АР'!H131+'Граф. ОРР'!H131</f>
        <v>0</v>
      </c>
    </row>
    <row r="133" spans="1:7" x14ac:dyDescent="0.25">
      <c r="A133" s="608">
        <v>48884</v>
      </c>
      <c r="B133" s="609">
        <f t="shared" ref="B133:B196" si="5">F132</f>
        <v>2.4087967176456004E-9</v>
      </c>
      <c r="C133" s="610">
        <f>'Граф. АО'!D132+'Граф. ОРО'!D132+'Граф АР'!D132+'Граф. ОРР'!D132</f>
        <v>0</v>
      </c>
      <c r="D133" s="610">
        <f>SUM('Граф. АО'!E132:F132,'Граф. ОРО'!E132:F132,'Граф АР'!E132:F132,'Граф. ОРР'!E132:F132)</f>
        <v>0</v>
      </c>
      <c r="E133" s="611">
        <f>SUM('Граф. АО'!F132,'Граф. ОРО'!F132,'Граф АР'!F132,'Граф. ОРР'!F132)</f>
        <v>0</v>
      </c>
      <c r="F133" s="612">
        <f t="shared" si="4"/>
        <v>2.4087967176456004E-9</v>
      </c>
      <c r="G133" s="613">
        <f>'Граф. АО'!H132+'Граф. ОРО'!H132+'Граф АР'!H132+'Граф. ОРР'!H132</f>
        <v>0</v>
      </c>
    </row>
    <row r="134" spans="1:7" x14ac:dyDescent="0.25">
      <c r="A134" s="608">
        <v>48914</v>
      </c>
      <c r="B134" s="609">
        <f t="shared" si="5"/>
        <v>2.4087967176456004E-9</v>
      </c>
      <c r="C134" s="610">
        <f>'Граф. АО'!D133+'Граф. ОРО'!D133+'Граф АР'!D133+'Граф. ОРР'!D133</f>
        <v>0</v>
      </c>
      <c r="D134" s="610">
        <f>SUM('Граф. АО'!E133:F133,'Граф. ОРО'!E133:F133,'Граф АР'!E133:F133,'Граф. ОРР'!E133:F133)</f>
        <v>0</v>
      </c>
      <c r="E134" s="611">
        <f>SUM('Граф. АО'!F133,'Граф. ОРО'!F133,'Граф АР'!F133,'Граф. ОРР'!F133)</f>
        <v>0</v>
      </c>
      <c r="F134" s="612">
        <f t="shared" si="4"/>
        <v>2.4087967176456004E-9</v>
      </c>
      <c r="G134" s="613">
        <f>'Граф. АО'!H133+'Граф. ОРО'!H133+'Граф АР'!H133+'Граф. ОРР'!H133</f>
        <v>0</v>
      </c>
    </row>
    <row r="135" spans="1:7" x14ac:dyDescent="0.25">
      <c r="A135" s="608">
        <v>48945</v>
      </c>
      <c r="B135" s="609">
        <f t="shared" si="5"/>
        <v>2.4087967176456004E-9</v>
      </c>
      <c r="C135" s="610">
        <f>'Граф. АО'!D134+'Граф. ОРО'!D134+'Граф АР'!D134+'Граф. ОРР'!D134</f>
        <v>0</v>
      </c>
      <c r="D135" s="610">
        <f>SUM('Граф. АО'!E134:F134,'Граф. ОРО'!E134:F134,'Граф АР'!E134:F134,'Граф. ОРР'!E134:F134)</f>
        <v>0</v>
      </c>
      <c r="E135" s="611">
        <f>SUM('Граф. АО'!F134,'Граф. ОРО'!F134,'Граф АР'!F134,'Граф. ОРР'!F134)</f>
        <v>0</v>
      </c>
      <c r="F135" s="612">
        <f t="shared" si="4"/>
        <v>2.4087967176456004E-9</v>
      </c>
      <c r="G135" s="613">
        <f>'Граф. АО'!H134+'Граф. ОРО'!H134+'Граф АР'!H134+'Граф. ОРР'!H134</f>
        <v>0</v>
      </c>
    </row>
    <row r="136" spans="1:7" x14ac:dyDescent="0.25">
      <c r="A136" s="608">
        <v>48976</v>
      </c>
      <c r="B136" s="609">
        <f t="shared" si="5"/>
        <v>2.4087967176456004E-9</v>
      </c>
      <c r="C136" s="610">
        <f>'Граф. АО'!D135+'Граф. ОРО'!D135+'Граф АР'!D135+'Граф. ОРР'!D135</f>
        <v>0</v>
      </c>
      <c r="D136" s="610">
        <f>SUM('Граф. АО'!E135:F135,'Граф. ОРО'!E135:F135,'Граф АР'!E135:F135,'Граф. ОРР'!E135:F135)</f>
        <v>0</v>
      </c>
      <c r="E136" s="611">
        <f>SUM('Граф. АО'!F135,'Граф. ОРО'!F135,'Граф АР'!F135,'Граф. ОРР'!F135)</f>
        <v>0</v>
      </c>
      <c r="F136" s="612">
        <f t="shared" si="4"/>
        <v>2.4087967176456004E-9</v>
      </c>
      <c r="G136" s="613">
        <f>'Граф. АО'!H135+'Граф. ОРО'!H135+'Граф АР'!H135+'Граф. ОРР'!H135</f>
        <v>0</v>
      </c>
    </row>
    <row r="137" spans="1:7" x14ac:dyDescent="0.25">
      <c r="A137" s="608">
        <v>49004</v>
      </c>
      <c r="B137" s="609">
        <f t="shared" si="5"/>
        <v>2.4087967176456004E-9</v>
      </c>
      <c r="C137" s="610">
        <f>'Граф. АО'!D136+'Граф. ОРО'!D136+'Граф АР'!D136+'Граф. ОРР'!D136</f>
        <v>0</v>
      </c>
      <c r="D137" s="610">
        <f>SUM('Граф. АО'!E136:F136,'Граф. ОРО'!E136:F136,'Граф АР'!E136:F136,'Граф. ОРР'!E136:F136)</f>
        <v>0</v>
      </c>
      <c r="E137" s="611">
        <f>SUM('Граф. АО'!F136,'Граф. ОРО'!F136,'Граф АР'!F136,'Граф. ОРР'!F136)</f>
        <v>0</v>
      </c>
      <c r="F137" s="612">
        <f t="shared" si="4"/>
        <v>2.4087967176456004E-9</v>
      </c>
      <c r="G137" s="613">
        <f>'Граф. АО'!H136+'Граф. ОРО'!H136+'Граф АР'!H136+'Граф. ОРР'!H136</f>
        <v>0</v>
      </c>
    </row>
    <row r="138" spans="1:7" x14ac:dyDescent="0.25">
      <c r="A138" s="608">
        <v>49035</v>
      </c>
      <c r="B138" s="609">
        <f t="shared" si="5"/>
        <v>2.4087967176456004E-9</v>
      </c>
      <c r="C138" s="610">
        <f>'Граф. АО'!D137+'Граф. ОРО'!D137+'Граф АР'!D137+'Граф. ОРР'!D137</f>
        <v>0</v>
      </c>
      <c r="D138" s="610">
        <f>SUM('Граф. АО'!E137:F137,'Граф. ОРО'!E137:F137,'Граф АР'!E137:F137,'Граф. ОРР'!E137:F137)</f>
        <v>0</v>
      </c>
      <c r="E138" s="611">
        <f>SUM('Граф. АО'!F137,'Граф. ОРО'!F137,'Граф АР'!F137,'Граф. ОРР'!F137)</f>
        <v>0</v>
      </c>
      <c r="F138" s="612">
        <f t="shared" si="4"/>
        <v>2.4087967176456004E-9</v>
      </c>
      <c r="G138" s="613">
        <f>'Граф. АО'!H137+'Граф. ОРО'!H137+'Граф АР'!H137+'Граф. ОРР'!H137</f>
        <v>0</v>
      </c>
    </row>
    <row r="139" spans="1:7" x14ac:dyDescent="0.25">
      <c r="A139" s="608">
        <v>49065</v>
      </c>
      <c r="B139" s="609">
        <f t="shared" si="5"/>
        <v>2.4087967176456004E-9</v>
      </c>
      <c r="C139" s="610">
        <f>'Граф. АО'!D138+'Граф. ОРО'!D138+'Граф АР'!D138+'Граф. ОРР'!D138</f>
        <v>0</v>
      </c>
      <c r="D139" s="610">
        <f>SUM('Граф. АО'!E138:F138,'Граф. ОРО'!E138:F138,'Граф АР'!E138:F138,'Граф. ОРР'!E138:F138)</f>
        <v>0</v>
      </c>
      <c r="E139" s="611">
        <f>SUM('Граф. АО'!F138,'Граф. ОРО'!F138,'Граф АР'!F138,'Граф. ОРР'!F138)</f>
        <v>0</v>
      </c>
      <c r="F139" s="612">
        <f t="shared" si="4"/>
        <v>2.4087967176456004E-9</v>
      </c>
      <c r="G139" s="613">
        <f>'Граф. АО'!H138+'Граф. ОРО'!H138+'Граф АР'!H138+'Граф. ОРР'!H138</f>
        <v>0</v>
      </c>
    </row>
    <row r="140" spans="1:7" x14ac:dyDescent="0.25">
      <c r="A140" s="608">
        <v>49096</v>
      </c>
      <c r="B140" s="609">
        <f t="shared" si="5"/>
        <v>2.4087967176456004E-9</v>
      </c>
      <c r="C140" s="610">
        <f>'Граф. АО'!D139+'Граф. ОРО'!D139+'Граф АР'!D139+'Граф. ОРР'!D139</f>
        <v>0</v>
      </c>
      <c r="D140" s="610">
        <f>SUM('Граф. АО'!E139:F139,'Граф. ОРО'!E139:F139,'Граф АР'!E139:F139,'Граф. ОРР'!E139:F139)</f>
        <v>0</v>
      </c>
      <c r="E140" s="611">
        <f>SUM('Граф. АО'!F139,'Граф. ОРО'!F139,'Граф АР'!F139,'Граф. ОРР'!F139)</f>
        <v>0</v>
      </c>
      <c r="F140" s="612">
        <f t="shared" si="4"/>
        <v>2.4087967176456004E-9</v>
      </c>
      <c r="G140" s="613">
        <f>'Граф. АО'!H139+'Граф. ОРО'!H139+'Граф АР'!H139+'Граф. ОРР'!H139</f>
        <v>0</v>
      </c>
    </row>
    <row r="141" spans="1:7" x14ac:dyDescent="0.25">
      <c r="A141" s="608">
        <v>49126</v>
      </c>
      <c r="B141" s="609">
        <f t="shared" si="5"/>
        <v>2.4087967176456004E-9</v>
      </c>
      <c r="C141" s="610">
        <f>'Граф. АО'!D140+'Граф. ОРО'!D140+'Граф АР'!D140+'Граф. ОРР'!D140</f>
        <v>0</v>
      </c>
      <c r="D141" s="610">
        <f>SUM('Граф. АО'!E140:F140,'Граф. ОРО'!E140:F140,'Граф АР'!E140:F140,'Граф. ОРР'!E140:F140)</f>
        <v>0</v>
      </c>
      <c r="E141" s="611">
        <f>SUM('Граф. АО'!F140,'Граф. ОРО'!F140,'Граф АР'!F140,'Граф. ОРР'!F140)</f>
        <v>0</v>
      </c>
      <c r="F141" s="612">
        <f t="shared" si="4"/>
        <v>2.4087967176456004E-9</v>
      </c>
      <c r="G141" s="613">
        <f>'Граф. АО'!H140+'Граф. ОРО'!H140+'Граф АР'!H140+'Граф. ОРР'!H140</f>
        <v>0</v>
      </c>
    </row>
    <row r="142" spans="1:7" x14ac:dyDescent="0.25">
      <c r="A142" s="608">
        <v>49157</v>
      </c>
      <c r="B142" s="609">
        <f t="shared" si="5"/>
        <v>2.4087967176456004E-9</v>
      </c>
      <c r="C142" s="610">
        <f>'Граф. АО'!D141+'Граф. ОРО'!D141+'Граф АР'!D141+'Граф. ОРР'!D141</f>
        <v>0</v>
      </c>
      <c r="D142" s="610">
        <f>SUM('Граф. АО'!E141:F141,'Граф. ОРО'!E141:F141,'Граф АР'!E141:F141,'Граф. ОРР'!E141:F141)</f>
        <v>0</v>
      </c>
      <c r="E142" s="611">
        <f>SUM('Граф. АО'!F141,'Граф. ОРО'!F141,'Граф АР'!F141,'Граф. ОРР'!F141)</f>
        <v>0</v>
      </c>
      <c r="F142" s="612">
        <f t="shared" si="4"/>
        <v>2.4087967176456004E-9</v>
      </c>
      <c r="G142" s="613">
        <f>'Граф. АО'!H141+'Граф. ОРО'!H141+'Граф АР'!H141+'Граф. ОРР'!H141</f>
        <v>0</v>
      </c>
    </row>
    <row r="143" spans="1:7" x14ac:dyDescent="0.25">
      <c r="A143" s="608">
        <v>49188</v>
      </c>
      <c r="B143" s="609">
        <f t="shared" si="5"/>
        <v>2.4087967176456004E-9</v>
      </c>
      <c r="C143" s="610">
        <f>'Граф. АО'!D142+'Граф. ОРО'!D142+'Граф АР'!D142+'Граф. ОРР'!D142</f>
        <v>0</v>
      </c>
      <c r="D143" s="610">
        <f>SUM('Граф. АО'!E142:F142,'Граф. ОРО'!E142:F142,'Граф АР'!E142:F142,'Граф. ОРР'!E142:F142)</f>
        <v>0</v>
      </c>
      <c r="E143" s="611">
        <f>SUM('Граф. АО'!F142,'Граф. ОРО'!F142,'Граф АР'!F142,'Граф. ОРР'!F142)</f>
        <v>0</v>
      </c>
      <c r="F143" s="612">
        <f t="shared" si="4"/>
        <v>2.4087967176456004E-9</v>
      </c>
      <c r="G143" s="613">
        <f>'Граф. АО'!H142+'Граф. ОРО'!H142+'Граф АР'!H142+'Граф. ОРР'!H142</f>
        <v>0</v>
      </c>
    </row>
    <row r="144" spans="1:7" x14ac:dyDescent="0.25">
      <c r="A144" s="608">
        <v>49218</v>
      </c>
      <c r="B144" s="609">
        <f t="shared" si="5"/>
        <v>2.4087967176456004E-9</v>
      </c>
      <c r="C144" s="610">
        <f>'Граф. АО'!D143+'Граф. ОРО'!D143+'Граф АР'!D143+'Граф. ОРР'!D143</f>
        <v>0</v>
      </c>
      <c r="D144" s="610">
        <f>SUM('Граф. АО'!E143:F143,'Граф. ОРО'!E143:F143,'Граф АР'!E143:F143,'Граф. ОРР'!E143:F143)</f>
        <v>0</v>
      </c>
      <c r="E144" s="611">
        <f>SUM('Граф. АО'!F143,'Граф. ОРО'!F143,'Граф АР'!F143,'Граф. ОРР'!F143)</f>
        <v>0</v>
      </c>
      <c r="F144" s="612">
        <f t="shared" si="4"/>
        <v>2.4087967176456004E-9</v>
      </c>
      <c r="G144" s="613">
        <f>'Граф. АО'!H143+'Граф. ОРО'!H143+'Граф АР'!H143+'Граф. ОРР'!H143</f>
        <v>0</v>
      </c>
    </row>
    <row r="145" spans="1:7" x14ac:dyDescent="0.25">
      <c r="A145" s="608">
        <v>49249</v>
      </c>
      <c r="B145" s="609">
        <f t="shared" si="5"/>
        <v>2.4087967176456004E-9</v>
      </c>
      <c r="C145" s="610">
        <f>'Граф. АО'!D144+'Граф. ОРО'!D144+'Граф АР'!D144+'Граф. ОРР'!D144</f>
        <v>0</v>
      </c>
      <c r="D145" s="610">
        <f>SUM('Граф. АО'!E144:F144,'Граф. ОРО'!E144:F144,'Граф АР'!E144:F144,'Граф. ОРР'!E144:F144)</f>
        <v>0</v>
      </c>
      <c r="E145" s="611">
        <f>SUM('Граф. АО'!F144,'Граф. ОРО'!F144,'Граф АР'!F144,'Граф. ОРР'!F144)</f>
        <v>0</v>
      </c>
      <c r="F145" s="612">
        <f t="shared" si="4"/>
        <v>2.4087967176456004E-9</v>
      </c>
      <c r="G145" s="613">
        <f>'Граф. АО'!H144+'Граф. ОРО'!H144+'Граф АР'!H144+'Граф. ОРР'!H144</f>
        <v>0</v>
      </c>
    </row>
    <row r="146" spans="1:7" x14ac:dyDescent="0.25">
      <c r="A146" s="608">
        <v>49279</v>
      </c>
      <c r="B146" s="609">
        <f t="shared" si="5"/>
        <v>2.4087967176456004E-9</v>
      </c>
      <c r="C146" s="610">
        <f>'Граф. АО'!D145+'Граф. ОРО'!D145+'Граф АР'!D145+'Граф. ОРР'!D145</f>
        <v>0</v>
      </c>
      <c r="D146" s="610">
        <f>SUM('Граф. АО'!E145:F145,'Граф. ОРО'!E145:F145,'Граф АР'!E145:F145,'Граф. ОРР'!E145:F145)</f>
        <v>0</v>
      </c>
      <c r="E146" s="611">
        <f>SUM('Граф. АО'!F145,'Граф. ОРО'!F145,'Граф АР'!F145,'Граф. ОРР'!F145)</f>
        <v>0</v>
      </c>
      <c r="F146" s="612">
        <f t="shared" si="4"/>
        <v>2.4087967176456004E-9</v>
      </c>
      <c r="G146" s="613">
        <f>'Граф. АО'!H145+'Граф. ОРО'!H145+'Граф АР'!H145+'Граф. ОРР'!H145</f>
        <v>0</v>
      </c>
    </row>
    <row r="147" spans="1:7" x14ac:dyDescent="0.25">
      <c r="A147" s="608">
        <v>49310</v>
      </c>
      <c r="B147" s="609">
        <f t="shared" si="5"/>
        <v>2.4087967176456004E-9</v>
      </c>
      <c r="C147" s="610">
        <f>'Граф. АО'!D146+'Граф. ОРО'!D146+'Граф АР'!D146+'Граф. ОРР'!D146</f>
        <v>0</v>
      </c>
      <c r="D147" s="610">
        <f>SUM('Граф. АО'!E146:F146,'Граф. ОРО'!E146:F146,'Граф АР'!E146:F146,'Граф. ОРР'!E146:F146)</f>
        <v>0</v>
      </c>
      <c r="E147" s="611">
        <f>SUM('Граф. АО'!F146,'Граф. ОРО'!F146,'Граф АР'!F146,'Граф. ОРР'!F146)</f>
        <v>0</v>
      </c>
      <c r="F147" s="612">
        <f t="shared" si="4"/>
        <v>2.4087967176456004E-9</v>
      </c>
      <c r="G147" s="613">
        <f>'Граф. АО'!H146+'Граф. ОРО'!H146+'Граф АР'!H146+'Граф. ОРР'!H146</f>
        <v>0</v>
      </c>
    </row>
    <row r="148" spans="1:7" x14ac:dyDescent="0.25">
      <c r="A148" s="608">
        <v>49341</v>
      </c>
      <c r="B148" s="609">
        <f t="shared" si="5"/>
        <v>2.4087967176456004E-9</v>
      </c>
      <c r="C148" s="610">
        <f>'Граф. АО'!D147+'Граф. ОРО'!D147+'Граф АР'!D147+'Граф. ОРР'!D147</f>
        <v>0</v>
      </c>
      <c r="D148" s="610">
        <f>SUM('Граф. АО'!E147:F147,'Граф. ОРО'!E147:F147,'Граф АР'!E147:F147,'Граф. ОРР'!E147:F147)</f>
        <v>0</v>
      </c>
      <c r="E148" s="611">
        <f>SUM('Граф. АО'!F147,'Граф. ОРО'!F147,'Граф АР'!F147,'Граф. ОРР'!F147)</f>
        <v>0</v>
      </c>
      <c r="F148" s="612">
        <f t="shared" si="4"/>
        <v>2.4087967176456004E-9</v>
      </c>
      <c r="G148" s="613">
        <f>'Граф. АО'!H147+'Граф. ОРО'!H147+'Граф АР'!H147+'Граф. ОРР'!H147</f>
        <v>0</v>
      </c>
    </row>
    <row r="149" spans="1:7" x14ac:dyDescent="0.25">
      <c r="A149" s="608">
        <v>49369</v>
      </c>
      <c r="B149" s="609">
        <f t="shared" si="5"/>
        <v>2.4087967176456004E-9</v>
      </c>
      <c r="C149" s="610">
        <f>'Граф. АО'!D148+'Граф. ОРО'!D148+'Граф АР'!D148+'Граф. ОРР'!D148</f>
        <v>0</v>
      </c>
      <c r="D149" s="610">
        <f>SUM('Граф. АО'!E148:F148,'Граф. ОРО'!E148:F148,'Граф АР'!E148:F148,'Граф. ОРР'!E148:F148)</f>
        <v>0</v>
      </c>
      <c r="E149" s="611">
        <f>SUM('Граф. АО'!F148,'Граф. ОРО'!F148,'Граф АР'!F148,'Граф. ОРР'!F148)</f>
        <v>0</v>
      </c>
      <c r="F149" s="612">
        <f t="shared" si="4"/>
        <v>2.4087967176456004E-9</v>
      </c>
      <c r="G149" s="613">
        <f>'Граф. АО'!H148+'Граф. ОРО'!H148+'Граф АР'!H148+'Граф. ОРР'!H148</f>
        <v>0</v>
      </c>
    </row>
    <row r="150" spans="1:7" x14ac:dyDescent="0.25">
      <c r="A150" s="608">
        <v>49400</v>
      </c>
      <c r="B150" s="609">
        <f t="shared" si="5"/>
        <v>2.4087967176456004E-9</v>
      </c>
      <c r="C150" s="610">
        <f>'Граф. АО'!D149+'Граф. ОРО'!D149+'Граф АР'!D149+'Граф. ОРР'!D149</f>
        <v>0</v>
      </c>
      <c r="D150" s="610">
        <f>SUM('Граф. АО'!E149:F149,'Граф. ОРО'!E149:F149,'Граф АР'!E149:F149,'Граф. ОРР'!E149:F149)</f>
        <v>0</v>
      </c>
      <c r="E150" s="611">
        <f>SUM('Граф. АО'!F149,'Граф. ОРО'!F149,'Граф АР'!F149,'Граф. ОРР'!F149)</f>
        <v>0</v>
      </c>
      <c r="F150" s="612">
        <f t="shared" si="4"/>
        <v>2.4087967176456004E-9</v>
      </c>
      <c r="G150" s="613">
        <f>'Граф. АО'!H149+'Граф. ОРО'!H149+'Граф АР'!H149+'Граф. ОРР'!H149</f>
        <v>0</v>
      </c>
    </row>
    <row r="151" spans="1:7" x14ac:dyDescent="0.25">
      <c r="A151" s="608">
        <v>49430</v>
      </c>
      <c r="B151" s="609">
        <f t="shared" si="5"/>
        <v>2.4087967176456004E-9</v>
      </c>
      <c r="C151" s="610">
        <f>'Граф. АО'!D150+'Граф. ОРО'!D150+'Граф АР'!D150+'Граф. ОРР'!D150</f>
        <v>0</v>
      </c>
      <c r="D151" s="610">
        <f>SUM('Граф. АО'!E150:F150,'Граф. ОРО'!E150:F150,'Граф АР'!E150:F150,'Граф. ОРР'!E150:F150)</f>
        <v>0</v>
      </c>
      <c r="E151" s="611">
        <f>SUM('Граф. АО'!F150,'Граф. ОРО'!F150,'Граф АР'!F150,'Граф. ОРР'!F150)</f>
        <v>0</v>
      </c>
      <c r="F151" s="612">
        <f t="shared" si="4"/>
        <v>2.4087967176456004E-9</v>
      </c>
      <c r="G151" s="613">
        <f>'Граф. АО'!H150+'Граф. ОРО'!H150+'Граф АР'!H150+'Граф. ОРР'!H150</f>
        <v>0</v>
      </c>
    </row>
    <row r="152" spans="1:7" x14ac:dyDescent="0.25">
      <c r="A152" s="608">
        <v>49461</v>
      </c>
      <c r="B152" s="609">
        <f t="shared" si="5"/>
        <v>2.4087967176456004E-9</v>
      </c>
      <c r="C152" s="610">
        <f>'Граф. АО'!D151+'Граф. ОРО'!D151+'Граф АР'!D151+'Граф. ОРР'!D151</f>
        <v>0</v>
      </c>
      <c r="D152" s="610">
        <f>SUM('Граф. АО'!E151:F151,'Граф. ОРО'!E151:F151,'Граф АР'!E151:F151,'Граф. ОРР'!E151:F151)</f>
        <v>0</v>
      </c>
      <c r="E152" s="611">
        <f>SUM('Граф. АО'!F151,'Граф. ОРО'!F151,'Граф АР'!F151,'Граф. ОРР'!F151)</f>
        <v>0</v>
      </c>
      <c r="F152" s="612">
        <f t="shared" si="4"/>
        <v>2.4087967176456004E-9</v>
      </c>
      <c r="G152" s="613">
        <f>'Граф. АО'!H151+'Граф. ОРО'!H151+'Граф АР'!H151+'Граф. ОРР'!H151</f>
        <v>0</v>
      </c>
    </row>
    <row r="153" spans="1:7" x14ac:dyDescent="0.25">
      <c r="A153" s="608">
        <v>49491</v>
      </c>
      <c r="B153" s="609">
        <f t="shared" si="5"/>
        <v>2.4087967176456004E-9</v>
      </c>
      <c r="C153" s="610">
        <f>'Граф. АО'!D152+'Граф. ОРО'!D152+'Граф АР'!D152+'Граф. ОРР'!D152</f>
        <v>0</v>
      </c>
      <c r="D153" s="610">
        <f>SUM('Граф. АО'!E152:F152,'Граф. ОРО'!E152:F152,'Граф АР'!E152:F152,'Граф. ОРР'!E152:F152)</f>
        <v>0</v>
      </c>
      <c r="E153" s="611">
        <f>SUM('Граф. АО'!F152,'Граф. ОРО'!F152,'Граф АР'!F152,'Граф. ОРР'!F152)</f>
        <v>0</v>
      </c>
      <c r="F153" s="612">
        <f t="shared" si="4"/>
        <v>2.4087967176456004E-9</v>
      </c>
      <c r="G153" s="613">
        <f>'Граф. АО'!H152+'Граф. ОРО'!H152+'Граф АР'!H152+'Граф. ОРР'!H152</f>
        <v>0</v>
      </c>
    </row>
    <row r="154" spans="1:7" x14ac:dyDescent="0.25">
      <c r="A154" s="608">
        <v>49522</v>
      </c>
      <c r="B154" s="609">
        <f t="shared" si="5"/>
        <v>2.4087967176456004E-9</v>
      </c>
      <c r="C154" s="610">
        <f>'Граф. АО'!D153+'Граф. ОРО'!D153+'Граф АР'!D153+'Граф. ОРР'!D153</f>
        <v>0</v>
      </c>
      <c r="D154" s="610">
        <f>SUM('Граф. АО'!E153:F153,'Граф. ОРО'!E153:F153,'Граф АР'!E153:F153,'Граф. ОРР'!E153:F153)</f>
        <v>0</v>
      </c>
      <c r="E154" s="611">
        <f>SUM('Граф. АО'!F153,'Граф. ОРО'!F153,'Граф АР'!F153,'Граф. ОРР'!F153)</f>
        <v>0</v>
      </c>
      <c r="F154" s="612">
        <f t="shared" si="4"/>
        <v>2.4087967176456004E-9</v>
      </c>
      <c r="G154" s="613">
        <f>'Граф. АО'!H153+'Граф. ОРО'!H153+'Граф АР'!H153+'Граф. ОРР'!H153</f>
        <v>0</v>
      </c>
    </row>
    <row r="155" spans="1:7" x14ac:dyDescent="0.25">
      <c r="A155" s="608">
        <v>49553</v>
      </c>
      <c r="B155" s="609">
        <f t="shared" si="5"/>
        <v>2.4087967176456004E-9</v>
      </c>
      <c r="C155" s="610">
        <f>'Граф. АО'!D154+'Граф. ОРО'!D154+'Граф АР'!D154+'Граф. ОРР'!D154</f>
        <v>0</v>
      </c>
      <c r="D155" s="610">
        <f>SUM('Граф. АО'!E154:F154,'Граф. ОРО'!E154:F154,'Граф АР'!E154:F154,'Граф. ОРР'!E154:F154)</f>
        <v>0</v>
      </c>
      <c r="E155" s="611">
        <f>SUM('Граф. АО'!F154,'Граф. ОРО'!F154,'Граф АР'!F154,'Граф. ОРР'!F154)</f>
        <v>0</v>
      </c>
      <c r="F155" s="612">
        <f t="shared" si="4"/>
        <v>2.4087967176456004E-9</v>
      </c>
      <c r="G155" s="613">
        <f>'Граф. АО'!H154+'Граф. ОРО'!H154+'Граф АР'!H154+'Граф. ОРР'!H154</f>
        <v>0</v>
      </c>
    </row>
    <row r="156" spans="1:7" x14ac:dyDescent="0.25">
      <c r="A156" s="608">
        <v>49583</v>
      </c>
      <c r="B156" s="609">
        <f t="shared" si="5"/>
        <v>2.4087967176456004E-9</v>
      </c>
      <c r="C156" s="610">
        <f>'Граф. АО'!D155+'Граф. ОРО'!D155+'Граф АР'!D155+'Граф. ОРР'!D155</f>
        <v>0</v>
      </c>
      <c r="D156" s="610">
        <f>SUM('Граф. АО'!E155:F155,'Граф. ОРО'!E155:F155,'Граф АР'!E155:F155,'Граф. ОРР'!E155:F155)</f>
        <v>0</v>
      </c>
      <c r="E156" s="611">
        <f>SUM('Граф. АО'!F155,'Граф. ОРО'!F155,'Граф АР'!F155,'Граф. ОРР'!F155)</f>
        <v>0</v>
      </c>
      <c r="F156" s="612">
        <f t="shared" si="4"/>
        <v>2.4087967176456004E-9</v>
      </c>
      <c r="G156" s="613">
        <f>'Граф. АО'!H155+'Граф. ОРО'!H155+'Граф АР'!H155+'Граф. ОРР'!H155</f>
        <v>0</v>
      </c>
    </row>
    <row r="157" spans="1:7" x14ac:dyDescent="0.25">
      <c r="A157" s="608">
        <v>49614</v>
      </c>
      <c r="B157" s="609">
        <f t="shared" si="5"/>
        <v>2.4087967176456004E-9</v>
      </c>
      <c r="C157" s="610">
        <f>'Граф. АО'!D156+'Граф. ОРО'!D156+'Граф АР'!D156+'Граф. ОРР'!D156</f>
        <v>0</v>
      </c>
      <c r="D157" s="610">
        <f>SUM('Граф. АО'!E156:F156,'Граф. ОРО'!E156:F156,'Граф АР'!E156:F156,'Граф. ОРР'!E156:F156)</f>
        <v>0</v>
      </c>
      <c r="E157" s="611">
        <f>SUM('Граф. АО'!F156,'Граф. ОРО'!F156,'Граф АР'!F156,'Граф. ОРР'!F156)</f>
        <v>0</v>
      </c>
      <c r="F157" s="612">
        <f t="shared" si="4"/>
        <v>2.4087967176456004E-9</v>
      </c>
      <c r="G157" s="613">
        <f>'Граф. АО'!H156+'Граф. ОРО'!H156+'Граф АР'!H156+'Граф. ОРР'!H156</f>
        <v>0</v>
      </c>
    </row>
    <row r="158" spans="1:7" x14ac:dyDescent="0.25">
      <c r="A158" s="608">
        <v>49644</v>
      </c>
      <c r="B158" s="609">
        <f t="shared" si="5"/>
        <v>2.4087967176456004E-9</v>
      </c>
      <c r="C158" s="610">
        <f>'Граф. АО'!D157+'Граф. ОРО'!D157+'Граф АР'!D157+'Граф. ОРР'!D157</f>
        <v>0</v>
      </c>
      <c r="D158" s="610">
        <f>SUM('Граф. АО'!E157:F157,'Граф. ОРО'!E157:F157,'Граф АР'!E157:F157,'Граф. ОРР'!E157:F157)</f>
        <v>0</v>
      </c>
      <c r="E158" s="611">
        <f>SUM('Граф. АО'!F157,'Граф. ОРО'!F157,'Граф АР'!F157,'Граф. ОРР'!F157)</f>
        <v>0</v>
      </c>
      <c r="F158" s="612">
        <f t="shared" si="4"/>
        <v>2.4087967176456004E-9</v>
      </c>
      <c r="G158" s="613">
        <f>'Граф. АО'!H157+'Граф. ОРО'!H157+'Граф АР'!H157+'Граф. ОРР'!H157</f>
        <v>0</v>
      </c>
    </row>
    <row r="159" spans="1:7" x14ac:dyDescent="0.25">
      <c r="A159" s="608">
        <v>49675</v>
      </c>
      <c r="B159" s="609">
        <f t="shared" si="5"/>
        <v>2.4087967176456004E-9</v>
      </c>
      <c r="C159" s="610">
        <f>'Граф. АО'!D158+'Граф. ОРО'!D158+'Граф АР'!D158+'Граф. ОРР'!D158</f>
        <v>0</v>
      </c>
      <c r="D159" s="610">
        <f>SUM('Граф. АО'!E158:F158,'Граф. ОРО'!E158:F158,'Граф АР'!E158:F158,'Граф. ОРР'!E158:F158)</f>
        <v>0</v>
      </c>
      <c r="E159" s="611">
        <f>SUM('Граф. АО'!F158,'Граф. ОРО'!F158,'Граф АР'!F158,'Граф. ОРР'!F158)</f>
        <v>0</v>
      </c>
      <c r="F159" s="612">
        <f t="shared" si="4"/>
        <v>2.4087967176456004E-9</v>
      </c>
      <c r="G159" s="613">
        <f>'Граф. АО'!H158+'Граф. ОРО'!H158+'Граф АР'!H158+'Граф. ОРР'!H158</f>
        <v>0</v>
      </c>
    </row>
    <row r="160" spans="1:7" x14ac:dyDescent="0.25">
      <c r="A160" s="608">
        <v>49706</v>
      </c>
      <c r="B160" s="609">
        <f t="shared" si="5"/>
        <v>2.4087967176456004E-9</v>
      </c>
      <c r="C160" s="610">
        <f>'Граф. АО'!D159+'Граф. ОРО'!D159+'Граф АР'!D159+'Граф. ОРР'!D159</f>
        <v>0</v>
      </c>
      <c r="D160" s="610">
        <f>SUM('Граф. АО'!E159:F159,'Граф. ОРО'!E159:F159,'Граф АР'!E159:F159,'Граф. ОРР'!E159:F159)</f>
        <v>0</v>
      </c>
      <c r="E160" s="611">
        <f>SUM('Граф. АО'!F159,'Граф. ОРО'!F159,'Граф АР'!F159,'Граф. ОРР'!F159)</f>
        <v>0</v>
      </c>
      <c r="F160" s="612">
        <f t="shared" si="4"/>
        <v>2.4087967176456004E-9</v>
      </c>
      <c r="G160" s="613">
        <f>'Граф. АО'!H159+'Граф. ОРО'!H159+'Граф АР'!H159+'Граф. ОРР'!H159</f>
        <v>0</v>
      </c>
    </row>
    <row r="161" spans="1:7" x14ac:dyDescent="0.25">
      <c r="A161" s="608">
        <v>49735</v>
      </c>
      <c r="B161" s="609">
        <f t="shared" si="5"/>
        <v>2.4087967176456004E-9</v>
      </c>
      <c r="C161" s="610">
        <f>'Граф. АО'!D160+'Граф. ОРО'!D160+'Граф АР'!D160+'Граф. ОРР'!D160</f>
        <v>0</v>
      </c>
      <c r="D161" s="610">
        <f>SUM('Граф. АО'!E160:F160,'Граф. ОРО'!E160:F160,'Граф АР'!E160:F160,'Граф. ОРР'!E160:F160)</f>
        <v>0</v>
      </c>
      <c r="E161" s="611">
        <f>SUM('Граф. АО'!F160,'Граф. ОРО'!F160,'Граф АР'!F160,'Граф. ОРР'!F160)</f>
        <v>0</v>
      </c>
      <c r="F161" s="612">
        <f t="shared" si="4"/>
        <v>2.4087967176456004E-9</v>
      </c>
      <c r="G161" s="613">
        <f>'Граф. АО'!H160+'Граф. ОРО'!H160+'Граф АР'!H160+'Граф. ОРР'!H160</f>
        <v>0</v>
      </c>
    </row>
    <row r="162" spans="1:7" x14ac:dyDescent="0.25">
      <c r="A162" s="608">
        <v>49766</v>
      </c>
      <c r="B162" s="609">
        <f t="shared" si="5"/>
        <v>2.4087967176456004E-9</v>
      </c>
      <c r="C162" s="610">
        <f>'Граф. АО'!D161+'Граф. ОРО'!D161+'Граф АР'!D161+'Граф. ОРР'!D161</f>
        <v>0</v>
      </c>
      <c r="D162" s="610">
        <f>SUM('Граф. АО'!E161:F161,'Граф. ОРО'!E161:F161,'Граф АР'!E161:F161,'Граф. ОРР'!E161:F161)</f>
        <v>0</v>
      </c>
      <c r="E162" s="611">
        <f>SUM('Граф. АО'!F161,'Граф. ОРО'!F161,'Граф АР'!F161,'Граф. ОРР'!F161)</f>
        <v>0</v>
      </c>
      <c r="F162" s="612">
        <f t="shared" si="4"/>
        <v>2.4087967176456004E-9</v>
      </c>
      <c r="G162" s="613">
        <f>'Граф. АО'!H161+'Граф. ОРО'!H161+'Граф АР'!H161+'Граф. ОРР'!H161</f>
        <v>0</v>
      </c>
    </row>
    <row r="163" spans="1:7" x14ac:dyDescent="0.25">
      <c r="A163" s="608">
        <v>49796</v>
      </c>
      <c r="B163" s="609">
        <f t="shared" si="5"/>
        <v>2.4087967176456004E-9</v>
      </c>
      <c r="C163" s="610">
        <f>'Граф. АО'!D162+'Граф. ОРО'!D162+'Граф АР'!D162+'Граф. ОРР'!D162</f>
        <v>0</v>
      </c>
      <c r="D163" s="610">
        <f>SUM('Граф. АО'!E162:F162,'Граф. ОРО'!E162:F162,'Граф АР'!E162:F162,'Граф. ОРР'!E162:F162)</f>
        <v>0</v>
      </c>
      <c r="E163" s="611">
        <f>SUM('Граф. АО'!F162,'Граф. ОРО'!F162,'Граф АР'!F162,'Граф. ОРР'!F162)</f>
        <v>0</v>
      </c>
      <c r="F163" s="612">
        <f t="shared" si="4"/>
        <v>2.4087967176456004E-9</v>
      </c>
      <c r="G163" s="613">
        <f>'Граф. АО'!H162+'Граф. ОРО'!H162+'Граф АР'!H162+'Граф. ОРР'!H162</f>
        <v>0</v>
      </c>
    </row>
    <row r="164" spans="1:7" x14ac:dyDescent="0.25">
      <c r="A164" s="608">
        <v>49827</v>
      </c>
      <c r="B164" s="609">
        <f t="shared" si="5"/>
        <v>2.4087967176456004E-9</v>
      </c>
      <c r="C164" s="610">
        <f>'Граф. АО'!D163+'Граф. ОРО'!D163+'Граф АР'!D163+'Граф. ОРР'!D163</f>
        <v>0</v>
      </c>
      <c r="D164" s="610">
        <f>SUM('Граф. АО'!E163:F163,'Граф. ОРО'!E163:F163,'Граф АР'!E163:F163,'Граф. ОРР'!E163:F163)</f>
        <v>0</v>
      </c>
      <c r="E164" s="611">
        <f>SUM('Граф. АО'!F163,'Граф. ОРО'!F163,'Граф АР'!F163,'Граф. ОРР'!F163)</f>
        <v>0</v>
      </c>
      <c r="F164" s="612">
        <f t="shared" si="4"/>
        <v>2.4087967176456004E-9</v>
      </c>
      <c r="G164" s="613">
        <f>'Граф. АО'!H163+'Граф. ОРО'!H163+'Граф АР'!H163+'Граф. ОРР'!H163</f>
        <v>0</v>
      </c>
    </row>
    <row r="165" spans="1:7" x14ac:dyDescent="0.25">
      <c r="A165" s="608">
        <v>49857</v>
      </c>
      <c r="B165" s="609">
        <f t="shared" si="5"/>
        <v>2.4087967176456004E-9</v>
      </c>
      <c r="C165" s="610">
        <f>'Граф. АО'!D164+'Граф. ОРО'!D164+'Граф АР'!D164+'Граф. ОРР'!D164</f>
        <v>0</v>
      </c>
      <c r="D165" s="610">
        <f>SUM('Граф. АО'!E164:F164,'Граф. ОРО'!E164:F164,'Граф АР'!E164:F164,'Граф. ОРР'!E164:F164)</f>
        <v>0</v>
      </c>
      <c r="E165" s="611">
        <f>SUM('Граф. АО'!F164,'Граф. ОРО'!F164,'Граф АР'!F164,'Граф. ОРР'!F164)</f>
        <v>0</v>
      </c>
      <c r="F165" s="612">
        <f t="shared" si="4"/>
        <v>2.4087967176456004E-9</v>
      </c>
      <c r="G165" s="613">
        <f>'Граф. АО'!H164+'Граф. ОРО'!H164+'Граф АР'!H164+'Граф. ОРР'!H164</f>
        <v>0</v>
      </c>
    </row>
    <row r="166" spans="1:7" x14ac:dyDescent="0.25">
      <c r="A166" s="608">
        <v>49888</v>
      </c>
      <c r="B166" s="609">
        <f t="shared" si="5"/>
        <v>2.4087967176456004E-9</v>
      </c>
      <c r="C166" s="610">
        <f>'Граф. АО'!D165+'Граф. ОРО'!D165+'Граф АР'!D165+'Граф. ОРР'!D165</f>
        <v>0</v>
      </c>
      <c r="D166" s="610">
        <f>SUM('Граф. АО'!E165:F165,'Граф. ОРО'!E165:F165,'Граф АР'!E165:F165,'Граф. ОРР'!E165:F165)</f>
        <v>0</v>
      </c>
      <c r="E166" s="611">
        <f>SUM('Граф. АО'!F165,'Граф. ОРО'!F165,'Граф АР'!F165,'Граф. ОРР'!F165)</f>
        <v>0</v>
      </c>
      <c r="F166" s="612">
        <f t="shared" si="4"/>
        <v>2.4087967176456004E-9</v>
      </c>
      <c r="G166" s="613">
        <f>'Граф. АО'!H165+'Граф. ОРО'!H165+'Граф АР'!H165+'Граф. ОРР'!H165</f>
        <v>0</v>
      </c>
    </row>
    <row r="167" spans="1:7" x14ac:dyDescent="0.25">
      <c r="A167" s="608">
        <v>49919</v>
      </c>
      <c r="B167" s="609">
        <f t="shared" si="5"/>
        <v>2.4087967176456004E-9</v>
      </c>
      <c r="C167" s="610">
        <f>'Граф. АО'!D166+'Граф. ОРО'!D166+'Граф АР'!D166+'Граф. ОРР'!D166</f>
        <v>0</v>
      </c>
      <c r="D167" s="610">
        <f>SUM('Граф. АО'!E166:F166,'Граф. ОРО'!E166:F166,'Граф АР'!E166:F166,'Граф. ОРР'!E166:F166)</f>
        <v>0</v>
      </c>
      <c r="E167" s="611">
        <f>SUM('Граф. АО'!F166,'Граф. ОРО'!F166,'Граф АР'!F166,'Граф. ОРР'!F166)</f>
        <v>0</v>
      </c>
      <c r="F167" s="612">
        <f t="shared" si="4"/>
        <v>2.4087967176456004E-9</v>
      </c>
      <c r="G167" s="613">
        <f>'Граф. АО'!H166+'Граф. ОРО'!H166+'Граф АР'!H166+'Граф. ОРР'!H166</f>
        <v>0</v>
      </c>
    </row>
    <row r="168" spans="1:7" x14ac:dyDescent="0.25">
      <c r="A168" s="608">
        <v>49949</v>
      </c>
      <c r="B168" s="609">
        <f t="shared" si="5"/>
        <v>2.4087967176456004E-9</v>
      </c>
      <c r="C168" s="610">
        <f>'Граф. АО'!D167+'Граф. ОРО'!D167+'Граф АР'!D167+'Граф. ОРР'!D167</f>
        <v>0</v>
      </c>
      <c r="D168" s="610">
        <f>SUM('Граф. АО'!E167:F167,'Граф. ОРО'!E167:F167,'Граф АР'!E167:F167,'Граф. ОРР'!E167:F167)</f>
        <v>0</v>
      </c>
      <c r="E168" s="611">
        <f>SUM('Граф. АО'!F167,'Граф. ОРО'!F167,'Граф АР'!F167,'Граф. ОРР'!F167)</f>
        <v>0</v>
      </c>
      <c r="F168" s="612">
        <f t="shared" si="4"/>
        <v>2.4087967176456004E-9</v>
      </c>
      <c r="G168" s="613">
        <f>'Граф. АО'!H167+'Граф. ОРО'!H167+'Граф АР'!H167+'Граф. ОРР'!H167</f>
        <v>0</v>
      </c>
    </row>
    <row r="169" spans="1:7" x14ac:dyDescent="0.25">
      <c r="A169" s="608">
        <v>49980</v>
      </c>
      <c r="B169" s="609">
        <f t="shared" si="5"/>
        <v>2.4087967176456004E-9</v>
      </c>
      <c r="C169" s="610">
        <f>'Граф. АО'!D168+'Граф. ОРО'!D168+'Граф АР'!D168+'Граф. ОРР'!D168</f>
        <v>0</v>
      </c>
      <c r="D169" s="610">
        <f>SUM('Граф. АО'!E168:F168,'Граф. ОРО'!E168:F168,'Граф АР'!E168:F168,'Граф. ОРР'!E168:F168)</f>
        <v>0</v>
      </c>
      <c r="E169" s="611">
        <f>SUM('Граф. АО'!F168,'Граф. ОРО'!F168,'Граф АР'!F168,'Граф. ОРР'!F168)</f>
        <v>0</v>
      </c>
      <c r="F169" s="612">
        <f t="shared" si="4"/>
        <v>2.4087967176456004E-9</v>
      </c>
      <c r="G169" s="613">
        <f>'Граф. АО'!H168+'Граф. ОРО'!H168+'Граф АР'!H168+'Граф. ОРР'!H168</f>
        <v>0</v>
      </c>
    </row>
    <row r="170" spans="1:7" x14ac:dyDescent="0.25">
      <c r="A170" s="608">
        <v>50010</v>
      </c>
      <c r="B170" s="609">
        <f t="shared" si="5"/>
        <v>2.4087967176456004E-9</v>
      </c>
      <c r="C170" s="610">
        <f>'Граф. АО'!D169+'Граф. ОРО'!D169+'Граф АР'!D169+'Граф. ОРР'!D169</f>
        <v>0</v>
      </c>
      <c r="D170" s="610">
        <f>SUM('Граф. АО'!E169:F169,'Граф. ОРО'!E169:F169,'Граф АР'!E169:F169,'Граф. ОРР'!E169:F169)</f>
        <v>0</v>
      </c>
      <c r="E170" s="611">
        <f>SUM('Граф. АО'!F169,'Граф. ОРО'!F169,'Граф АР'!F169,'Граф. ОРР'!F169)</f>
        <v>0</v>
      </c>
      <c r="F170" s="612">
        <f t="shared" si="4"/>
        <v>2.4087967176456004E-9</v>
      </c>
      <c r="G170" s="613">
        <f>'Граф. АО'!H169+'Граф. ОРО'!H169+'Граф АР'!H169+'Граф. ОРР'!H169</f>
        <v>0</v>
      </c>
    </row>
    <row r="171" spans="1:7" x14ac:dyDescent="0.25">
      <c r="A171" s="608">
        <v>50041</v>
      </c>
      <c r="B171" s="609">
        <f t="shared" si="5"/>
        <v>2.4087967176456004E-9</v>
      </c>
      <c r="C171" s="610">
        <f>'Граф. АО'!D170+'Граф. ОРО'!D170+'Граф АР'!D170+'Граф. ОРР'!D170</f>
        <v>0</v>
      </c>
      <c r="D171" s="610">
        <f>SUM('Граф. АО'!E170:F170,'Граф. ОРО'!E170:F170,'Граф АР'!E170:F170,'Граф. ОРР'!E170:F170)</f>
        <v>0</v>
      </c>
      <c r="E171" s="611">
        <f>SUM('Граф. АО'!F170,'Граф. ОРО'!F170,'Граф АР'!F170,'Граф. ОРР'!F170)</f>
        <v>0</v>
      </c>
      <c r="F171" s="612">
        <f t="shared" si="4"/>
        <v>2.4087967176456004E-9</v>
      </c>
      <c r="G171" s="613">
        <f>'Граф. АО'!H170+'Граф. ОРО'!H170+'Граф АР'!H170+'Граф. ОРР'!H170</f>
        <v>0</v>
      </c>
    </row>
    <row r="172" spans="1:7" x14ac:dyDescent="0.25">
      <c r="A172" s="608">
        <v>50072</v>
      </c>
      <c r="B172" s="609">
        <f t="shared" si="5"/>
        <v>2.4087967176456004E-9</v>
      </c>
      <c r="C172" s="610">
        <f>'Граф. АО'!D171+'Граф. ОРО'!D171+'Граф АР'!D171+'Граф. ОРР'!D171</f>
        <v>0</v>
      </c>
      <c r="D172" s="610">
        <f>SUM('Граф. АО'!E171:F171,'Граф. ОРО'!E171:F171,'Граф АР'!E171:F171,'Граф. ОРР'!E171:F171)</f>
        <v>0</v>
      </c>
      <c r="E172" s="611">
        <f>SUM('Граф. АО'!F171,'Граф. ОРО'!F171,'Граф АР'!F171,'Граф. ОРР'!F171)</f>
        <v>0</v>
      </c>
      <c r="F172" s="612">
        <f t="shared" si="4"/>
        <v>2.4087967176456004E-9</v>
      </c>
      <c r="G172" s="613">
        <f>'Граф. АО'!H171+'Граф. ОРО'!H171+'Граф АР'!H171+'Граф. ОРР'!H171</f>
        <v>0</v>
      </c>
    </row>
    <row r="173" spans="1:7" x14ac:dyDescent="0.25">
      <c r="A173" s="608">
        <v>50100</v>
      </c>
      <c r="B173" s="609">
        <f t="shared" si="5"/>
        <v>2.4087967176456004E-9</v>
      </c>
      <c r="C173" s="610">
        <f>'Граф. АО'!D172+'Граф. ОРО'!D172+'Граф АР'!D172+'Граф. ОРР'!D172</f>
        <v>0</v>
      </c>
      <c r="D173" s="610">
        <f>SUM('Граф. АО'!E172:F172,'Граф. ОРО'!E172:F172,'Граф АР'!E172:F172,'Граф. ОРР'!E172:F172)</f>
        <v>0</v>
      </c>
      <c r="E173" s="611">
        <f>SUM('Граф. АО'!F172,'Граф. ОРО'!F172,'Граф АР'!F172,'Граф. ОРР'!F172)</f>
        <v>0</v>
      </c>
      <c r="F173" s="612">
        <f t="shared" si="4"/>
        <v>2.4087967176456004E-9</v>
      </c>
      <c r="G173" s="613">
        <f>'Граф. АО'!H172+'Граф. ОРО'!H172+'Граф АР'!H172+'Граф. ОРР'!H172</f>
        <v>0</v>
      </c>
    </row>
    <row r="174" spans="1:7" x14ac:dyDescent="0.25">
      <c r="A174" s="608">
        <v>50131</v>
      </c>
      <c r="B174" s="609">
        <f t="shared" si="5"/>
        <v>2.4087967176456004E-9</v>
      </c>
      <c r="C174" s="610">
        <f>'Граф. АО'!D173+'Граф. ОРО'!D173+'Граф АР'!D173+'Граф. ОРР'!D173</f>
        <v>0</v>
      </c>
      <c r="D174" s="610">
        <f>SUM('Граф. АО'!E173:F173,'Граф. ОРО'!E173:F173,'Граф АР'!E173:F173,'Граф. ОРР'!E173:F173)</f>
        <v>0</v>
      </c>
      <c r="E174" s="611">
        <f>SUM('Граф. АО'!F173,'Граф. ОРО'!F173,'Граф АР'!F173,'Граф. ОРР'!F173)</f>
        <v>0</v>
      </c>
      <c r="F174" s="612">
        <f t="shared" si="4"/>
        <v>2.4087967176456004E-9</v>
      </c>
      <c r="G174" s="613">
        <f>'Граф. АО'!H173+'Граф. ОРО'!H173+'Граф АР'!H173+'Граф. ОРР'!H173</f>
        <v>0</v>
      </c>
    </row>
    <row r="175" spans="1:7" x14ac:dyDescent="0.25">
      <c r="A175" s="608">
        <v>50161</v>
      </c>
      <c r="B175" s="609">
        <f t="shared" si="5"/>
        <v>2.4087967176456004E-9</v>
      </c>
      <c r="C175" s="610">
        <f>'Граф. АО'!D174+'Граф. ОРО'!D174+'Граф АР'!D174+'Граф. ОРР'!D174</f>
        <v>0</v>
      </c>
      <c r="D175" s="610">
        <f>SUM('Граф. АО'!E174:F174,'Граф. ОРО'!E174:F174,'Граф АР'!E174:F174,'Граф. ОРР'!E174:F174)</f>
        <v>0</v>
      </c>
      <c r="E175" s="611">
        <f>SUM('Граф. АО'!F174,'Граф. ОРО'!F174,'Граф АР'!F174,'Граф. ОРР'!F174)</f>
        <v>0</v>
      </c>
      <c r="F175" s="612">
        <f t="shared" si="4"/>
        <v>2.4087967176456004E-9</v>
      </c>
      <c r="G175" s="613">
        <f>'Граф. АО'!H174+'Граф. ОРО'!H174+'Граф АР'!H174+'Граф. ОРР'!H174</f>
        <v>0</v>
      </c>
    </row>
    <row r="176" spans="1:7" x14ac:dyDescent="0.25">
      <c r="A176" s="608">
        <v>50192</v>
      </c>
      <c r="B176" s="609">
        <f t="shared" si="5"/>
        <v>2.4087967176456004E-9</v>
      </c>
      <c r="C176" s="610">
        <f>'Граф. АО'!D175+'Граф. ОРО'!D175+'Граф АР'!D175+'Граф. ОРР'!D175</f>
        <v>0</v>
      </c>
      <c r="D176" s="610">
        <f>SUM('Граф. АО'!E175:F175,'Граф. ОРО'!E175:F175,'Граф АР'!E175:F175,'Граф. ОРР'!E175:F175)</f>
        <v>0</v>
      </c>
      <c r="E176" s="611">
        <f>SUM('Граф. АО'!F175,'Граф. ОРО'!F175,'Граф АР'!F175,'Граф. ОРР'!F175)</f>
        <v>0</v>
      </c>
      <c r="F176" s="612">
        <f t="shared" si="4"/>
        <v>2.4087967176456004E-9</v>
      </c>
      <c r="G176" s="613">
        <f>'Граф. АО'!H175+'Граф. ОРО'!H175+'Граф АР'!H175+'Граф. ОРР'!H175</f>
        <v>0</v>
      </c>
    </row>
    <row r="177" spans="1:7" x14ac:dyDescent="0.25">
      <c r="A177" s="608">
        <v>50222</v>
      </c>
      <c r="B177" s="609">
        <f t="shared" si="5"/>
        <v>2.4087967176456004E-9</v>
      </c>
      <c r="C177" s="610">
        <f>'Граф. АО'!D176+'Граф. ОРО'!D176+'Граф АР'!D176+'Граф. ОРР'!D176</f>
        <v>0</v>
      </c>
      <c r="D177" s="610">
        <f>SUM('Граф. АО'!E176:F176,'Граф. ОРО'!E176:F176,'Граф АР'!E176:F176,'Граф. ОРР'!E176:F176)</f>
        <v>0</v>
      </c>
      <c r="E177" s="611">
        <f>SUM('Граф. АО'!F176,'Граф. ОРО'!F176,'Граф АР'!F176,'Граф. ОРР'!F176)</f>
        <v>0</v>
      </c>
      <c r="F177" s="612">
        <f t="shared" si="4"/>
        <v>2.4087967176456004E-9</v>
      </c>
      <c r="G177" s="613">
        <f>'Граф. АО'!H176+'Граф. ОРО'!H176+'Граф АР'!H176+'Граф. ОРР'!H176</f>
        <v>0</v>
      </c>
    </row>
    <row r="178" spans="1:7" x14ac:dyDescent="0.25">
      <c r="A178" s="608">
        <v>50253</v>
      </c>
      <c r="B178" s="609">
        <f t="shared" si="5"/>
        <v>2.4087967176456004E-9</v>
      </c>
      <c r="C178" s="610">
        <f>'Граф. АО'!D177+'Граф. ОРО'!D177+'Граф АР'!D177+'Граф. ОРР'!D177</f>
        <v>0</v>
      </c>
      <c r="D178" s="610">
        <f>SUM('Граф. АО'!E177:F177,'Граф. ОРО'!E177:F177,'Граф АР'!E177:F177,'Граф. ОРР'!E177:F177)</f>
        <v>0</v>
      </c>
      <c r="E178" s="611">
        <f>SUM('Граф. АО'!F177,'Граф. ОРО'!F177,'Граф АР'!F177,'Граф. ОРР'!F177)</f>
        <v>0</v>
      </c>
      <c r="F178" s="612">
        <f t="shared" si="4"/>
        <v>2.4087967176456004E-9</v>
      </c>
      <c r="G178" s="613">
        <f>'Граф. АО'!H177+'Граф. ОРО'!H177+'Граф АР'!H177+'Граф. ОРР'!H177</f>
        <v>0</v>
      </c>
    </row>
    <row r="179" spans="1:7" x14ac:dyDescent="0.25">
      <c r="A179" s="608">
        <v>50284</v>
      </c>
      <c r="B179" s="609">
        <f t="shared" si="5"/>
        <v>2.4087967176456004E-9</v>
      </c>
      <c r="C179" s="610">
        <f>'Граф. АО'!D178+'Граф. ОРО'!D178+'Граф АР'!D178+'Граф. ОРР'!D178</f>
        <v>0</v>
      </c>
      <c r="D179" s="610">
        <f>SUM('Граф. АО'!E178:F178,'Граф. ОРО'!E178:F178,'Граф АР'!E178:F178,'Граф. ОРР'!E178:F178)</f>
        <v>0</v>
      </c>
      <c r="E179" s="611">
        <f>SUM('Граф. АО'!F178,'Граф. ОРО'!F178,'Граф АР'!F178,'Граф. ОРР'!F178)</f>
        <v>0</v>
      </c>
      <c r="F179" s="612">
        <f t="shared" si="4"/>
        <v>2.4087967176456004E-9</v>
      </c>
      <c r="G179" s="613">
        <f>'Граф. АО'!H178+'Граф. ОРО'!H178+'Граф АР'!H178+'Граф. ОРР'!H178</f>
        <v>0</v>
      </c>
    </row>
    <row r="180" spans="1:7" x14ac:dyDescent="0.25">
      <c r="A180" s="608">
        <v>50314</v>
      </c>
      <c r="B180" s="609">
        <f t="shared" si="5"/>
        <v>2.4087967176456004E-9</v>
      </c>
      <c r="C180" s="610">
        <f>'Граф. АО'!D179+'Граф. ОРО'!D179+'Граф АР'!D179+'Граф. ОРР'!D179</f>
        <v>0</v>
      </c>
      <c r="D180" s="610">
        <f>SUM('Граф. АО'!E179:F179,'Граф. ОРО'!E179:F179,'Граф АР'!E179:F179,'Граф. ОРР'!E179:F179)</f>
        <v>0</v>
      </c>
      <c r="E180" s="611">
        <f>SUM('Граф. АО'!F179,'Граф. ОРО'!F179,'Граф АР'!F179,'Граф. ОРР'!F179)</f>
        <v>0</v>
      </c>
      <c r="F180" s="612">
        <f t="shared" si="4"/>
        <v>2.4087967176456004E-9</v>
      </c>
      <c r="G180" s="613">
        <f>'Граф. АО'!H179+'Граф. ОРО'!H179+'Граф АР'!H179+'Граф. ОРР'!H179</f>
        <v>0</v>
      </c>
    </row>
    <row r="181" spans="1:7" x14ac:dyDescent="0.25">
      <c r="A181" s="608">
        <v>50345</v>
      </c>
      <c r="B181" s="609">
        <f t="shared" si="5"/>
        <v>2.4087967176456004E-9</v>
      </c>
      <c r="C181" s="610">
        <f>'Граф. АО'!D180+'Граф. ОРО'!D180+'Граф АР'!D180+'Граф. ОРР'!D180</f>
        <v>0</v>
      </c>
      <c r="D181" s="610">
        <f>SUM('Граф. АО'!E180:F180,'Граф. ОРО'!E180:F180,'Граф АР'!E180:F180,'Граф. ОРР'!E180:F180)</f>
        <v>0</v>
      </c>
      <c r="E181" s="611">
        <f>SUM('Граф. АО'!F180,'Граф. ОРО'!F180,'Граф АР'!F180,'Граф. ОРР'!F180)</f>
        <v>0</v>
      </c>
      <c r="F181" s="612">
        <f t="shared" si="4"/>
        <v>2.4087967176456004E-9</v>
      </c>
      <c r="G181" s="613">
        <f>'Граф. АО'!H180+'Граф. ОРО'!H180+'Граф АР'!H180+'Граф. ОРР'!H180</f>
        <v>0</v>
      </c>
    </row>
    <row r="182" spans="1:7" x14ac:dyDescent="0.25">
      <c r="A182" s="608">
        <v>50375</v>
      </c>
      <c r="B182" s="609">
        <f t="shared" si="5"/>
        <v>2.4087967176456004E-9</v>
      </c>
      <c r="C182" s="610">
        <f>'Граф. АО'!D181+'Граф. ОРО'!D181+'Граф АР'!D181+'Граф. ОРР'!D181</f>
        <v>0</v>
      </c>
      <c r="D182" s="610">
        <f>SUM('Граф. АО'!E181:F181,'Граф. ОРО'!E181:F181,'Граф АР'!E181:F181,'Граф. ОРР'!E181:F181)</f>
        <v>0</v>
      </c>
      <c r="E182" s="611">
        <f>SUM('Граф. АО'!F181,'Граф. ОРО'!F181,'Граф АР'!F181,'Граф. ОРР'!F181)</f>
        <v>0</v>
      </c>
      <c r="F182" s="612">
        <f t="shared" si="4"/>
        <v>2.4087967176456004E-9</v>
      </c>
      <c r="G182" s="613">
        <f>'Граф. АО'!H181+'Граф. ОРО'!H181+'Граф АР'!H181+'Граф. ОРР'!H181</f>
        <v>0</v>
      </c>
    </row>
    <row r="183" spans="1:7" x14ac:dyDescent="0.25">
      <c r="A183" s="608">
        <v>50406</v>
      </c>
      <c r="B183" s="609">
        <f t="shared" si="5"/>
        <v>2.4087967176456004E-9</v>
      </c>
      <c r="C183" s="610">
        <f>'Граф. АО'!D182+'Граф. ОРО'!D182+'Граф АР'!D182+'Граф. ОРР'!D182</f>
        <v>0</v>
      </c>
      <c r="D183" s="610">
        <f>SUM('Граф. АО'!E182:F182,'Граф. ОРО'!E182:F182,'Граф АР'!E182:F182,'Граф. ОРР'!E182:F182)</f>
        <v>0</v>
      </c>
      <c r="E183" s="611">
        <f>SUM('Граф. АО'!F182,'Граф. ОРО'!F182,'Граф АР'!F182,'Граф. ОРР'!F182)</f>
        <v>0</v>
      </c>
      <c r="F183" s="612">
        <f t="shared" si="4"/>
        <v>2.4087967176456004E-9</v>
      </c>
      <c r="G183" s="613">
        <f>'Граф. АО'!H182+'Граф. ОРО'!H182+'Граф АР'!H182+'Граф. ОРР'!H182</f>
        <v>0</v>
      </c>
    </row>
    <row r="184" spans="1:7" x14ac:dyDescent="0.25">
      <c r="A184" s="608">
        <v>50437</v>
      </c>
      <c r="B184" s="609">
        <f t="shared" si="5"/>
        <v>2.4087967176456004E-9</v>
      </c>
      <c r="C184" s="610">
        <f>'Граф. АО'!D183+'Граф. ОРО'!D183+'Граф АР'!D183+'Граф. ОРР'!D183</f>
        <v>0</v>
      </c>
      <c r="D184" s="610">
        <f>SUM('Граф. АО'!E183:F183,'Граф. ОРО'!E183:F183,'Граф АР'!E183:F183,'Граф. ОРР'!E183:F183)</f>
        <v>0</v>
      </c>
      <c r="E184" s="611">
        <f>SUM('Граф. АО'!F183,'Граф. ОРО'!F183,'Граф АР'!F183,'Граф. ОРР'!F183)</f>
        <v>0</v>
      </c>
      <c r="F184" s="612">
        <f t="shared" si="4"/>
        <v>2.4087967176456004E-9</v>
      </c>
      <c r="G184" s="613">
        <f>'Граф. АО'!H183+'Граф. ОРО'!H183+'Граф АР'!H183+'Граф. ОРР'!H183</f>
        <v>0</v>
      </c>
    </row>
    <row r="185" spans="1:7" x14ac:dyDescent="0.25">
      <c r="A185" s="608">
        <v>50465</v>
      </c>
      <c r="B185" s="609">
        <f t="shared" si="5"/>
        <v>2.4087967176456004E-9</v>
      </c>
      <c r="C185" s="610">
        <f>'Граф. АО'!D184+'Граф. ОРО'!D184+'Граф АР'!D184+'Граф. ОРР'!D184</f>
        <v>0</v>
      </c>
      <c r="D185" s="610">
        <f>SUM('Граф. АО'!E184:F184,'Граф. ОРО'!E184:F184,'Граф АР'!E184:F184,'Граф. ОРР'!E184:F184)</f>
        <v>0</v>
      </c>
      <c r="E185" s="611">
        <f>SUM('Граф. АО'!F184,'Граф. ОРО'!F184,'Граф АР'!F184,'Граф. ОРР'!F184)</f>
        <v>0</v>
      </c>
      <c r="F185" s="612">
        <f t="shared" si="4"/>
        <v>2.4087967176456004E-9</v>
      </c>
      <c r="G185" s="613">
        <f>'Граф. АО'!H184+'Граф. ОРО'!H184+'Граф АР'!H184+'Граф. ОРР'!H184</f>
        <v>0</v>
      </c>
    </row>
    <row r="186" spans="1:7" x14ac:dyDescent="0.25">
      <c r="A186" s="608">
        <v>50496</v>
      </c>
      <c r="B186" s="609">
        <f t="shared" si="5"/>
        <v>2.4087967176456004E-9</v>
      </c>
      <c r="C186" s="610">
        <f>'Граф. АО'!D185+'Граф. ОРО'!D185+'Граф АР'!D185+'Граф. ОРР'!D185</f>
        <v>0</v>
      </c>
      <c r="D186" s="610">
        <f>SUM('Граф. АО'!E185:F185,'Граф. ОРО'!E185:F185,'Граф АР'!E185:F185,'Граф. ОРР'!E185:F185)</f>
        <v>0</v>
      </c>
      <c r="E186" s="611">
        <f>SUM('Граф. АО'!F185,'Граф. ОРО'!F185,'Граф АР'!F185,'Граф. ОРР'!F185)</f>
        <v>0</v>
      </c>
      <c r="F186" s="612">
        <f t="shared" si="4"/>
        <v>2.4087967176456004E-9</v>
      </c>
      <c r="G186" s="613">
        <f>'Граф. АО'!H185+'Граф. ОРО'!H185+'Граф АР'!H185+'Граф. ОРР'!H185</f>
        <v>0</v>
      </c>
    </row>
    <row r="187" spans="1:7" x14ac:dyDescent="0.25">
      <c r="A187" s="608">
        <v>50526</v>
      </c>
      <c r="B187" s="609">
        <f t="shared" si="5"/>
        <v>2.4087967176456004E-9</v>
      </c>
      <c r="C187" s="610">
        <f>'Граф. АО'!D186+'Граф. ОРО'!D186+'Граф АР'!D186+'Граф. ОРР'!D186</f>
        <v>0</v>
      </c>
      <c r="D187" s="610">
        <f>SUM('Граф. АО'!E186:F186,'Граф. ОРО'!E186:F186,'Граф АР'!E186:F186,'Граф. ОРР'!E186:F186)</f>
        <v>0</v>
      </c>
      <c r="E187" s="611">
        <f>SUM('Граф. АО'!F186,'Граф. ОРО'!F186,'Граф АР'!F186,'Граф. ОРР'!F186)</f>
        <v>0</v>
      </c>
      <c r="F187" s="612">
        <f t="shared" si="4"/>
        <v>2.4087967176456004E-9</v>
      </c>
      <c r="G187" s="613">
        <f>'Граф. АО'!H186+'Граф. ОРО'!H186+'Граф АР'!H186+'Граф. ОРР'!H186</f>
        <v>0</v>
      </c>
    </row>
    <row r="188" spans="1:7" x14ac:dyDescent="0.25">
      <c r="A188" s="608">
        <v>50557</v>
      </c>
      <c r="B188" s="609">
        <f t="shared" si="5"/>
        <v>2.4087967176456004E-9</v>
      </c>
      <c r="C188" s="610">
        <f>'Граф. АО'!D187+'Граф. ОРО'!D187+'Граф АР'!D187+'Граф. ОРР'!D187</f>
        <v>0</v>
      </c>
      <c r="D188" s="610">
        <f>SUM('Граф. АО'!E187:F187,'Граф. ОРО'!E187:F187,'Граф АР'!E187:F187,'Граф. ОРР'!E187:F187)</f>
        <v>0</v>
      </c>
      <c r="E188" s="611">
        <f>SUM('Граф. АО'!F187,'Граф. ОРО'!F187,'Граф АР'!F187,'Граф. ОРР'!F187)</f>
        <v>0</v>
      </c>
      <c r="F188" s="612">
        <f t="shared" si="4"/>
        <v>2.4087967176456004E-9</v>
      </c>
      <c r="G188" s="613">
        <f>'Граф. АО'!H187+'Граф. ОРО'!H187+'Граф АР'!H187+'Граф. ОРР'!H187</f>
        <v>0</v>
      </c>
    </row>
    <row r="189" spans="1:7" x14ac:dyDescent="0.25">
      <c r="A189" s="608">
        <v>50587</v>
      </c>
      <c r="B189" s="609">
        <f t="shared" si="5"/>
        <v>2.4087967176456004E-9</v>
      </c>
      <c r="C189" s="610">
        <f>'Граф. АО'!D188+'Граф. ОРО'!D188+'Граф АР'!D188+'Граф. ОРР'!D188</f>
        <v>0</v>
      </c>
      <c r="D189" s="610">
        <f>SUM('Граф. АО'!E188:F188,'Граф. ОРО'!E188:F188,'Граф АР'!E188:F188,'Граф. ОРР'!E188:F188)</f>
        <v>0</v>
      </c>
      <c r="E189" s="611">
        <f>SUM('Граф. АО'!F188,'Граф. ОРО'!F188,'Граф АР'!F188,'Граф. ОРР'!F188)</f>
        <v>0</v>
      </c>
      <c r="F189" s="612">
        <f t="shared" si="4"/>
        <v>2.4087967176456004E-9</v>
      </c>
      <c r="G189" s="613">
        <f>'Граф. АО'!H188+'Граф. ОРО'!H188+'Граф АР'!H188+'Граф. ОРР'!H188</f>
        <v>0</v>
      </c>
    </row>
    <row r="190" spans="1:7" x14ac:dyDescent="0.25">
      <c r="A190" s="608">
        <v>50618</v>
      </c>
      <c r="B190" s="609">
        <f t="shared" si="5"/>
        <v>2.4087967176456004E-9</v>
      </c>
      <c r="C190" s="610">
        <f>'Граф. АО'!D189+'Граф. ОРО'!D189+'Граф АР'!D189+'Граф. ОРР'!D189</f>
        <v>0</v>
      </c>
      <c r="D190" s="610">
        <f>SUM('Граф. АО'!E189:F189,'Граф. ОРО'!E189:F189,'Граф АР'!E189:F189,'Граф. ОРР'!E189:F189)</f>
        <v>0</v>
      </c>
      <c r="E190" s="611">
        <f>SUM('Граф. АО'!F189,'Граф. ОРО'!F189,'Граф АР'!F189,'Граф. ОРР'!F189)</f>
        <v>0</v>
      </c>
      <c r="F190" s="612">
        <f t="shared" si="4"/>
        <v>2.4087967176456004E-9</v>
      </c>
      <c r="G190" s="613">
        <f>'Граф. АО'!H189+'Граф. ОРО'!H189+'Граф АР'!H189+'Граф. ОРР'!H189</f>
        <v>0</v>
      </c>
    </row>
    <row r="191" spans="1:7" x14ac:dyDescent="0.25">
      <c r="A191" s="608">
        <v>50649</v>
      </c>
      <c r="B191" s="609">
        <f t="shared" si="5"/>
        <v>2.4087967176456004E-9</v>
      </c>
      <c r="C191" s="610">
        <f>'Граф. АО'!D190+'Граф. ОРО'!D190+'Граф АР'!D190+'Граф. ОРР'!D190</f>
        <v>0</v>
      </c>
      <c r="D191" s="610">
        <f>SUM('Граф. АО'!E190:F190,'Граф. ОРО'!E190:F190,'Граф АР'!E190:F190,'Граф. ОРР'!E190:F190)</f>
        <v>0</v>
      </c>
      <c r="E191" s="611">
        <f>SUM('Граф. АО'!F190,'Граф. ОРО'!F190,'Граф АР'!F190,'Граф. ОРР'!F190)</f>
        <v>0</v>
      </c>
      <c r="F191" s="612">
        <f t="shared" si="4"/>
        <v>2.4087967176456004E-9</v>
      </c>
      <c r="G191" s="613">
        <f>'Граф. АО'!H190+'Граф. ОРО'!H190+'Граф АР'!H190+'Граф. ОРР'!H190</f>
        <v>0</v>
      </c>
    </row>
    <row r="192" spans="1:7" x14ac:dyDescent="0.25">
      <c r="A192" s="608">
        <v>50679</v>
      </c>
      <c r="B192" s="609">
        <f t="shared" si="5"/>
        <v>2.4087967176456004E-9</v>
      </c>
      <c r="C192" s="610">
        <f>'Граф. АО'!D191+'Граф. ОРО'!D191+'Граф АР'!D191+'Граф. ОРР'!D191</f>
        <v>0</v>
      </c>
      <c r="D192" s="610">
        <f>SUM('Граф. АО'!E191:F191,'Граф. ОРО'!E191:F191,'Граф АР'!E191:F191,'Граф. ОРР'!E191:F191)</f>
        <v>0</v>
      </c>
      <c r="E192" s="611">
        <f>SUM('Граф. АО'!F191,'Граф. ОРО'!F191,'Граф АР'!F191,'Граф. ОРР'!F191)</f>
        <v>0</v>
      </c>
      <c r="F192" s="612">
        <f t="shared" si="4"/>
        <v>2.4087967176456004E-9</v>
      </c>
      <c r="G192" s="613">
        <f>'Граф. АО'!H191+'Граф. ОРО'!H191+'Граф АР'!H191+'Граф. ОРР'!H191</f>
        <v>0</v>
      </c>
    </row>
    <row r="193" spans="1:7" x14ac:dyDescent="0.25">
      <c r="A193" s="608">
        <v>50710</v>
      </c>
      <c r="B193" s="609">
        <f t="shared" si="5"/>
        <v>2.4087967176456004E-9</v>
      </c>
      <c r="C193" s="610">
        <f>'Граф. АО'!D192+'Граф. ОРО'!D192+'Граф АР'!D192+'Граф. ОРР'!D192</f>
        <v>0</v>
      </c>
      <c r="D193" s="610">
        <f>SUM('Граф. АО'!E192:F192,'Граф. ОРО'!E192:F192,'Граф АР'!E192:F192,'Граф. ОРР'!E192:F192)</f>
        <v>0</v>
      </c>
      <c r="E193" s="611">
        <f>SUM('Граф. АО'!F192,'Граф. ОРО'!F192,'Граф АР'!F192,'Граф. ОРР'!F192)</f>
        <v>0</v>
      </c>
      <c r="F193" s="612">
        <f t="shared" si="4"/>
        <v>2.4087967176456004E-9</v>
      </c>
      <c r="G193" s="613">
        <f>'Граф. АО'!H192+'Граф. ОРО'!H192+'Граф АР'!H192+'Граф. ОРР'!H192</f>
        <v>0</v>
      </c>
    </row>
    <row r="194" spans="1:7" x14ac:dyDescent="0.25">
      <c r="A194" s="608">
        <v>50740</v>
      </c>
      <c r="B194" s="609">
        <f t="shared" si="5"/>
        <v>2.4087967176456004E-9</v>
      </c>
      <c r="C194" s="610">
        <f>'Граф. АО'!D193+'Граф. ОРО'!D193+'Граф АР'!D193+'Граф. ОРР'!D193</f>
        <v>0</v>
      </c>
      <c r="D194" s="610">
        <f>SUM('Граф. АО'!E193:F193,'Граф. ОРО'!E193:F193,'Граф АР'!E193:F193,'Граф. ОРР'!E193:F193)</f>
        <v>0</v>
      </c>
      <c r="E194" s="611">
        <f>SUM('Граф. АО'!F193,'Граф. ОРО'!F193,'Граф АР'!F193,'Граф. ОРР'!F193)</f>
        <v>0</v>
      </c>
      <c r="F194" s="612">
        <f t="shared" si="4"/>
        <v>2.4087967176456004E-9</v>
      </c>
      <c r="G194" s="613">
        <f>'Граф. АО'!H193+'Граф. ОРО'!H193+'Граф АР'!H193+'Граф. ОРР'!H193</f>
        <v>0</v>
      </c>
    </row>
    <row r="195" spans="1:7" x14ac:dyDescent="0.25">
      <c r="A195" s="608">
        <v>50771</v>
      </c>
      <c r="B195" s="609">
        <f t="shared" si="5"/>
        <v>2.4087967176456004E-9</v>
      </c>
      <c r="C195" s="610">
        <f>'Граф. АО'!D194+'Граф. ОРО'!D194+'Граф АР'!D194+'Граф. ОРР'!D194</f>
        <v>0</v>
      </c>
      <c r="D195" s="610">
        <f>SUM('Граф. АО'!E194:F194,'Граф. ОРО'!E194:F194,'Граф АР'!E194:F194,'Граф. ОРР'!E194:F194)</f>
        <v>0</v>
      </c>
      <c r="E195" s="611">
        <f>SUM('Граф. АО'!F194,'Граф. ОРО'!F194,'Граф АР'!F194,'Граф. ОРР'!F194)</f>
        <v>0</v>
      </c>
      <c r="F195" s="612">
        <f t="shared" si="4"/>
        <v>2.4087967176456004E-9</v>
      </c>
      <c r="G195" s="613">
        <f>'Граф. АО'!H194+'Граф. ОРО'!H194+'Граф АР'!H194+'Граф. ОРР'!H194</f>
        <v>0</v>
      </c>
    </row>
    <row r="196" spans="1:7" x14ac:dyDescent="0.25">
      <c r="A196" s="608">
        <v>50802</v>
      </c>
      <c r="B196" s="609">
        <f t="shared" si="5"/>
        <v>2.4087967176456004E-9</v>
      </c>
      <c r="C196" s="610">
        <f>'Граф. АО'!D195+'Граф. ОРО'!D195+'Граф АР'!D195+'Граф. ОРР'!D195</f>
        <v>0</v>
      </c>
      <c r="D196" s="610">
        <f>SUM('Граф. АО'!E195:F195,'Граф. ОРО'!E195:F195,'Граф АР'!E195:F195,'Граф. ОРР'!E195:F195)</f>
        <v>0</v>
      </c>
      <c r="E196" s="611">
        <f>SUM('Граф. АО'!F195,'Граф. ОРО'!F195,'Граф АР'!F195,'Граф. ОРР'!F195)</f>
        <v>0</v>
      </c>
      <c r="F196" s="612">
        <f t="shared" ref="F196:F205" si="6">B196+C196-D196</f>
        <v>2.4087967176456004E-9</v>
      </c>
      <c r="G196" s="613">
        <f>'Граф. АО'!H195+'Граф. ОРО'!H195+'Граф АР'!H195+'Граф. ОРР'!H195</f>
        <v>0</v>
      </c>
    </row>
    <row r="197" spans="1:7" x14ac:dyDescent="0.25">
      <c r="A197" s="608">
        <v>50830</v>
      </c>
      <c r="B197" s="609">
        <f t="shared" ref="B197:B205" si="7">F196</f>
        <v>2.4087967176456004E-9</v>
      </c>
      <c r="C197" s="610">
        <f>'Граф. АО'!D196+'Граф. ОРО'!D196+'Граф АР'!D196+'Граф. ОРР'!D196</f>
        <v>0</v>
      </c>
      <c r="D197" s="610">
        <f>SUM('Граф. АО'!E196:F196,'Граф. ОРО'!E196:F196,'Граф АР'!E196:F196,'Граф. ОРР'!E196:F196)</f>
        <v>0</v>
      </c>
      <c r="E197" s="611">
        <f>SUM('Граф. АО'!F196,'Граф. ОРО'!F196,'Граф АР'!F196,'Граф. ОРР'!F196)</f>
        <v>0</v>
      </c>
      <c r="F197" s="612">
        <f t="shared" si="6"/>
        <v>2.4087967176456004E-9</v>
      </c>
      <c r="G197" s="613">
        <f>'Граф. АО'!H196+'Граф. ОРО'!H196+'Граф АР'!H196+'Граф. ОРР'!H196</f>
        <v>0</v>
      </c>
    </row>
    <row r="198" spans="1:7" x14ac:dyDescent="0.25">
      <c r="A198" s="608">
        <v>50861</v>
      </c>
      <c r="B198" s="609">
        <f t="shared" si="7"/>
        <v>2.4087967176456004E-9</v>
      </c>
      <c r="C198" s="610">
        <f>'Граф. АО'!D197+'Граф. ОРО'!D197+'Граф АР'!D197+'Граф. ОРР'!D197</f>
        <v>0</v>
      </c>
      <c r="D198" s="610">
        <f>SUM('Граф. АО'!E197:F197,'Граф. ОРО'!E197:F197,'Граф АР'!E197:F197,'Граф. ОРР'!E197:F197)</f>
        <v>0</v>
      </c>
      <c r="E198" s="611">
        <f>SUM('Граф. АО'!F197,'Граф. ОРО'!F197,'Граф АР'!F197,'Граф. ОРР'!F197)</f>
        <v>0</v>
      </c>
      <c r="F198" s="612">
        <f t="shared" si="6"/>
        <v>2.4087967176456004E-9</v>
      </c>
      <c r="G198" s="613">
        <f>'Граф. АО'!H197+'Граф. ОРО'!H197+'Граф АР'!H197+'Граф. ОРР'!H197</f>
        <v>0</v>
      </c>
    </row>
    <row r="199" spans="1:7" x14ac:dyDescent="0.25">
      <c r="A199" s="608">
        <v>50891</v>
      </c>
      <c r="B199" s="609">
        <f t="shared" si="7"/>
        <v>2.4087967176456004E-9</v>
      </c>
      <c r="C199" s="610">
        <f>'Граф. АО'!D198+'Граф. ОРО'!D198+'Граф АР'!D198+'Граф. ОРР'!D198</f>
        <v>0</v>
      </c>
      <c r="D199" s="610">
        <f>SUM('Граф. АО'!E198:F198,'Граф. ОРО'!E198:F198,'Граф АР'!E198:F198,'Граф. ОРР'!E198:F198)</f>
        <v>0</v>
      </c>
      <c r="E199" s="611">
        <f>SUM('Граф. АО'!F198,'Граф. ОРО'!F198,'Граф АР'!F198,'Граф. ОРР'!F198)</f>
        <v>0</v>
      </c>
      <c r="F199" s="612">
        <f t="shared" si="6"/>
        <v>2.4087967176456004E-9</v>
      </c>
      <c r="G199" s="613">
        <f>'Граф. АО'!H198+'Граф. ОРО'!H198+'Граф АР'!H198+'Граф. ОРР'!H198</f>
        <v>0</v>
      </c>
    </row>
    <row r="200" spans="1:7" x14ac:dyDescent="0.25">
      <c r="A200" s="608">
        <v>50922</v>
      </c>
      <c r="B200" s="609">
        <f t="shared" si="7"/>
        <v>2.4087967176456004E-9</v>
      </c>
      <c r="C200" s="610">
        <f>'Граф. АО'!D199+'Граф. ОРО'!D199+'Граф АР'!D199+'Граф. ОРР'!D199</f>
        <v>0</v>
      </c>
      <c r="D200" s="610">
        <f>SUM('Граф. АО'!E199:F199,'Граф. ОРО'!E199:F199,'Граф АР'!E199:F199,'Граф. ОРР'!E199:F199)</f>
        <v>0</v>
      </c>
      <c r="E200" s="611">
        <f>SUM('Граф. АО'!F199,'Граф. ОРО'!F199,'Граф АР'!F199,'Граф. ОРР'!F199)</f>
        <v>0</v>
      </c>
      <c r="F200" s="612">
        <f t="shared" si="6"/>
        <v>2.4087967176456004E-9</v>
      </c>
      <c r="G200" s="613">
        <f>'Граф. АО'!H199+'Граф. ОРО'!H199+'Граф АР'!H199+'Граф. ОРР'!H199</f>
        <v>0</v>
      </c>
    </row>
    <row r="201" spans="1:7" x14ac:dyDescent="0.25">
      <c r="A201" s="608">
        <v>50952</v>
      </c>
      <c r="B201" s="609">
        <f t="shared" si="7"/>
        <v>2.4087967176456004E-9</v>
      </c>
      <c r="C201" s="610">
        <f>'Граф. АО'!D200+'Граф. ОРО'!D200+'Граф АР'!D200+'Граф. ОРР'!D200</f>
        <v>0</v>
      </c>
      <c r="D201" s="610">
        <f>SUM('Граф. АО'!E200:F200,'Граф. ОРО'!E200:F200,'Граф АР'!E200:F200,'Граф. ОРР'!E200:F200)</f>
        <v>0</v>
      </c>
      <c r="E201" s="611">
        <f>SUM('Граф. АО'!F200,'Граф. ОРО'!F200,'Граф АР'!F200,'Граф. ОРР'!F200)</f>
        <v>0</v>
      </c>
      <c r="F201" s="612">
        <f t="shared" si="6"/>
        <v>2.4087967176456004E-9</v>
      </c>
      <c r="G201" s="613">
        <f>'Граф. АО'!H200+'Граф. ОРО'!H200+'Граф АР'!H200+'Граф. ОРР'!H200</f>
        <v>0</v>
      </c>
    </row>
    <row r="202" spans="1:7" x14ac:dyDescent="0.25">
      <c r="A202" s="608">
        <v>50983</v>
      </c>
      <c r="B202" s="609">
        <f t="shared" si="7"/>
        <v>2.4087967176456004E-9</v>
      </c>
      <c r="C202" s="610">
        <f>'Граф. АО'!D201+'Граф. ОРО'!D201+'Граф АР'!D201+'Граф. ОРР'!D201</f>
        <v>0</v>
      </c>
      <c r="D202" s="610">
        <f>SUM('Граф. АО'!E201:F201,'Граф. ОРО'!E201:F201,'Граф АР'!E201:F201,'Граф. ОРР'!E201:F201)</f>
        <v>0</v>
      </c>
      <c r="E202" s="611">
        <f>SUM('Граф. АО'!F201,'Граф. ОРО'!F201,'Граф АР'!F201,'Граф. ОРР'!F201)</f>
        <v>0</v>
      </c>
      <c r="F202" s="612">
        <f t="shared" si="6"/>
        <v>2.4087967176456004E-9</v>
      </c>
      <c r="G202" s="613">
        <f>'Граф. АО'!H201+'Граф. ОРО'!H201+'Граф АР'!H201+'Граф. ОРР'!H201</f>
        <v>0</v>
      </c>
    </row>
    <row r="203" spans="1:7" x14ac:dyDescent="0.25">
      <c r="A203" s="608">
        <v>51014</v>
      </c>
      <c r="B203" s="609">
        <f t="shared" si="7"/>
        <v>2.4087967176456004E-9</v>
      </c>
      <c r="C203" s="610">
        <f>'Граф. АО'!D202+'Граф. ОРО'!D202+'Граф АР'!D202+'Граф. ОРР'!D202</f>
        <v>0</v>
      </c>
      <c r="D203" s="610">
        <f>SUM('Граф. АО'!E202:F202,'Граф. ОРО'!E202:F202,'Граф АР'!E202:F202,'Граф. ОРР'!E202:F202)</f>
        <v>0</v>
      </c>
      <c r="E203" s="611">
        <f>SUM('Граф. АО'!F202,'Граф. ОРО'!F202,'Граф АР'!F202,'Граф. ОРР'!F202)</f>
        <v>0</v>
      </c>
      <c r="F203" s="612">
        <f t="shared" si="6"/>
        <v>2.4087967176456004E-9</v>
      </c>
      <c r="G203" s="613">
        <f>'Граф. АО'!H202+'Граф. ОРО'!H202+'Граф АР'!H202+'Граф. ОРР'!H202</f>
        <v>0</v>
      </c>
    </row>
    <row r="204" spans="1:7" x14ac:dyDescent="0.25">
      <c r="A204" s="608">
        <v>51044</v>
      </c>
      <c r="B204" s="609">
        <f t="shared" si="7"/>
        <v>2.4087967176456004E-9</v>
      </c>
      <c r="C204" s="610">
        <f>'Граф. АО'!D203+'Граф. ОРО'!D203+'Граф АР'!D203+'Граф. ОРР'!D203</f>
        <v>0</v>
      </c>
      <c r="D204" s="610">
        <f>SUM('Граф. АО'!E203:F203,'Граф. ОРО'!E203:F203,'Граф АР'!E203:F203,'Граф. ОРР'!E203:F203)</f>
        <v>0</v>
      </c>
      <c r="E204" s="611">
        <f>SUM('Граф. АО'!F203,'Граф. ОРО'!F203,'Граф АР'!F203,'Граф. ОРР'!F203)</f>
        <v>0</v>
      </c>
      <c r="F204" s="612">
        <f t="shared" si="6"/>
        <v>2.4087967176456004E-9</v>
      </c>
      <c r="G204" s="613">
        <f>'Граф. АО'!H203+'Граф. ОРО'!H203+'Граф АР'!H203+'Граф. ОРР'!H203</f>
        <v>0</v>
      </c>
    </row>
    <row r="205" spans="1:7" x14ac:dyDescent="0.25">
      <c r="A205" s="608">
        <v>51075</v>
      </c>
      <c r="B205" s="609">
        <f t="shared" si="7"/>
        <v>2.4087967176456004E-9</v>
      </c>
      <c r="C205" s="610">
        <f>'Граф. АО'!D204+'Граф. ОРО'!D204+'Граф АР'!D204+'Граф. ОРР'!D204</f>
        <v>0</v>
      </c>
      <c r="D205" s="610">
        <f>SUM('Граф. АО'!E204:F204,'Граф. ОРО'!E204:F204,'Граф АР'!E204:F204,'Граф. ОРР'!E204:F204)</f>
        <v>0</v>
      </c>
      <c r="E205" s="611">
        <f>SUM('Граф. АО'!F204,'Граф. ОРО'!F204,'Граф АР'!F204,'Граф. ОРР'!F204)</f>
        <v>0</v>
      </c>
      <c r="F205" s="612">
        <f t="shared" si="6"/>
        <v>2.4087967176456004E-9</v>
      </c>
      <c r="G205" s="613">
        <f>'Граф. АО'!H204+'Граф. ОРО'!H204+'Граф АР'!H204+'Граф. ОРР'!H204</f>
        <v>0</v>
      </c>
    </row>
    <row r="206" spans="1:7" x14ac:dyDescent="0.25">
      <c r="A206" s="608">
        <v>51105</v>
      </c>
      <c r="B206" s="609">
        <f t="shared" ref="B206:B218" si="8">F205</f>
        <v>2.4087967176456004E-9</v>
      </c>
      <c r="C206" s="610">
        <f>'Граф. АО'!D205+'Граф. ОРО'!D205+'Граф АР'!D205+'Граф. ОРР'!D205</f>
        <v>0</v>
      </c>
      <c r="D206" s="610">
        <f>SUM('Граф. АО'!E205:F205,'Граф. ОРО'!E205:F205,'Граф АР'!E205:F205,'Граф. ОРР'!E205:F205)</f>
        <v>0</v>
      </c>
      <c r="E206" s="611">
        <f>SUM('Граф. АО'!F205,'Граф. ОРО'!F205,'Граф АР'!F205,'Граф. ОРР'!F205)</f>
        <v>0</v>
      </c>
      <c r="F206" s="612">
        <f t="shared" ref="F206:F218" si="9">B206+C206-D206</f>
        <v>2.4087967176456004E-9</v>
      </c>
      <c r="G206" s="613">
        <f>'Граф. АО'!H205+'Граф. ОРО'!H205+'Граф АР'!H205+'Граф. ОРР'!H205</f>
        <v>0</v>
      </c>
    </row>
    <row r="207" spans="1:7" x14ac:dyDescent="0.25">
      <c r="A207" s="608">
        <v>51136</v>
      </c>
      <c r="B207" s="609">
        <f t="shared" si="8"/>
        <v>2.4087967176456004E-9</v>
      </c>
      <c r="C207" s="610">
        <f>'Граф. АО'!D206+'Граф. ОРО'!D206+'Граф АР'!D206+'Граф. ОРР'!D206</f>
        <v>0</v>
      </c>
      <c r="D207" s="610">
        <f>SUM('Граф. АО'!E206:F206,'Граф. ОРО'!E206:F206,'Граф АР'!E206:F206,'Граф. ОРР'!E206:F206)</f>
        <v>0</v>
      </c>
      <c r="E207" s="611">
        <f>SUM('Граф. АО'!F206,'Граф. ОРО'!F206,'Граф АР'!F206,'Граф. ОРР'!F206)</f>
        <v>0</v>
      </c>
      <c r="F207" s="612">
        <f t="shared" si="9"/>
        <v>2.4087967176456004E-9</v>
      </c>
      <c r="G207" s="613">
        <f>'Граф. АО'!H206+'Граф. ОРО'!H206+'Граф АР'!H206+'Граф. ОРР'!H206</f>
        <v>0</v>
      </c>
    </row>
    <row r="208" spans="1:7" x14ac:dyDescent="0.25">
      <c r="A208" s="608">
        <v>51167</v>
      </c>
      <c r="B208" s="609">
        <f t="shared" si="8"/>
        <v>2.4087967176456004E-9</v>
      </c>
      <c r="C208" s="610">
        <f>'Граф. АО'!D207+'Граф. ОРО'!D207+'Граф АР'!D207+'Граф. ОРР'!D207</f>
        <v>0</v>
      </c>
      <c r="D208" s="610">
        <f>SUM('Граф. АО'!E207:F207,'Граф. ОРО'!E207:F207,'Граф АР'!E207:F207,'Граф. ОРР'!E207:F207)</f>
        <v>0</v>
      </c>
      <c r="E208" s="611">
        <f>SUM('Граф. АО'!F207,'Граф. ОРО'!F207,'Граф АР'!F207,'Граф. ОРР'!F207)</f>
        <v>0</v>
      </c>
      <c r="F208" s="612">
        <f t="shared" si="9"/>
        <v>2.4087967176456004E-9</v>
      </c>
      <c r="G208" s="613">
        <f>'Граф. АО'!H207+'Граф. ОРО'!H207+'Граф АР'!H207+'Граф. ОРР'!H207</f>
        <v>0</v>
      </c>
    </row>
    <row r="209" spans="1:19" x14ac:dyDescent="0.25">
      <c r="A209" s="608">
        <v>51196</v>
      </c>
      <c r="B209" s="609">
        <f t="shared" si="8"/>
        <v>2.4087967176456004E-9</v>
      </c>
      <c r="C209" s="610">
        <f>'Граф. АО'!D208+'Граф. ОРО'!D208+'Граф АР'!D208+'Граф. ОРР'!D208</f>
        <v>0</v>
      </c>
      <c r="D209" s="610">
        <f>SUM('Граф. АО'!E208:F208,'Граф. ОРО'!E208:F208,'Граф АР'!E208:F208,'Граф. ОРР'!E208:F208)</f>
        <v>0</v>
      </c>
      <c r="E209" s="611">
        <f>SUM('Граф. АО'!F208,'Граф. ОРО'!F208,'Граф АР'!F208,'Граф. ОРР'!F208)</f>
        <v>0</v>
      </c>
      <c r="F209" s="612">
        <f t="shared" si="9"/>
        <v>2.4087967176456004E-9</v>
      </c>
      <c r="G209" s="613">
        <f>'Граф. АО'!H208+'Граф. ОРО'!H208+'Граф АР'!H208+'Граф. ОРР'!H208</f>
        <v>0</v>
      </c>
    </row>
    <row r="210" spans="1:19" x14ac:dyDescent="0.25">
      <c r="A210" s="608">
        <v>51227</v>
      </c>
      <c r="B210" s="609">
        <f t="shared" si="8"/>
        <v>2.4087967176456004E-9</v>
      </c>
      <c r="C210" s="610">
        <f>'Граф. АО'!D209+'Граф. ОРО'!D209+'Граф АР'!D209+'Граф. ОРР'!D209</f>
        <v>0</v>
      </c>
      <c r="D210" s="610">
        <f>SUM('Граф. АО'!E209:F209,'Граф. ОРО'!E209:F209,'Граф АР'!E209:F209,'Граф. ОРР'!E209:F209)</f>
        <v>0</v>
      </c>
      <c r="E210" s="611">
        <f>SUM('Граф. АО'!F209,'Граф. ОРО'!F209,'Граф АР'!F209,'Граф. ОРР'!F209)</f>
        <v>0</v>
      </c>
      <c r="F210" s="612">
        <f t="shared" si="9"/>
        <v>2.4087967176456004E-9</v>
      </c>
      <c r="G210" s="613">
        <f>'Граф. АО'!H209+'Граф. ОРО'!H209+'Граф АР'!H209+'Граф. ОРР'!H209</f>
        <v>0</v>
      </c>
    </row>
    <row r="211" spans="1:19" x14ac:dyDescent="0.25">
      <c r="A211" s="608">
        <v>51257</v>
      </c>
      <c r="B211" s="609">
        <f t="shared" si="8"/>
        <v>2.4087967176456004E-9</v>
      </c>
      <c r="C211" s="610">
        <f>'Граф. АО'!D210+'Граф. ОРО'!D210+'Граф АР'!D210+'Граф. ОРР'!D210</f>
        <v>0</v>
      </c>
      <c r="D211" s="610">
        <f>SUM('Граф. АО'!E210:F210,'Граф. ОРО'!E210:F210,'Граф АР'!E210:F210,'Граф. ОРР'!E210:F210)</f>
        <v>0</v>
      </c>
      <c r="E211" s="611">
        <f>SUM('Граф. АО'!F210,'Граф. ОРО'!F210,'Граф АР'!F210,'Граф. ОРР'!F210)</f>
        <v>0</v>
      </c>
      <c r="F211" s="612">
        <f t="shared" si="9"/>
        <v>2.4087967176456004E-9</v>
      </c>
      <c r="G211" s="613">
        <f>'Граф. АО'!H210+'Граф. ОРО'!H210+'Граф АР'!H210+'Граф. ОРР'!H210</f>
        <v>0</v>
      </c>
    </row>
    <row r="212" spans="1:19" x14ac:dyDescent="0.25">
      <c r="A212" s="608">
        <v>51288</v>
      </c>
      <c r="B212" s="609">
        <f t="shared" si="8"/>
        <v>2.4087967176456004E-9</v>
      </c>
      <c r="C212" s="610">
        <f>'Граф. АО'!D211+'Граф. ОРО'!D211+'Граф АР'!D211+'Граф. ОРР'!D211</f>
        <v>0</v>
      </c>
      <c r="D212" s="610">
        <f>SUM('Граф. АО'!E211:F211,'Граф. ОРО'!E211:F211,'Граф АР'!E211:F211,'Граф. ОРР'!E211:F211)</f>
        <v>0</v>
      </c>
      <c r="E212" s="611">
        <f>SUM('Граф. АО'!F211,'Граф. ОРО'!F211,'Граф АР'!F211,'Граф. ОРР'!F211)</f>
        <v>0</v>
      </c>
      <c r="F212" s="612">
        <f t="shared" si="9"/>
        <v>2.4087967176456004E-9</v>
      </c>
      <c r="G212" s="613">
        <f>'Граф. АО'!H211+'Граф. ОРО'!H211+'Граф АР'!H211+'Граф. ОРР'!H211</f>
        <v>0</v>
      </c>
    </row>
    <row r="213" spans="1:19" x14ac:dyDescent="0.25">
      <c r="A213" s="608">
        <v>51318</v>
      </c>
      <c r="B213" s="609">
        <f t="shared" si="8"/>
        <v>2.4087967176456004E-9</v>
      </c>
      <c r="C213" s="610">
        <f>'Граф. АО'!D212+'Граф. ОРО'!D212+'Граф АР'!D212+'Граф. ОРР'!D212</f>
        <v>0</v>
      </c>
      <c r="D213" s="610">
        <f>SUM('Граф. АО'!E212:F212,'Граф. ОРО'!E212:F212,'Граф АР'!E212:F212,'Граф. ОРР'!E212:F212)</f>
        <v>0</v>
      </c>
      <c r="E213" s="611">
        <f>SUM('Граф. АО'!F212,'Граф. ОРО'!F212,'Граф АР'!F212,'Граф. ОРР'!F212)</f>
        <v>0</v>
      </c>
      <c r="F213" s="612">
        <f t="shared" si="9"/>
        <v>2.4087967176456004E-9</v>
      </c>
      <c r="G213" s="613">
        <f>'Граф. АО'!H212+'Граф. ОРО'!H212+'Граф АР'!H212+'Граф. ОРР'!H212</f>
        <v>0</v>
      </c>
    </row>
    <row r="214" spans="1:19" x14ac:dyDescent="0.25">
      <c r="A214" s="608">
        <v>51349</v>
      </c>
      <c r="B214" s="609">
        <f t="shared" si="8"/>
        <v>2.4087967176456004E-9</v>
      </c>
      <c r="C214" s="610">
        <f>'Граф. АО'!D213+'Граф. ОРО'!D213+'Граф АР'!D213+'Граф. ОРР'!D213</f>
        <v>0</v>
      </c>
      <c r="D214" s="610">
        <f>SUM('Граф. АО'!E213:F213,'Граф. ОРО'!E213:F213,'Граф АР'!E213:F213,'Граф. ОРР'!E213:F213)</f>
        <v>0</v>
      </c>
      <c r="E214" s="611">
        <f>SUM('Граф. АО'!F213,'Граф. ОРО'!F213,'Граф АР'!F213,'Граф. ОРР'!F213)</f>
        <v>0</v>
      </c>
      <c r="F214" s="612">
        <f t="shared" si="9"/>
        <v>2.4087967176456004E-9</v>
      </c>
      <c r="G214" s="613">
        <f>'Граф. АО'!H213+'Граф. ОРО'!H213+'Граф АР'!H213+'Граф. ОРР'!H213</f>
        <v>0</v>
      </c>
    </row>
    <row r="215" spans="1:19" x14ac:dyDescent="0.25">
      <c r="A215" s="608">
        <v>51380</v>
      </c>
      <c r="B215" s="609">
        <f t="shared" si="8"/>
        <v>2.4087967176456004E-9</v>
      </c>
      <c r="C215" s="610">
        <f>'Граф. АО'!D214+'Граф. ОРО'!D214+'Граф АР'!D214+'Граф. ОРР'!D214</f>
        <v>0</v>
      </c>
      <c r="D215" s="610">
        <f>SUM('Граф. АО'!E214:F214,'Граф. ОРО'!E214:F214,'Граф АР'!E214:F214,'Граф. ОРР'!E214:F214)</f>
        <v>0</v>
      </c>
      <c r="E215" s="611">
        <f>SUM('Граф. АО'!F214,'Граф. ОРО'!F214,'Граф АР'!F214,'Граф. ОРР'!F214)</f>
        <v>0</v>
      </c>
      <c r="F215" s="612">
        <f t="shared" si="9"/>
        <v>2.4087967176456004E-9</v>
      </c>
      <c r="G215" s="613">
        <f>'Граф. АО'!H214+'Граф. ОРО'!H214+'Граф АР'!H214+'Граф. ОРР'!H214</f>
        <v>0</v>
      </c>
    </row>
    <row r="216" spans="1:19" x14ac:dyDescent="0.25">
      <c r="A216" s="608">
        <v>51410</v>
      </c>
      <c r="B216" s="609">
        <f t="shared" si="8"/>
        <v>2.4087967176456004E-9</v>
      </c>
      <c r="C216" s="610">
        <f>'Граф. АО'!D215+'Граф. ОРО'!D215+'Граф АР'!D215+'Граф. ОРР'!D215</f>
        <v>0</v>
      </c>
      <c r="D216" s="610">
        <f>SUM('Граф. АО'!E215:F215,'Граф. ОРО'!E215:F215,'Граф АР'!E215:F215,'Граф. ОРР'!E215:F215)</f>
        <v>0</v>
      </c>
      <c r="E216" s="611">
        <f>SUM('Граф. АО'!F215,'Граф. ОРО'!F215,'Граф АР'!F215,'Граф. ОРР'!F215)</f>
        <v>0</v>
      </c>
      <c r="F216" s="612">
        <f t="shared" si="9"/>
        <v>2.4087967176456004E-9</v>
      </c>
      <c r="G216" s="613">
        <f>'Граф. АО'!H215+'Граф. ОРО'!H215+'Граф АР'!H215+'Граф. ОРР'!H215</f>
        <v>0</v>
      </c>
    </row>
    <row r="217" spans="1:19" x14ac:dyDescent="0.25">
      <c r="A217" s="608">
        <v>51441</v>
      </c>
      <c r="B217" s="609">
        <f t="shared" si="8"/>
        <v>2.4087967176456004E-9</v>
      </c>
      <c r="C217" s="610">
        <f>'Граф. АО'!D216+'Граф. ОРО'!D216+'Граф АР'!D216+'Граф. ОРР'!D216</f>
        <v>0</v>
      </c>
      <c r="D217" s="610">
        <f>SUM('Граф. АО'!E216:F216,'Граф. ОРО'!E216:F216,'Граф АР'!E216:F216,'Граф. ОРР'!E216:F216)</f>
        <v>0</v>
      </c>
      <c r="E217" s="611">
        <f>SUM('Граф. АО'!F216,'Граф. ОРО'!F216,'Граф АР'!F216,'Граф. ОРР'!F216)</f>
        <v>0</v>
      </c>
      <c r="F217" s="612">
        <f t="shared" si="9"/>
        <v>2.4087967176456004E-9</v>
      </c>
      <c r="G217" s="613">
        <f>'Граф. АО'!H216+'Граф. ОРО'!H216+'Граф АР'!H216+'Граф. ОРР'!H216</f>
        <v>0</v>
      </c>
    </row>
    <row r="218" spans="1:19" ht="15.75" thickBot="1" x14ac:dyDescent="0.3">
      <c r="A218" s="614">
        <v>51471</v>
      </c>
      <c r="B218" s="615">
        <f t="shared" si="8"/>
        <v>2.4087967176456004E-9</v>
      </c>
      <c r="C218" s="616">
        <f>'Граф. АО'!D217+'Граф. ОРО'!D217+'Граф АР'!D217+'Граф. ОРР'!D217</f>
        <v>0</v>
      </c>
      <c r="D218" s="616">
        <f>SUM('Граф. АО'!E217:F217,'Граф. ОРО'!E217:F217,'Граф АР'!E217:F217,'Граф. ОРР'!E217:F217)</f>
        <v>0</v>
      </c>
      <c r="E218" s="617">
        <f>SUM('Граф. АО'!F217,'Граф. ОРО'!F217,'Граф АР'!F217,'Граф. ОРР'!F217)</f>
        <v>0</v>
      </c>
      <c r="F218" s="618">
        <f t="shared" si="9"/>
        <v>2.4087967176456004E-9</v>
      </c>
      <c r="G218" s="619">
        <f>'Граф. АО'!H217+'Граф. ОРО'!H217+'Граф АР'!H217+'Граф. ОРР'!H217</f>
        <v>0</v>
      </c>
    </row>
    <row r="219" spans="1:19" x14ac:dyDescent="0.25">
      <c r="A219" s="620"/>
    </row>
    <row r="220" spans="1:19" ht="15.75" thickBot="1" x14ac:dyDescent="0.3">
      <c r="A220" s="620"/>
    </row>
    <row r="221" spans="1:19" s="624" customFormat="1" ht="17.25" customHeight="1" thickBot="1" x14ac:dyDescent="0.3">
      <c r="A221" s="636"/>
      <c r="B221" s="636">
        <v>2023</v>
      </c>
      <c r="C221" s="636">
        <f>B221+1</f>
        <v>2024</v>
      </c>
      <c r="D221" s="636">
        <f t="shared" ref="D221:S221" si="10">C221+1</f>
        <v>2025</v>
      </c>
      <c r="E221" s="636">
        <f>D221+1</f>
        <v>2026</v>
      </c>
      <c r="F221" s="636">
        <f t="shared" si="10"/>
        <v>2027</v>
      </c>
      <c r="G221" s="636">
        <f t="shared" si="10"/>
        <v>2028</v>
      </c>
      <c r="H221" s="636">
        <f t="shared" si="10"/>
        <v>2029</v>
      </c>
      <c r="I221" s="636">
        <f t="shared" si="10"/>
        <v>2030</v>
      </c>
      <c r="J221" s="636">
        <f t="shared" si="10"/>
        <v>2031</v>
      </c>
      <c r="K221" s="636">
        <f t="shared" si="10"/>
        <v>2032</v>
      </c>
      <c r="L221" s="636">
        <f t="shared" si="10"/>
        <v>2033</v>
      </c>
      <c r="M221" s="636">
        <f t="shared" si="10"/>
        <v>2034</v>
      </c>
      <c r="N221" s="636">
        <f t="shared" si="10"/>
        <v>2035</v>
      </c>
      <c r="O221" s="622">
        <f t="shared" si="10"/>
        <v>2036</v>
      </c>
      <c r="P221" s="621">
        <f t="shared" si="10"/>
        <v>2037</v>
      </c>
      <c r="Q221" s="623">
        <f t="shared" si="10"/>
        <v>2038</v>
      </c>
      <c r="R221" s="623">
        <f t="shared" si="10"/>
        <v>2039</v>
      </c>
      <c r="S221" s="623">
        <f t="shared" si="10"/>
        <v>2040</v>
      </c>
    </row>
    <row r="222" spans="1:19" s="627" customFormat="1" x14ac:dyDescent="0.25">
      <c r="A222" s="637" t="s">
        <v>217</v>
      </c>
      <c r="B222" s="610">
        <f>B3</f>
        <v>0</v>
      </c>
      <c r="C222" s="610">
        <f>B227</f>
        <v>0</v>
      </c>
      <c r="D222" s="610">
        <f t="shared" ref="D222:S222" si="11">C227</f>
        <v>0</v>
      </c>
      <c r="E222" s="610">
        <f t="shared" si="11"/>
        <v>0</v>
      </c>
      <c r="F222" s="610">
        <f t="shared" si="11"/>
        <v>0</v>
      </c>
      <c r="G222" s="610">
        <f t="shared" si="11"/>
        <v>1843035.9419494658</v>
      </c>
      <c r="H222" s="610">
        <f t="shared" si="11"/>
        <v>1192518.9505566</v>
      </c>
      <c r="I222" s="610">
        <f t="shared" si="11"/>
        <v>903305.80677444744</v>
      </c>
      <c r="J222" s="610">
        <f t="shared" si="11"/>
        <v>614092.66299229488</v>
      </c>
      <c r="K222" s="610">
        <f t="shared" si="11"/>
        <v>324879.51921014237</v>
      </c>
      <c r="L222" s="610">
        <f t="shared" si="11"/>
        <v>58164.872141215834</v>
      </c>
      <c r="M222" s="610">
        <f t="shared" si="11"/>
        <v>6.9121597334742546E-10</v>
      </c>
      <c r="N222" s="610">
        <f t="shared" si="11"/>
        <v>6.9121597334742546E-10</v>
      </c>
      <c r="O222" s="625">
        <f t="shared" si="11"/>
        <v>6.9121597334742546E-10</v>
      </c>
      <c r="P222" s="626">
        <f t="shared" si="11"/>
        <v>6.9121597334742546E-10</v>
      </c>
      <c r="Q222" s="607">
        <f t="shared" si="11"/>
        <v>6.9121597334742546E-10</v>
      </c>
      <c r="R222" s="607">
        <f t="shared" si="11"/>
        <v>6.9121597334742546E-10</v>
      </c>
      <c r="S222" s="607">
        <f t="shared" si="11"/>
        <v>6.9121597334742546E-10</v>
      </c>
    </row>
    <row r="223" spans="1:19" s="627" customFormat="1" x14ac:dyDescent="0.25">
      <c r="A223" s="637" t="s">
        <v>218</v>
      </c>
      <c r="B223" s="610">
        <f>SUM(C3:C14)</f>
        <v>0</v>
      </c>
      <c r="C223" s="610">
        <f>SUM(C15:C26)</f>
        <v>0</v>
      </c>
      <c r="D223" s="610">
        <f>SUM(C27:C38)</f>
        <v>0</v>
      </c>
      <c r="E223" s="610">
        <f>SUM(C39:C50)</f>
        <v>0</v>
      </c>
      <c r="F223" s="610">
        <f>SUM(C51:C62)</f>
        <v>2003594.0640230477</v>
      </c>
      <c r="G223" s="610">
        <v>0</v>
      </c>
      <c r="H223" s="610">
        <v>0</v>
      </c>
      <c r="I223" s="610">
        <v>0</v>
      </c>
      <c r="J223" s="610">
        <v>0</v>
      </c>
      <c r="K223" s="610">
        <v>0</v>
      </c>
      <c r="L223" s="610">
        <v>0</v>
      </c>
      <c r="M223" s="610">
        <v>0</v>
      </c>
      <c r="N223" s="610">
        <v>0</v>
      </c>
      <c r="O223" s="628">
        <v>0</v>
      </c>
      <c r="P223" s="629">
        <v>0</v>
      </c>
      <c r="Q223" s="613">
        <v>0</v>
      </c>
      <c r="R223" s="613">
        <v>0</v>
      </c>
      <c r="S223" s="613">
        <v>0</v>
      </c>
    </row>
    <row r="224" spans="1:19" s="633" customFormat="1" x14ac:dyDescent="0.25">
      <c r="A224" s="638" t="s">
        <v>229</v>
      </c>
      <c r="B224" s="639">
        <f>SUM(D3:D14)-SUM(E3:E14)</f>
        <v>0</v>
      </c>
      <c r="C224" s="639">
        <f>SUM(D15:D26)-SUM(E15:E26)</f>
        <v>0</v>
      </c>
      <c r="D224" s="639">
        <f>SUM(D27:D38)-SUM(E27:E38)*0</f>
        <v>0</v>
      </c>
      <c r="E224" s="639">
        <f>SUM(D39:D50)</f>
        <v>0</v>
      </c>
      <c r="F224" s="639">
        <f>SUM(D51:D62)-SUM(E51:E62)</f>
        <v>160558.12207358179</v>
      </c>
      <c r="G224" s="639">
        <f>SUM(D63:D74)-SUM(E63:E74)</f>
        <v>289213.14378215221</v>
      </c>
      <c r="H224" s="639">
        <f>SUM(D75:D86)-SUM(E75:E86)</f>
        <v>289213.1437821525</v>
      </c>
      <c r="I224" s="639">
        <f>SUM(D87:D98)-SUM(E87:E98)</f>
        <v>289213.1437821525</v>
      </c>
      <c r="J224" s="639">
        <f>SUM(D99:D110)-SUM(E99:E110)</f>
        <v>289213.1437821525</v>
      </c>
      <c r="K224" s="639">
        <f>SUM(D111:D122)-SUM(E111:E122)</f>
        <v>266714.64706892654</v>
      </c>
      <c r="L224" s="639">
        <f>SUM(D123:D134)-SUM(E123:E134)</f>
        <v>58164.872141215143</v>
      </c>
      <c r="M224" s="639">
        <f>SUM(D135:D146)-SUM(E135:E146)</f>
        <v>0</v>
      </c>
      <c r="N224" s="639">
        <f>SUM(D147:D158)-SUM(E147:E158)</f>
        <v>0</v>
      </c>
      <c r="O224" s="630">
        <f>SUM(D159:D170)-SUM(E159:E170)</f>
        <v>0</v>
      </c>
      <c r="P224" s="631">
        <f>SUM(D171:D182)-SUM(E171:E182)</f>
        <v>0</v>
      </c>
      <c r="Q224" s="632">
        <f>SUM(D183:D194)-SUM(E183:E194)</f>
        <v>0</v>
      </c>
      <c r="R224" s="632">
        <f>SUM(D195:D206)-SUM(E195:E206)</f>
        <v>0</v>
      </c>
      <c r="S224" s="632">
        <f>SUM(D207:D218)-SUM(E207:E218)</f>
        <v>0</v>
      </c>
    </row>
    <row r="225" spans="1:19" s="633" customFormat="1" x14ac:dyDescent="0.25">
      <c r="A225" s="638" t="s">
        <v>219</v>
      </c>
      <c r="B225" s="639">
        <f>SUM(G3:G14)</f>
        <v>0</v>
      </c>
      <c r="C225" s="639">
        <f>SUM(G15:G26)</f>
        <v>0</v>
      </c>
      <c r="D225" s="639">
        <f>SUM(G27:G38)</f>
        <v>0</v>
      </c>
      <c r="E225" s="639">
        <f>SUM(G39:G50)</f>
        <v>0</v>
      </c>
      <c r="F225" s="639">
        <f>SUM(G51:G62)</f>
        <v>154294.95199227962</v>
      </c>
      <c r="G225" s="639">
        <f>SUM(G63:G74)</f>
        <v>187192.39774538184</v>
      </c>
      <c r="H225" s="639">
        <f>SUM(G75:G86)</f>
        <v>127195.55115877352</v>
      </c>
      <c r="I225" s="639">
        <f>SUM(G87:G98)</f>
        <v>92489.973904915212</v>
      </c>
      <c r="J225" s="639">
        <f>SUM(G99:G110)</f>
        <v>57784.396651056908</v>
      </c>
      <c r="K225" s="639">
        <f>SUM(G111:G122)</f>
        <v>23209.453921342887</v>
      </c>
      <c r="L225" s="639">
        <f>SUM(G123:G134)</f>
        <v>1831.2846463210803</v>
      </c>
      <c r="M225" s="639">
        <f>SUM(G135:G146)</f>
        <v>0</v>
      </c>
      <c r="N225" s="639">
        <f>SUM(G147:G158)</f>
        <v>0</v>
      </c>
      <c r="O225" s="630">
        <f>SUM(G159:G170)</f>
        <v>0</v>
      </c>
      <c r="P225" s="631">
        <f>SUM(G171:G182)</f>
        <v>0</v>
      </c>
      <c r="Q225" s="632">
        <f>SUM(G183:G194)</f>
        <v>0</v>
      </c>
      <c r="R225" s="632">
        <f>SUM(G195:G206)</f>
        <v>0</v>
      </c>
      <c r="S225" s="632">
        <f>SUM(G207:G218)</f>
        <v>0</v>
      </c>
    </row>
    <row r="226" spans="1:19" x14ac:dyDescent="0.25">
      <c r="A226" s="640" t="s">
        <v>208</v>
      </c>
      <c r="B226" s="610">
        <v>0</v>
      </c>
      <c r="C226" s="610">
        <f>SUM(E15:E26)</f>
        <v>0</v>
      </c>
      <c r="D226" s="610">
        <f>SUM(E27:E38)</f>
        <v>0</v>
      </c>
      <c r="E226" s="610">
        <f>SUM(E39:E50)</f>
        <v>0</v>
      </c>
      <c r="F226" s="610">
        <f>SUM(E51:E62)</f>
        <v>0</v>
      </c>
      <c r="G226" s="610">
        <f>SUM(E63:E74)</f>
        <v>361303.84761071345</v>
      </c>
      <c r="H226" s="610">
        <v>0</v>
      </c>
      <c r="I226" s="610">
        <v>0</v>
      </c>
      <c r="J226" s="610">
        <v>0</v>
      </c>
      <c r="K226" s="610">
        <v>0</v>
      </c>
      <c r="L226" s="610">
        <v>0</v>
      </c>
      <c r="M226" s="610">
        <v>0</v>
      </c>
      <c r="N226" s="610">
        <v>0</v>
      </c>
      <c r="O226" s="628">
        <v>0</v>
      </c>
      <c r="P226" s="629">
        <v>0</v>
      </c>
      <c r="Q226" s="613">
        <v>0</v>
      </c>
      <c r="R226" s="613">
        <v>0</v>
      </c>
      <c r="S226" s="613">
        <v>0</v>
      </c>
    </row>
    <row r="227" spans="1:19" ht="15.75" thickBot="1" x14ac:dyDescent="0.3">
      <c r="A227" s="640" t="s">
        <v>230</v>
      </c>
      <c r="B227" s="610">
        <f>B222+B223-B224-B226</f>
        <v>0</v>
      </c>
      <c r="C227" s="610">
        <f t="shared" ref="C227:Q227" si="12">C222+C223-C224-C226</f>
        <v>0</v>
      </c>
      <c r="D227" s="610">
        <f t="shared" si="12"/>
        <v>0</v>
      </c>
      <c r="E227" s="610">
        <f t="shared" si="12"/>
        <v>0</v>
      </c>
      <c r="F227" s="610">
        <f t="shared" si="12"/>
        <v>1843035.9419494658</v>
      </c>
      <c r="G227" s="610">
        <f t="shared" si="12"/>
        <v>1192518.9505566</v>
      </c>
      <c r="H227" s="610">
        <f t="shared" si="12"/>
        <v>903305.80677444744</v>
      </c>
      <c r="I227" s="610">
        <f t="shared" si="12"/>
        <v>614092.66299229488</v>
      </c>
      <c r="J227" s="610">
        <f t="shared" si="12"/>
        <v>324879.51921014237</v>
      </c>
      <c r="K227" s="610">
        <f t="shared" si="12"/>
        <v>58164.872141215834</v>
      </c>
      <c r="L227" s="610">
        <f t="shared" si="12"/>
        <v>6.9121597334742546E-10</v>
      </c>
      <c r="M227" s="610">
        <f t="shared" si="12"/>
        <v>6.9121597334742546E-10</v>
      </c>
      <c r="N227" s="610">
        <f t="shared" si="12"/>
        <v>6.9121597334742546E-10</v>
      </c>
      <c r="O227" s="634">
        <f t="shared" si="12"/>
        <v>6.9121597334742546E-10</v>
      </c>
      <c r="P227" s="635">
        <f t="shared" si="12"/>
        <v>6.9121597334742546E-10</v>
      </c>
      <c r="Q227" s="619">
        <f t="shared" si="12"/>
        <v>6.9121597334742546E-10</v>
      </c>
      <c r="R227" s="619">
        <f t="shared" ref="R227:S227" si="13">R222+R223-R224-R226</f>
        <v>6.9121597334742546E-10</v>
      </c>
      <c r="S227" s="619">
        <f t="shared" si="13"/>
        <v>6.9121597334742546E-10</v>
      </c>
    </row>
    <row r="228" spans="1:19" x14ac:dyDescent="0.25">
      <c r="B228" s="566"/>
      <c r="C228" s="56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FFFF00"/>
  </sheetPr>
  <dimension ref="A1:S26"/>
  <sheetViews>
    <sheetView zoomScale="94" zoomScaleNormal="94" workbookViewId="0">
      <pane xSplit="2" ySplit="2" topLeftCell="C3" activePane="bottomRight" state="frozen"/>
      <selection activeCell="I27" sqref="I27"/>
      <selection pane="topRight" activeCell="I27" sqref="I27"/>
      <selection pane="bottomLeft" activeCell="I27" sqref="I27"/>
      <selection pane="bottomRight" activeCell="I27" sqref="I27"/>
    </sheetView>
  </sheetViews>
  <sheetFormatPr defaultColWidth="9.140625" defaultRowHeight="18" x14ac:dyDescent="0.25"/>
  <cols>
    <col min="1" max="1" width="48.5703125" style="51" customWidth="1"/>
    <col min="2" max="2" width="14.5703125" style="51" hidden="1" customWidth="1"/>
    <col min="3" max="19" width="13" style="51" customWidth="1"/>
    <col min="20" max="16384" width="9.140625" style="51"/>
  </cols>
  <sheetData>
    <row r="1" spans="1:19" s="48" customFormat="1" ht="18.75" thickBot="1" x14ac:dyDescent="0.3">
      <c r="A1" s="48" t="s">
        <v>226</v>
      </c>
    </row>
    <row r="2" spans="1:19" s="50" customFormat="1" ht="18.75" thickBot="1" x14ac:dyDescent="0.3">
      <c r="A2" s="49" t="s">
        <v>41</v>
      </c>
      <c r="B2" s="171">
        <v>2024</v>
      </c>
      <c r="C2" s="171">
        <v>2025</v>
      </c>
      <c r="D2" s="171">
        <f>C2+1</f>
        <v>2026</v>
      </c>
      <c r="E2" s="171">
        <f>D2+1</f>
        <v>2027</v>
      </c>
      <c r="F2" s="171">
        <f t="shared" ref="F2:S2" si="0">E2+1</f>
        <v>2028</v>
      </c>
      <c r="G2" s="171">
        <f t="shared" si="0"/>
        <v>2029</v>
      </c>
      <c r="H2" s="171">
        <f t="shared" si="0"/>
        <v>2030</v>
      </c>
      <c r="I2" s="171">
        <f t="shared" si="0"/>
        <v>2031</v>
      </c>
      <c r="J2" s="171">
        <f t="shared" si="0"/>
        <v>2032</v>
      </c>
      <c r="K2" s="171">
        <f t="shared" si="0"/>
        <v>2033</v>
      </c>
      <c r="L2" s="171">
        <f t="shared" si="0"/>
        <v>2034</v>
      </c>
      <c r="M2" s="171">
        <f t="shared" si="0"/>
        <v>2035</v>
      </c>
      <c r="N2" s="171">
        <f t="shared" si="0"/>
        <v>2036</v>
      </c>
      <c r="O2" s="171">
        <f t="shared" si="0"/>
        <v>2037</v>
      </c>
      <c r="P2" s="171">
        <f t="shared" si="0"/>
        <v>2038</v>
      </c>
      <c r="Q2" s="171">
        <f t="shared" si="0"/>
        <v>2039</v>
      </c>
      <c r="R2" s="171">
        <f t="shared" si="0"/>
        <v>2040</v>
      </c>
      <c r="S2" s="335">
        <f t="shared" si="0"/>
        <v>2041</v>
      </c>
    </row>
    <row r="3" spans="1:19" x14ac:dyDescent="0.25">
      <c r="A3" s="172" t="s">
        <v>69</v>
      </c>
      <c r="B3" s="53" t="s">
        <v>96</v>
      </c>
      <c r="C3" s="53">
        <f>'Ам.+НИ СМР'!N11</f>
        <v>0</v>
      </c>
      <c r="D3" s="53">
        <f>C5</f>
        <v>0</v>
      </c>
      <c r="E3" s="53">
        <f>'Ам.+НИ СМР'!B27</f>
        <v>1642290.2164123342</v>
      </c>
      <c r="F3" s="53">
        <f t="shared" ref="F3:S3" si="1">E5</f>
        <v>1532804.2019848453</v>
      </c>
      <c r="G3" s="53">
        <f t="shared" si="1"/>
        <v>1423318.1875573564</v>
      </c>
      <c r="H3" s="53">
        <f t="shared" si="1"/>
        <v>1313832.1731298675</v>
      </c>
      <c r="I3" s="53">
        <f t="shared" si="1"/>
        <v>1204346.1587023789</v>
      </c>
      <c r="J3" s="53">
        <f t="shared" si="1"/>
        <v>1094860.1442748902</v>
      </c>
      <c r="K3" s="53">
        <f t="shared" si="1"/>
        <v>985374.12984740164</v>
      </c>
      <c r="L3" s="53">
        <f t="shared" si="1"/>
        <v>875888.11541991308</v>
      </c>
      <c r="M3" s="53">
        <f t="shared" si="1"/>
        <v>766402.10099242441</v>
      </c>
      <c r="N3" s="53">
        <f t="shared" si="1"/>
        <v>656916.08656493574</v>
      </c>
      <c r="O3" s="53">
        <f t="shared" si="1"/>
        <v>547430.07213744684</v>
      </c>
      <c r="P3" s="53">
        <f t="shared" si="1"/>
        <v>437944.05770995794</v>
      </c>
      <c r="Q3" s="53">
        <f t="shared" si="1"/>
        <v>328458.04328246904</v>
      </c>
      <c r="R3" s="53">
        <f t="shared" si="1"/>
        <v>218972.02885498013</v>
      </c>
      <c r="S3" s="175">
        <f t="shared" si="1"/>
        <v>109486.01442749123</v>
      </c>
    </row>
    <row r="4" spans="1:19" x14ac:dyDescent="0.25">
      <c r="A4" s="173" t="s">
        <v>70</v>
      </c>
      <c r="B4" s="52" t="s">
        <v>96</v>
      </c>
      <c r="C4" s="52">
        <f>'Ам.+НИ СМР'!N13</f>
        <v>0</v>
      </c>
      <c r="D4" s="52">
        <f>'Ам.+НИ СМР'!N21</f>
        <v>0</v>
      </c>
      <c r="E4" s="52">
        <f>'Ам.+НИ СМР'!N29</f>
        <v>109486.01442748892</v>
      </c>
      <c r="F4" s="52">
        <f>'Ам.+НИ СМР'!N37</f>
        <v>109486.0144274889</v>
      </c>
      <c r="G4" s="52">
        <f>'Ам.+НИ СМР'!N45</f>
        <v>109486.0144274888</v>
      </c>
      <c r="H4" s="52">
        <f>'Ам.+НИ СМР'!N53</f>
        <v>109486.01442748874</v>
      </c>
      <c r="I4" s="52">
        <f>'Ам.+НИ СМР'!N61</f>
        <v>109486.01442748867</v>
      </c>
      <c r="J4" s="52">
        <f>'Ам.+НИ СМР'!N69</f>
        <v>109486.01442748857</v>
      </c>
      <c r="K4" s="52">
        <f>'Ам.+НИ СМР'!N77</f>
        <v>109486.01442748861</v>
      </c>
      <c r="L4" s="52">
        <f>'Ам.+НИ СМР'!N85</f>
        <v>109486.0144274887</v>
      </c>
      <c r="M4" s="52">
        <f>'Ам.+НИ СМР'!N93</f>
        <v>109486.01442748873</v>
      </c>
      <c r="N4" s="52">
        <f>'Ам.+НИ СМР'!N101</f>
        <v>109486.01442748886</v>
      </c>
      <c r="O4" s="52">
        <f>'Ам.+НИ СМР'!N109</f>
        <v>109486.0144274889</v>
      </c>
      <c r="P4" s="52">
        <f>'Ам.+НИ СМР'!N117</f>
        <v>109486.0144274889</v>
      </c>
      <c r="Q4" s="52">
        <f>'Ам.+НИ СМР'!N125</f>
        <v>109486.0144274889</v>
      </c>
      <c r="R4" s="52">
        <f>'Ам.+НИ СМР'!N133</f>
        <v>109486.0144274889</v>
      </c>
      <c r="S4" s="176">
        <f>'Ам.+НИ СМР'!N141</f>
        <v>109486.0144274889</v>
      </c>
    </row>
    <row r="5" spans="1:19" x14ac:dyDescent="0.25">
      <c r="A5" s="173" t="s">
        <v>71</v>
      </c>
      <c r="B5" s="52" t="s">
        <v>96</v>
      </c>
      <c r="C5" s="52">
        <f>C3-C4</f>
        <v>0</v>
      </c>
      <c r="D5" s="52">
        <f t="shared" ref="D5:S5" si="2">D3-D4</f>
        <v>0</v>
      </c>
      <c r="E5" s="52">
        <f t="shared" si="2"/>
        <v>1532804.2019848453</v>
      </c>
      <c r="F5" s="52">
        <f t="shared" si="2"/>
        <v>1423318.1875573564</v>
      </c>
      <c r="G5" s="52">
        <f t="shared" si="2"/>
        <v>1313832.1731298675</v>
      </c>
      <c r="H5" s="52">
        <f t="shared" si="2"/>
        <v>1204346.1587023789</v>
      </c>
      <c r="I5" s="52">
        <f t="shared" si="2"/>
        <v>1094860.1442748902</v>
      </c>
      <c r="J5" s="52">
        <f t="shared" si="2"/>
        <v>985374.12984740164</v>
      </c>
      <c r="K5" s="52">
        <f t="shared" si="2"/>
        <v>875888.11541991308</v>
      </c>
      <c r="L5" s="52">
        <f t="shared" si="2"/>
        <v>766402.10099242441</v>
      </c>
      <c r="M5" s="52">
        <f t="shared" si="2"/>
        <v>656916.08656493574</v>
      </c>
      <c r="N5" s="52">
        <f t="shared" si="2"/>
        <v>547430.07213744684</v>
      </c>
      <c r="O5" s="52">
        <f t="shared" si="2"/>
        <v>437944.05770995794</v>
      </c>
      <c r="P5" s="52">
        <f t="shared" si="2"/>
        <v>328458.04328246904</v>
      </c>
      <c r="Q5" s="52">
        <f t="shared" si="2"/>
        <v>218972.02885498013</v>
      </c>
      <c r="R5" s="52">
        <f t="shared" si="2"/>
        <v>109486.01442749123</v>
      </c>
      <c r="S5" s="176">
        <f t="shared" si="2"/>
        <v>2.3283064365386963E-9</v>
      </c>
    </row>
    <row r="6" spans="1:19" x14ac:dyDescent="0.25">
      <c r="A6" s="173" t="s">
        <v>72</v>
      </c>
      <c r="B6" s="52" t="s">
        <v>96</v>
      </c>
      <c r="C6" s="52">
        <f>'Ам.+НИ СМР'!N15</f>
        <v>0</v>
      </c>
      <c r="D6" s="52">
        <f>'Ам.+НИ СМР'!N23</f>
        <v>0</v>
      </c>
      <c r="E6" s="52">
        <f>'Ам.+НИ СМР'!N31</f>
        <v>1587547.2091985894</v>
      </c>
      <c r="F6" s="52">
        <f>'Ам.+НИ СМР'!N39</f>
        <v>1478061.1947710998</v>
      </c>
      <c r="G6" s="52">
        <f>'Ам.+НИ СМР'!N47</f>
        <v>1368575.1803436102</v>
      </c>
      <c r="H6" s="52">
        <f>'Ам.+НИ СМР'!N55</f>
        <v>1259089.1659161206</v>
      </c>
      <c r="I6" s="52">
        <f>'Ам.+НИ СМР'!N63</f>
        <v>1149603.151488631</v>
      </c>
      <c r="J6" s="52">
        <f>'Ам.+НИ СМР'!N71</f>
        <v>1040117.1370611418</v>
      </c>
      <c r="K6" s="52">
        <f>'Ам.+НИ СМР'!N79</f>
        <v>880450.03268772131</v>
      </c>
      <c r="L6" s="52">
        <f>'Ам.+НИ СМР'!N87</f>
        <v>821145.10820616502</v>
      </c>
      <c r="M6" s="52">
        <f>'Ам.+НИ СМР'!N95</f>
        <v>711659.09377867694</v>
      </c>
      <c r="N6" s="52">
        <f>'Ам.+НИ СМР'!N103</f>
        <v>602173.07935118873</v>
      </c>
      <c r="O6" s="52">
        <f>'Ам.+НИ СМР'!N111</f>
        <v>492687.06492370012</v>
      </c>
      <c r="P6" s="52">
        <f>'Ам.+НИ СМР'!N119</f>
        <v>383201.0504962111</v>
      </c>
      <c r="Q6" s="52">
        <f>'Ам.+НИ СМР'!N127</f>
        <v>273715.03606872226</v>
      </c>
      <c r="R6" s="52">
        <f>'Ам.+НИ СМР'!N135</f>
        <v>164229.02164123332</v>
      </c>
      <c r="S6" s="176">
        <f>'Ам.+НИ СМР'!N143</f>
        <v>54743.007213744451</v>
      </c>
    </row>
    <row r="7" spans="1:19" ht="18.75" thickBot="1" x14ac:dyDescent="0.3">
      <c r="A7" s="174" t="s">
        <v>73</v>
      </c>
      <c r="B7" s="177" t="s">
        <v>96</v>
      </c>
      <c r="C7" s="177">
        <f>'Ам.+НИ СМР'!N16</f>
        <v>0</v>
      </c>
      <c r="D7" s="177">
        <f>'Ам.+НИ СМР'!N24</f>
        <v>0</v>
      </c>
      <c r="E7" s="177">
        <f>'Ам.+НИ СМР'!N32</f>
        <v>34926.038602368972</v>
      </c>
      <c r="F7" s="177">
        <f>'Ам.+НИ СМР'!N40</f>
        <v>32517.346284964195</v>
      </c>
      <c r="G7" s="177">
        <f>'Ам.+НИ СМР'!N48</f>
        <v>30108.653967559421</v>
      </c>
      <c r="H7" s="177">
        <f>'Ам.+НИ СМР'!N56</f>
        <v>27699.961650154652</v>
      </c>
      <c r="I7" s="177">
        <f>'Ам.+НИ СМР'!N64</f>
        <v>25291.269332749878</v>
      </c>
      <c r="J7" s="177">
        <f>'Ам.+НИ СМР'!N72</f>
        <v>22882.577015345116</v>
      </c>
      <c r="K7" s="177">
        <f>'Ам.+НИ СМР'!N80</f>
        <v>20473.884697940372</v>
      </c>
      <c r="L7" s="177">
        <f>'Ам.+НИ СМР'!N88</f>
        <v>18065.192380535631</v>
      </c>
      <c r="M7" s="177">
        <f>'Ам.+НИ СМР'!N96</f>
        <v>15656.500063130892</v>
      </c>
      <c r="N7" s="177">
        <f>'Ам.+НИ СМР'!N104</f>
        <v>13247.807745726155</v>
      </c>
      <c r="O7" s="177">
        <f>'Ам.+НИ СМР'!N112</f>
        <v>10839.115428321402</v>
      </c>
      <c r="P7" s="177">
        <f>'Ам.+НИ СМР'!N120</f>
        <v>8430.4231109166449</v>
      </c>
      <c r="Q7" s="177">
        <f>'Ам.+НИ СМР'!N128</f>
        <v>6021.7307935118888</v>
      </c>
      <c r="R7" s="177">
        <f>'Ам.+НИ СМР'!N136</f>
        <v>3613.0384761071332</v>
      </c>
      <c r="S7" s="178">
        <f>'Ам.+НИ СМР'!N144</f>
        <v>1204.3461587023778</v>
      </c>
    </row>
    <row r="8" spans="1:19" x14ac:dyDescent="0.25">
      <c r="B8" s="179"/>
      <c r="C8" s="275">
        <f>'Ам.+НИ СМР'!N14</f>
        <v>0</v>
      </c>
      <c r="D8" s="275">
        <f>'Ам.+НИ СМР'!N22</f>
        <v>0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</row>
    <row r="9" spans="1:19" s="48" customFormat="1" ht="18.75" thickBot="1" x14ac:dyDescent="0.3">
      <c r="A9" s="48" t="s">
        <v>204</v>
      </c>
    </row>
    <row r="10" spans="1:19" s="50" customFormat="1" ht="18.75" thickBot="1" x14ac:dyDescent="0.3">
      <c r="A10" s="49" t="s">
        <v>41</v>
      </c>
      <c r="B10" s="171">
        <v>2024</v>
      </c>
      <c r="C10" s="171">
        <v>2025</v>
      </c>
      <c r="D10" s="171">
        <f>C10+1</f>
        <v>2026</v>
      </c>
      <c r="E10" s="171">
        <f>D10+1</f>
        <v>2027</v>
      </c>
      <c r="F10" s="171">
        <f t="shared" ref="F10" si="3">E10+1</f>
        <v>2028</v>
      </c>
      <c r="G10" s="171">
        <f t="shared" ref="G10" si="4">F10+1</f>
        <v>2029</v>
      </c>
      <c r="H10" s="171">
        <f t="shared" ref="H10" si="5">G10+1</f>
        <v>2030</v>
      </c>
      <c r="I10" s="171">
        <f t="shared" ref="I10" si="6">H10+1</f>
        <v>2031</v>
      </c>
      <c r="J10" s="171">
        <f t="shared" ref="J10" si="7">I10+1</f>
        <v>2032</v>
      </c>
      <c r="K10" s="171">
        <f t="shared" ref="K10" si="8">J10+1</f>
        <v>2033</v>
      </c>
      <c r="L10" s="171">
        <f t="shared" ref="L10" si="9">K10+1</f>
        <v>2034</v>
      </c>
      <c r="M10" s="171">
        <f t="shared" ref="M10" si="10">L10+1</f>
        <v>2035</v>
      </c>
      <c r="N10" s="171">
        <f t="shared" ref="N10" si="11">M10+1</f>
        <v>2036</v>
      </c>
      <c r="O10" s="171">
        <f t="shared" ref="O10" si="12">N10+1</f>
        <v>2037</v>
      </c>
      <c r="P10" s="171">
        <f t="shared" ref="P10" si="13">O10+1</f>
        <v>2038</v>
      </c>
      <c r="Q10" s="171">
        <f t="shared" ref="Q10:S10" si="14">P10+1</f>
        <v>2039</v>
      </c>
      <c r="R10" s="171">
        <f t="shared" si="14"/>
        <v>2040</v>
      </c>
      <c r="S10" s="335">
        <f t="shared" si="14"/>
        <v>2041</v>
      </c>
    </row>
    <row r="11" spans="1:19" x14ac:dyDescent="0.25">
      <c r="A11" s="172" t="s">
        <v>69</v>
      </c>
      <c r="B11" s="53" t="s">
        <v>96</v>
      </c>
      <c r="C11" s="53">
        <v>0</v>
      </c>
      <c r="D11" s="53">
        <f>C13</f>
        <v>0</v>
      </c>
      <c r="E11" s="53">
        <f>SUM(Capex!C14:C18)</f>
        <v>68034.275141666658</v>
      </c>
      <c r="F11" s="53">
        <f t="shared" ref="F11:S11" si="15">E13</f>
        <v>63498.656798888878</v>
      </c>
      <c r="G11" s="53">
        <f t="shared" si="15"/>
        <v>58963.038456111099</v>
      </c>
      <c r="H11" s="53">
        <f t="shared" si="15"/>
        <v>54427.420113333319</v>
      </c>
      <c r="I11" s="53">
        <f t="shared" si="15"/>
        <v>49891.801770555539</v>
      </c>
      <c r="J11" s="53">
        <f t="shared" si="15"/>
        <v>45356.18342777776</v>
      </c>
      <c r="K11" s="53">
        <f t="shared" si="15"/>
        <v>40820.56508499998</v>
      </c>
      <c r="L11" s="53">
        <f t="shared" si="15"/>
        <v>36284.946742222201</v>
      </c>
      <c r="M11" s="53">
        <f t="shared" si="15"/>
        <v>31749.328399444425</v>
      </c>
      <c r="N11" s="53">
        <f t="shared" si="15"/>
        <v>27213.710056666649</v>
      </c>
      <c r="O11" s="53">
        <f t="shared" si="15"/>
        <v>22678.091713888873</v>
      </c>
      <c r="P11" s="53">
        <f t="shared" si="15"/>
        <v>18142.473371111097</v>
      </c>
      <c r="Q11" s="53">
        <f t="shared" si="15"/>
        <v>13606.855028333321</v>
      </c>
      <c r="R11" s="53">
        <f t="shared" si="15"/>
        <v>9071.2366855555447</v>
      </c>
      <c r="S11" s="175">
        <f t="shared" si="15"/>
        <v>4535.6183427777678</v>
      </c>
    </row>
    <row r="12" spans="1:19" x14ac:dyDescent="0.25">
      <c r="A12" s="173" t="s">
        <v>70</v>
      </c>
      <c r="B12" s="52" t="s">
        <v>96</v>
      </c>
      <c r="C12" s="52">
        <f>C11/15/4</f>
        <v>0</v>
      </c>
      <c r="D12" s="52">
        <f>C12*4</f>
        <v>0</v>
      </c>
      <c r="E12" s="52">
        <f>E11/15</f>
        <v>4535.6183427777769</v>
      </c>
      <c r="F12" s="52">
        <f t="shared" ref="F12:Q12" si="16">E12</f>
        <v>4535.6183427777769</v>
      </c>
      <c r="G12" s="52">
        <f t="shared" si="16"/>
        <v>4535.6183427777769</v>
      </c>
      <c r="H12" s="52">
        <f t="shared" si="16"/>
        <v>4535.6183427777769</v>
      </c>
      <c r="I12" s="52">
        <f t="shared" si="16"/>
        <v>4535.6183427777769</v>
      </c>
      <c r="J12" s="52">
        <f t="shared" si="16"/>
        <v>4535.6183427777769</v>
      </c>
      <c r="K12" s="52">
        <f t="shared" si="16"/>
        <v>4535.6183427777769</v>
      </c>
      <c r="L12" s="52">
        <f t="shared" si="16"/>
        <v>4535.6183427777769</v>
      </c>
      <c r="M12" s="52">
        <f t="shared" si="16"/>
        <v>4535.6183427777769</v>
      </c>
      <c r="N12" s="52">
        <f t="shared" si="16"/>
        <v>4535.6183427777769</v>
      </c>
      <c r="O12" s="52">
        <f t="shared" si="16"/>
        <v>4535.6183427777769</v>
      </c>
      <c r="P12" s="52">
        <f t="shared" si="16"/>
        <v>4535.6183427777769</v>
      </c>
      <c r="Q12" s="52">
        <f t="shared" si="16"/>
        <v>4535.6183427777769</v>
      </c>
      <c r="R12" s="52">
        <f t="shared" ref="R12" si="17">Q12</f>
        <v>4535.6183427777769</v>
      </c>
      <c r="S12" s="176">
        <f t="shared" ref="S12" si="18">R12</f>
        <v>4535.6183427777769</v>
      </c>
    </row>
    <row r="13" spans="1:19" x14ac:dyDescent="0.25">
      <c r="A13" s="173" t="s">
        <v>71</v>
      </c>
      <c r="B13" s="52" t="s">
        <v>96</v>
      </c>
      <c r="C13" s="52">
        <f t="shared" ref="C13:S13" si="19">C11-C12</f>
        <v>0</v>
      </c>
      <c r="D13" s="52">
        <f t="shared" si="19"/>
        <v>0</v>
      </c>
      <c r="E13" s="52">
        <f t="shared" si="19"/>
        <v>63498.656798888878</v>
      </c>
      <c r="F13" s="52">
        <f t="shared" si="19"/>
        <v>58963.038456111099</v>
      </c>
      <c r="G13" s="52">
        <f t="shared" si="19"/>
        <v>54427.420113333319</v>
      </c>
      <c r="H13" s="52">
        <f t="shared" si="19"/>
        <v>49891.801770555539</v>
      </c>
      <c r="I13" s="52">
        <f t="shared" si="19"/>
        <v>45356.18342777776</v>
      </c>
      <c r="J13" s="52">
        <f t="shared" si="19"/>
        <v>40820.56508499998</v>
      </c>
      <c r="K13" s="52">
        <f t="shared" si="19"/>
        <v>36284.946742222201</v>
      </c>
      <c r="L13" s="52">
        <f t="shared" si="19"/>
        <v>31749.328399444425</v>
      </c>
      <c r="M13" s="52">
        <f t="shared" si="19"/>
        <v>27213.710056666649</v>
      </c>
      <c r="N13" s="52">
        <f t="shared" si="19"/>
        <v>22678.091713888873</v>
      </c>
      <c r="O13" s="52">
        <f t="shared" si="19"/>
        <v>18142.473371111097</v>
      </c>
      <c r="P13" s="52">
        <f t="shared" si="19"/>
        <v>13606.855028333321</v>
      </c>
      <c r="Q13" s="52">
        <f t="shared" si="19"/>
        <v>9071.2366855555447</v>
      </c>
      <c r="R13" s="52">
        <f t="shared" si="19"/>
        <v>4535.6183427777678</v>
      </c>
      <c r="S13" s="176">
        <f t="shared" si="19"/>
        <v>-9.0949470177292824E-12</v>
      </c>
    </row>
    <row r="14" spans="1:19" x14ac:dyDescent="0.25">
      <c r="A14" s="173" t="s">
        <v>72</v>
      </c>
      <c r="B14" s="52" t="s">
        <v>96</v>
      </c>
      <c r="C14" s="52">
        <f t="shared" ref="C14:S14" si="20">(C11+C13)/2</f>
        <v>0</v>
      </c>
      <c r="D14" s="52">
        <f t="shared" si="20"/>
        <v>0</v>
      </c>
      <c r="E14" s="52">
        <f t="shared" si="20"/>
        <v>65766.465970277772</v>
      </c>
      <c r="F14" s="52">
        <f t="shared" si="20"/>
        <v>61230.847627499985</v>
      </c>
      <c r="G14" s="52">
        <f t="shared" si="20"/>
        <v>56695.229284722212</v>
      </c>
      <c r="H14" s="52">
        <f t="shared" si="20"/>
        <v>52159.610941944426</v>
      </c>
      <c r="I14" s="52">
        <f t="shared" si="20"/>
        <v>47623.992599166653</v>
      </c>
      <c r="J14" s="52">
        <f t="shared" si="20"/>
        <v>43088.374256388866</v>
      </c>
      <c r="K14" s="52">
        <f t="shared" si="20"/>
        <v>38552.755913611094</v>
      </c>
      <c r="L14" s="52">
        <f t="shared" si="20"/>
        <v>34017.137570833314</v>
      </c>
      <c r="M14" s="52">
        <f t="shared" si="20"/>
        <v>29481.519228055535</v>
      </c>
      <c r="N14" s="52">
        <f t="shared" si="20"/>
        <v>24945.900885277762</v>
      </c>
      <c r="O14" s="52">
        <f t="shared" si="20"/>
        <v>20410.282542499983</v>
      </c>
      <c r="P14" s="52">
        <f t="shared" si="20"/>
        <v>15874.664199722209</v>
      </c>
      <c r="Q14" s="52">
        <f t="shared" si="20"/>
        <v>11339.045856944433</v>
      </c>
      <c r="R14" s="52">
        <f t="shared" si="20"/>
        <v>6803.4275141666567</v>
      </c>
      <c r="S14" s="176">
        <f t="shared" si="20"/>
        <v>2267.8091713888793</v>
      </c>
    </row>
    <row r="15" spans="1:19" ht="18.75" thickBot="1" x14ac:dyDescent="0.3">
      <c r="A15" s="174" t="s">
        <v>73</v>
      </c>
      <c r="B15" s="177" t="s">
        <v>96</v>
      </c>
      <c r="C15" s="177">
        <f>(C14)*0.022</f>
        <v>0</v>
      </c>
      <c r="D15" s="177">
        <f t="shared" ref="D15:Q15" si="21">(D14)*0.022</f>
        <v>0</v>
      </c>
      <c r="E15" s="177">
        <f t="shared" si="21"/>
        <v>1446.862251346111</v>
      </c>
      <c r="F15" s="177">
        <f t="shared" si="21"/>
        <v>1347.0786478049995</v>
      </c>
      <c r="G15" s="177">
        <f t="shared" si="21"/>
        <v>1247.2950442638887</v>
      </c>
      <c r="H15" s="177">
        <f t="shared" si="21"/>
        <v>1147.5114407227773</v>
      </c>
      <c r="I15" s="177">
        <f t="shared" si="21"/>
        <v>1047.7278371816662</v>
      </c>
      <c r="J15" s="177">
        <f t="shared" si="21"/>
        <v>947.94423364055501</v>
      </c>
      <c r="K15" s="177">
        <f t="shared" si="21"/>
        <v>848.16063009944401</v>
      </c>
      <c r="L15" s="177">
        <f t="shared" si="21"/>
        <v>748.37702655833289</v>
      </c>
      <c r="M15" s="177">
        <f t="shared" si="21"/>
        <v>648.59342301722177</v>
      </c>
      <c r="N15" s="177">
        <f t="shared" si="21"/>
        <v>548.80981947611076</v>
      </c>
      <c r="O15" s="177">
        <f t="shared" si="21"/>
        <v>449.02621593499958</v>
      </c>
      <c r="P15" s="177">
        <f t="shared" si="21"/>
        <v>349.24261239388858</v>
      </c>
      <c r="Q15" s="177">
        <f t="shared" si="21"/>
        <v>249.45900885277752</v>
      </c>
      <c r="R15" s="177">
        <f t="shared" ref="R15:S15" si="22">(R14)*0.022</f>
        <v>149.67540531166645</v>
      </c>
      <c r="S15" s="178">
        <f t="shared" si="22"/>
        <v>49.89180177055534</v>
      </c>
    </row>
    <row r="17" spans="1:19" s="48" customFormat="1" ht="18.75" thickBot="1" x14ac:dyDescent="0.3">
      <c r="A17" s="48" t="s">
        <v>49</v>
      </c>
    </row>
    <row r="18" spans="1:19" s="50" customFormat="1" ht="18.75" thickBot="1" x14ac:dyDescent="0.3">
      <c r="A18" s="49" t="s">
        <v>41</v>
      </c>
      <c r="B18" s="171">
        <v>2024</v>
      </c>
      <c r="C18" s="171">
        <v>2025</v>
      </c>
      <c r="D18" s="171">
        <f>C18+1</f>
        <v>2026</v>
      </c>
      <c r="E18" s="171">
        <f>D18+1</f>
        <v>2027</v>
      </c>
      <c r="F18" s="171">
        <f t="shared" ref="F18" si="23">E18+1</f>
        <v>2028</v>
      </c>
      <c r="G18" s="171">
        <f t="shared" ref="G18" si="24">F18+1</f>
        <v>2029</v>
      </c>
      <c r="H18" s="171">
        <f t="shared" ref="H18" si="25">G18+1</f>
        <v>2030</v>
      </c>
      <c r="I18" s="171">
        <f t="shared" ref="I18" si="26">H18+1</f>
        <v>2031</v>
      </c>
      <c r="J18" s="171">
        <f t="shared" ref="J18" si="27">I18+1</f>
        <v>2032</v>
      </c>
      <c r="K18" s="171">
        <f t="shared" ref="K18" si="28">J18+1</f>
        <v>2033</v>
      </c>
      <c r="L18" s="171">
        <f t="shared" ref="L18" si="29">K18+1</f>
        <v>2034</v>
      </c>
      <c r="M18" s="171">
        <f t="shared" ref="M18" si="30">L18+1</f>
        <v>2035</v>
      </c>
      <c r="N18" s="171">
        <f t="shared" ref="N18" si="31">M18+1</f>
        <v>2036</v>
      </c>
      <c r="O18" s="171">
        <f t="shared" ref="O18" si="32">N18+1</f>
        <v>2037</v>
      </c>
      <c r="P18" s="171">
        <f t="shared" ref="P18" si="33">O18+1</f>
        <v>2038</v>
      </c>
      <c r="Q18" s="171">
        <f t="shared" ref="Q18:S18" si="34">P18+1</f>
        <v>2039</v>
      </c>
      <c r="R18" s="171">
        <f t="shared" si="34"/>
        <v>2040</v>
      </c>
      <c r="S18" s="335">
        <f t="shared" si="34"/>
        <v>2041</v>
      </c>
    </row>
    <row r="19" spans="1:19" x14ac:dyDescent="0.25">
      <c r="A19" s="172" t="s">
        <v>69</v>
      </c>
      <c r="B19" s="53" t="s">
        <v>96</v>
      </c>
      <c r="C19" s="53">
        <f>C3+C11</f>
        <v>0</v>
      </c>
      <c r="D19" s="53">
        <f>C21</f>
        <v>0</v>
      </c>
      <c r="E19" s="53">
        <f>E3+E11</f>
        <v>1710324.4915540009</v>
      </c>
      <c r="F19" s="53">
        <f t="shared" ref="F19:S19" si="35">E21</f>
        <v>1596302.8587837343</v>
      </c>
      <c r="G19" s="53">
        <f t="shared" si="35"/>
        <v>1482281.2260134676</v>
      </c>
      <c r="H19" s="53">
        <f t="shared" si="35"/>
        <v>1368259.593243201</v>
      </c>
      <c r="I19" s="53">
        <f t="shared" si="35"/>
        <v>1254237.9604729344</v>
      </c>
      <c r="J19" s="53">
        <f t="shared" si="35"/>
        <v>1140216.327702668</v>
      </c>
      <c r="K19" s="53">
        <f t="shared" si="35"/>
        <v>1026194.6949324016</v>
      </c>
      <c r="L19" s="53">
        <f t="shared" si="35"/>
        <v>912173.06216213526</v>
      </c>
      <c r="M19" s="53">
        <f t="shared" si="35"/>
        <v>798151.42939186876</v>
      </c>
      <c r="N19" s="53">
        <f t="shared" si="35"/>
        <v>684129.79662160226</v>
      </c>
      <c r="O19" s="53">
        <f t="shared" si="35"/>
        <v>570108.16385133564</v>
      </c>
      <c r="P19" s="53">
        <f t="shared" si="35"/>
        <v>456086.53108106897</v>
      </c>
      <c r="Q19" s="53">
        <f t="shared" si="35"/>
        <v>342064.89831080229</v>
      </c>
      <c r="R19" s="53">
        <f t="shared" si="35"/>
        <v>228043.26554053562</v>
      </c>
      <c r="S19" s="175">
        <f t="shared" si="35"/>
        <v>114021.63277026895</v>
      </c>
    </row>
    <row r="20" spans="1:19" x14ac:dyDescent="0.25">
      <c r="A20" s="173" t="s">
        <v>70</v>
      </c>
      <c r="B20" s="52" t="s">
        <v>96</v>
      </c>
      <c r="C20" s="52">
        <f>C4+C12</f>
        <v>0</v>
      </c>
      <c r="D20" s="52">
        <f>D4+D12</f>
        <v>0</v>
      </c>
      <c r="E20" s="52">
        <f>E4+E12</f>
        <v>114021.63277026669</v>
      </c>
      <c r="F20" s="52">
        <f t="shared" ref="F20:S20" si="36">F4+F12</f>
        <v>114021.63277026667</v>
      </c>
      <c r="G20" s="52">
        <f t="shared" si="36"/>
        <v>114021.63277026657</v>
      </c>
      <c r="H20" s="52">
        <f t="shared" si="36"/>
        <v>114021.63277026651</v>
      </c>
      <c r="I20" s="52">
        <f t="shared" si="36"/>
        <v>114021.63277026644</v>
      </c>
      <c r="J20" s="52">
        <f t="shared" si="36"/>
        <v>114021.63277026634</v>
      </c>
      <c r="K20" s="52">
        <f t="shared" si="36"/>
        <v>114021.63277026638</v>
      </c>
      <c r="L20" s="52">
        <f t="shared" si="36"/>
        <v>114021.63277026647</v>
      </c>
      <c r="M20" s="52">
        <f t="shared" si="36"/>
        <v>114021.6327702665</v>
      </c>
      <c r="N20" s="52">
        <f t="shared" si="36"/>
        <v>114021.63277026663</v>
      </c>
      <c r="O20" s="52">
        <f t="shared" si="36"/>
        <v>114021.63277026667</v>
      </c>
      <c r="P20" s="52">
        <f t="shared" si="36"/>
        <v>114021.63277026667</v>
      </c>
      <c r="Q20" s="52">
        <f t="shared" si="36"/>
        <v>114021.63277026667</v>
      </c>
      <c r="R20" s="52">
        <f t="shared" si="36"/>
        <v>114021.63277026667</v>
      </c>
      <c r="S20" s="176">
        <f t="shared" si="36"/>
        <v>114021.63277026667</v>
      </c>
    </row>
    <row r="21" spans="1:19" x14ac:dyDescent="0.25">
      <c r="A21" s="173" t="s">
        <v>71</v>
      </c>
      <c r="B21" s="52" t="s">
        <v>96</v>
      </c>
      <c r="C21" s="52">
        <f t="shared" ref="C21:S21" si="37">C19-C20</f>
        <v>0</v>
      </c>
      <c r="D21" s="52">
        <f t="shared" si="37"/>
        <v>0</v>
      </c>
      <c r="E21" s="52">
        <f t="shared" si="37"/>
        <v>1596302.8587837343</v>
      </c>
      <c r="F21" s="52">
        <f t="shared" si="37"/>
        <v>1482281.2260134676</v>
      </c>
      <c r="G21" s="52">
        <f t="shared" si="37"/>
        <v>1368259.593243201</v>
      </c>
      <c r="H21" s="52">
        <f t="shared" si="37"/>
        <v>1254237.9604729344</v>
      </c>
      <c r="I21" s="52">
        <f t="shared" si="37"/>
        <v>1140216.327702668</v>
      </c>
      <c r="J21" s="52">
        <f t="shared" si="37"/>
        <v>1026194.6949324016</v>
      </c>
      <c r="K21" s="52">
        <f t="shared" si="37"/>
        <v>912173.06216213526</v>
      </c>
      <c r="L21" s="52">
        <f t="shared" si="37"/>
        <v>798151.42939186876</v>
      </c>
      <c r="M21" s="52">
        <f t="shared" si="37"/>
        <v>684129.79662160226</v>
      </c>
      <c r="N21" s="52">
        <f t="shared" si="37"/>
        <v>570108.16385133564</v>
      </c>
      <c r="O21" s="52">
        <f t="shared" si="37"/>
        <v>456086.53108106897</v>
      </c>
      <c r="P21" s="52">
        <f t="shared" si="37"/>
        <v>342064.89831080229</v>
      </c>
      <c r="Q21" s="52">
        <f t="shared" si="37"/>
        <v>228043.26554053562</v>
      </c>
      <c r="R21" s="52">
        <f t="shared" si="37"/>
        <v>114021.63277026895</v>
      </c>
      <c r="S21" s="176">
        <f t="shared" si="37"/>
        <v>2.2700987756252289E-9</v>
      </c>
    </row>
    <row r="22" spans="1:19" x14ac:dyDescent="0.25">
      <c r="A22" s="173" t="s">
        <v>72</v>
      </c>
      <c r="B22" s="52" t="s">
        <v>96</v>
      </c>
      <c r="C22" s="52">
        <f t="shared" ref="C22:S22" si="38">C6+C14</f>
        <v>0</v>
      </c>
      <c r="D22" s="52">
        <f t="shared" si="38"/>
        <v>0</v>
      </c>
      <c r="E22" s="52">
        <f t="shared" si="38"/>
        <v>1653313.6751688672</v>
      </c>
      <c r="F22" s="52">
        <f t="shared" si="38"/>
        <v>1539292.0423985999</v>
      </c>
      <c r="G22" s="52">
        <f t="shared" si="38"/>
        <v>1425270.4096283324</v>
      </c>
      <c r="H22" s="52">
        <f t="shared" si="38"/>
        <v>1311248.776858065</v>
      </c>
      <c r="I22" s="52">
        <f t="shared" si="38"/>
        <v>1197227.1440877977</v>
      </c>
      <c r="J22" s="52">
        <f t="shared" si="38"/>
        <v>1083205.5113175306</v>
      </c>
      <c r="K22" s="52">
        <f t="shared" si="38"/>
        <v>919002.78860133234</v>
      </c>
      <c r="L22" s="52">
        <f t="shared" si="38"/>
        <v>855162.24577699834</v>
      </c>
      <c r="M22" s="52">
        <f t="shared" si="38"/>
        <v>741140.61300673243</v>
      </c>
      <c r="N22" s="52">
        <f t="shared" si="38"/>
        <v>627118.98023646651</v>
      </c>
      <c r="O22" s="52">
        <f t="shared" si="38"/>
        <v>513097.34746620012</v>
      </c>
      <c r="P22" s="52">
        <f t="shared" si="38"/>
        <v>399075.71469593333</v>
      </c>
      <c r="Q22" s="52">
        <f t="shared" si="38"/>
        <v>285054.08192566672</v>
      </c>
      <c r="R22" s="52">
        <f t="shared" si="38"/>
        <v>171032.44915539998</v>
      </c>
      <c r="S22" s="176">
        <f t="shared" si="38"/>
        <v>57010.81638513333</v>
      </c>
    </row>
    <row r="23" spans="1:19" ht="18.75" thickBot="1" x14ac:dyDescent="0.3">
      <c r="A23" s="174" t="s">
        <v>73</v>
      </c>
      <c r="B23" s="177" t="s">
        <v>96</v>
      </c>
      <c r="C23" s="177">
        <f t="shared" ref="C23:S23" si="39">C7+C15</f>
        <v>0</v>
      </c>
      <c r="D23" s="177">
        <f t="shared" si="39"/>
        <v>0</v>
      </c>
      <c r="E23" s="177">
        <f t="shared" si="39"/>
        <v>36372.90085371508</v>
      </c>
      <c r="F23" s="177">
        <f t="shared" si="39"/>
        <v>33864.424932769194</v>
      </c>
      <c r="G23" s="177">
        <f t="shared" si="39"/>
        <v>31355.949011823312</v>
      </c>
      <c r="H23" s="177">
        <f t="shared" si="39"/>
        <v>28847.473090877429</v>
      </c>
      <c r="I23" s="177">
        <f t="shared" si="39"/>
        <v>26338.997169931543</v>
      </c>
      <c r="J23" s="177">
        <f t="shared" si="39"/>
        <v>23830.521248985671</v>
      </c>
      <c r="K23" s="177">
        <f t="shared" si="39"/>
        <v>21322.045328039814</v>
      </c>
      <c r="L23" s="177">
        <f t="shared" si="39"/>
        <v>18813.569407093964</v>
      </c>
      <c r="M23" s="177">
        <f t="shared" si="39"/>
        <v>16305.093486148115</v>
      </c>
      <c r="N23" s="177">
        <f t="shared" si="39"/>
        <v>13796.617565202267</v>
      </c>
      <c r="O23" s="177">
        <f t="shared" si="39"/>
        <v>11288.141644256402</v>
      </c>
      <c r="P23" s="177">
        <f t="shared" si="39"/>
        <v>8779.6657233105343</v>
      </c>
      <c r="Q23" s="177">
        <f t="shared" si="39"/>
        <v>6271.1898023646663</v>
      </c>
      <c r="R23" s="177">
        <f t="shared" si="39"/>
        <v>3762.7138814187997</v>
      </c>
      <c r="S23" s="178">
        <f t="shared" si="39"/>
        <v>1254.2379604729331</v>
      </c>
    </row>
    <row r="25" spans="1:19" x14ac:dyDescent="0.25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</row>
    <row r="26" spans="1:19" x14ac:dyDescent="0.25"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FFFF00"/>
  </sheetPr>
  <dimension ref="A1:P144"/>
  <sheetViews>
    <sheetView topLeftCell="A121" workbookViewId="0">
      <selection activeCell="I27" sqref="I27"/>
    </sheetView>
  </sheetViews>
  <sheetFormatPr defaultColWidth="9.140625" defaultRowHeight="18" x14ac:dyDescent="0.25"/>
  <cols>
    <col min="1" max="1" width="48.5703125" style="150" customWidth="1"/>
    <col min="2" max="14" width="14.5703125" style="150" customWidth="1"/>
    <col min="15" max="15" width="14.5703125" style="153" customWidth="1"/>
    <col min="16" max="17" width="14.5703125" style="150" customWidth="1"/>
    <col min="18" max="16384" width="9.140625" style="150"/>
  </cols>
  <sheetData>
    <row r="1" spans="1:15" s="144" customFormat="1" ht="18.75" thickBot="1" x14ac:dyDescent="0.3">
      <c r="A1" s="144" t="s">
        <v>203</v>
      </c>
      <c r="O1" s="145"/>
    </row>
    <row r="2" spans="1:15" s="147" customFormat="1" ht="18.75" thickBot="1" x14ac:dyDescent="0.3">
      <c r="A2" s="163" t="s">
        <v>41</v>
      </c>
      <c r="B2" s="159">
        <v>45292</v>
      </c>
      <c r="C2" s="146">
        <f>B2+31</f>
        <v>45323</v>
      </c>
      <c r="D2" s="146">
        <f t="shared" ref="D2:M2" si="0">C2+31</f>
        <v>45354</v>
      </c>
      <c r="E2" s="146">
        <f t="shared" si="0"/>
        <v>45385</v>
      </c>
      <c r="F2" s="146">
        <f t="shared" si="0"/>
        <v>45416</v>
      </c>
      <c r="G2" s="146">
        <f t="shared" si="0"/>
        <v>45447</v>
      </c>
      <c r="H2" s="146">
        <f t="shared" si="0"/>
        <v>45478</v>
      </c>
      <c r="I2" s="146">
        <f t="shared" si="0"/>
        <v>45509</v>
      </c>
      <c r="J2" s="146">
        <f t="shared" si="0"/>
        <v>45540</v>
      </c>
      <c r="K2" s="146">
        <f t="shared" si="0"/>
        <v>45571</v>
      </c>
      <c r="L2" s="146">
        <f t="shared" si="0"/>
        <v>45602</v>
      </c>
      <c r="M2" s="155">
        <f t="shared" si="0"/>
        <v>45633</v>
      </c>
      <c r="N2" s="152">
        <v>2024</v>
      </c>
    </row>
    <row r="3" spans="1:15" x14ac:dyDescent="0.25">
      <c r="A3" s="164" t="s">
        <v>69</v>
      </c>
      <c r="B3" s="160">
        <v>0</v>
      </c>
      <c r="C3" s="148">
        <v>0</v>
      </c>
      <c r="D3" s="149">
        <v>0</v>
      </c>
      <c r="E3" s="149">
        <v>0</v>
      </c>
      <c r="F3" s="149">
        <v>0</v>
      </c>
      <c r="G3" s="149">
        <v>0</v>
      </c>
      <c r="H3" s="149">
        <v>0</v>
      </c>
      <c r="I3" s="149">
        <v>0</v>
      </c>
      <c r="J3" s="149">
        <v>0</v>
      </c>
      <c r="K3" s="149">
        <v>0</v>
      </c>
      <c r="L3" s="149">
        <v>0</v>
      </c>
      <c r="M3" s="156">
        <v>0</v>
      </c>
      <c r="N3" s="167">
        <f>B3</f>
        <v>0</v>
      </c>
      <c r="O3" s="150"/>
    </row>
    <row r="4" spans="1:15" x14ac:dyDescent="0.25">
      <c r="A4" s="164" t="s">
        <v>225</v>
      </c>
      <c r="B4" s="160">
        <v>0</v>
      </c>
      <c r="C4" s="148">
        <v>0</v>
      </c>
      <c r="D4" s="149">
        <v>0</v>
      </c>
      <c r="E4" s="149">
        <v>0</v>
      </c>
      <c r="F4" s="149">
        <v>0</v>
      </c>
      <c r="G4" s="149">
        <v>0</v>
      </c>
      <c r="H4" s="149">
        <v>0</v>
      </c>
      <c r="I4" s="149">
        <v>0</v>
      </c>
      <c r="J4" s="149">
        <v>0</v>
      </c>
      <c r="K4" s="149">
        <v>0</v>
      </c>
      <c r="L4" s="149">
        <v>0</v>
      </c>
      <c r="M4" s="156">
        <v>0</v>
      </c>
      <c r="N4" s="167">
        <f>M4</f>
        <v>0</v>
      </c>
      <c r="O4" s="150"/>
    </row>
    <row r="5" spans="1:15" x14ac:dyDescent="0.25">
      <c r="A5" s="165" t="s">
        <v>70</v>
      </c>
      <c r="B5" s="161">
        <f>B3/(181-B4)</f>
        <v>0</v>
      </c>
      <c r="C5" s="151">
        <f t="shared" ref="C5:M5" si="1">C3/(181-C4)</f>
        <v>0</v>
      </c>
      <c r="D5" s="151">
        <f t="shared" si="1"/>
        <v>0</v>
      </c>
      <c r="E5" s="151">
        <f t="shared" si="1"/>
        <v>0</v>
      </c>
      <c r="F5" s="151">
        <f t="shared" si="1"/>
        <v>0</v>
      </c>
      <c r="G5" s="151">
        <f t="shared" si="1"/>
        <v>0</v>
      </c>
      <c r="H5" s="151">
        <f t="shared" si="1"/>
        <v>0</v>
      </c>
      <c r="I5" s="151">
        <f t="shared" si="1"/>
        <v>0</v>
      </c>
      <c r="J5" s="151">
        <f t="shared" si="1"/>
        <v>0</v>
      </c>
      <c r="K5" s="151">
        <f t="shared" si="1"/>
        <v>0</v>
      </c>
      <c r="L5" s="151">
        <f t="shared" si="1"/>
        <v>0</v>
      </c>
      <c r="M5" s="157">
        <f t="shared" si="1"/>
        <v>0</v>
      </c>
      <c r="N5" s="168">
        <f>SUM(B5:M5)</f>
        <v>0</v>
      </c>
      <c r="O5" s="150"/>
    </row>
    <row r="6" spans="1:15" x14ac:dyDescent="0.25">
      <c r="A6" s="165" t="s">
        <v>71</v>
      </c>
      <c r="B6" s="161">
        <v>0</v>
      </c>
      <c r="C6" s="151">
        <v>0</v>
      </c>
      <c r="D6" s="151">
        <v>0</v>
      </c>
      <c r="E6" s="151">
        <v>0</v>
      </c>
      <c r="F6" s="151">
        <v>0</v>
      </c>
      <c r="G6" s="151">
        <v>0</v>
      </c>
      <c r="H6" s="151">
        <v>0</v>
      </c>
      <c r="I6" s="151">
        <v>0</v>
      </c>
      <c r="J6" s="151">
        <v>0</v>
      </c>
      <c r="K6" s="151">
        <v>0</v>
      </c>
      <c r="L6" s="151">
        <v>0</v>
      </c>
      <c r="M6" s="157">
        <v>0</v>
      </c>
      <c r="N6" s="168">
        <v>0</v>
      </c>
      <c r="O6" s="150"/>
    </row>
    <row r="7" spans="1:15" x14ac:dyDescent="0.25">
      <c r="A7" s="165" t="s">
        <v>72</v>
      </c>
      <c r="B7" s="161">
        <v>0</v>
      </c>
      <c r="C7" s="151">
        <v>0</v>
      </c>
      <c r="D7" s="151">
        <v>0</v>
      </c>
      <c r="E7" s="151">
        <v>0</v>
      </c>
      <c r="F7" s="151">
        <v>0</v>
      </c>
      <c r="G7" s="151">
        <v>0</v>
      </c>
      <c r="H7" s="151">
        <v>0</v>
      </c>
      <c r="I7" s="151">
        <v>0</v>
      </c>
      <c r="J7" s="151">
        <v>0</v>
      </c>
      <c r="K7" s="151">
        <v>0</v>
      </c>
      <c r="L7" s="151">
        <v>0</v>
      </c>
      <c r="M7" s="157">
        <v>0</v>
      </c>
      <c r="N7" s="168">
        <f>SUM(B7:M7)/12</f>
        <v>0</v>
      </c>
      <c r="O7" s="150"/>
    </row>
    <row r="8" spans="1:15" ht="18.75" thickBot="1" x14ac:dyDescent="0.3">
      <c r="A8" s="166" t="s">
        <v>73</v>
      </c>
      <c r="B8" s="162">
        <v>0</v>
      </c>
      <c r="C8" s="154">
        <v>0</v>
      </c>
      <c r="D8" s="154">
        <v>0</v>
      </c>
      <c r="E8" s="154">
        <v>0</v>
      </c>
      <c r="F8" s="154">
        <v>0</v>
      </c>
      <c r="G8" s="154">
        <v>0</v>
      </c>
      <c r="H8" s="154">
        <v>0</v>
      </c>
      <c r="I8" s="154">
        <v>0</v>
      </c>
      <c r="J8" s="154">
        <v>0</v>
      </c>
      <c r="K8" s="154">
        <v>0</v>
      </c>
      <c r="L8" s="154">
        <v>0</v>
      </c>
      <c r="M8" s="158">
        <v>0</v>
      </c>
      <c r="N8" s="169">
        <f>SUM(B8:M8)</f>
        <v>0</v>
      </c>
      <c r="O8" s="150"/>
    </row>
    <row r="9" spans="1:15" ht="18.75" thickBot="1" x14ac:dyDescent="0.3"/>
    <row r="10" spans="1:15" s="147" customFormat="1" ht="18.75" thickBot="1" x14ac:dyDescent="0.3">
      <c r="A10" s="163" t="s">
        <v>41</v>
      </c>
      <c r="B10" s="159">
        <v>45292</v>
      </c>
      <c r="C10" s="146">
        <f>B10+31</f>
        <v>45323</v>
      </c>
      <c r="D10" s="146">
        <f t="shared" ref="D10:M10" si="2">C10+31</f>
        <v>45354</v>
      </c>
      <c r="E10" s="146">
        <f t="shared" si="2"/>
        <v>45385</v>
      </c>
      <c r="F10" s="146">
        <f t="shared" si="2"/>
        <v>45416</v>
      </c>
      <c r="G10" s="146">
        <f t="shared" si="2"/>
        <v>45447</v>
      </c>
      <c r="H10" s="146">
        <f t="shared" si="2"/>
        <v>45478</v>
      </c>
      <c r="I10" s="146">
        <f t="shared" si="2"/>
        <v>45509</v>
      </c>
      <c r="J10" s="146">
        <f t="shared" si="2"/>
        <v>45540</v>
      </c>
      <c r="K10" s="146">
        <f t="shared" si="2"/>
        <v>45571</v>
      </c>
      <c r="L10" s="146">
        <f t="shared" si="2"/>
        <v>45602</v>
      </c>
      <c r="M10" s="155">
        <f t="shared" si="2"/>
        <v>45633</v>
      </c>
      <c r="N10" s="152">
        <f>N2+1</f>
        <v>2025</v>
      </c>
    </row>
    <row r="11" spans="1:15" x14ac:dyDescent="0.25">
      <c r="A11" s="164" t="s">
        <v>69</v>
      </c>
      <c r="B11" s="160">
        <v>0</v>
      </c>
      <c r="C11" s="148">
        <f>B14</f>
        <v>0</v>
      </c>
      <c r="D11" s="149">
        <f t="shared" ref="D11:M11" si="3">C14</f>
        <v>0</v>
      </c>
      <c r="E11" s="149">
        <f t="shared" si="3"/>
        <v>0</v>
      </c>
      <c r="F11" s="149">
        <f t="shared" si="3"/>
        <v>0</v>
      </c>
      <c r="G11" s="149">
        <f t="shared" si="3"/>
        <v>0</v>
      </c>
      <c r="H11" s="149">
        <f t="shared" si="3"/>
        <v>0</v>
      </c>
      <c r="I11" s="149">
        <f t="shared" si="3"/>
        <v>0</v>
      </c>
      <c r="J11" s="149">
        <f t="shared" si="3"/>
        <v>0</v>
      </c>
      <c r="K11" s="149">
        <v>0</v>
      </c>
      <c r="L11" s="149">
        <f t="shared" si="3"/>
        <v>0</v>
      </c>
      <c r="M11" s="156">
        <f t="shared" si="3"/>
        <v>0</v>
      </c>
      <c r="N11" s="167">
        <f>K11</f>
        <v>0</v>
      </c>
      <c r="O11" s="150"/>
    </row>
    <row r="12" spans="1:15" x14ac:dyDescent="0.25">
      <c r="A12" s="164" t="s">
        <v>225</v>
      </c>
      <c r="B12" s="160">
        <v>0</v>
      </c>
      <c r="C12" s="148">
        <v>0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49">
        <v>0</v>
      </c>
      <c r="K12" s="149">
        <v>0</v>
      </c>
      <c r="L12" s="149">
        <v>0</v>
      </c>
      <c r="M12" s="156">
        <v>0</v>
      </c>
      <c r="N12" s="167">
        <f>M12</f>
        <v>0</v>
      </c>
      <c r="O12" s="150"/>
    </row>
    <row r="13" spans="1:15" x14ac:dyDescent="0.25">
      <c r="A13" s="165" t="s">
        <v>70</v>
      </c>
      <c r="B13" s="161">
        <f>B11/(181-B12)</f>
        <v>0</v>
      </c>
      <c r="C13" s="151">
        <f t="shared" ref="C13" si="4">C11/(181-C12)</f>
        <v>0</v>
      </c>
      <c r="D13" s="151">
        <f t="shared" ref="D13" si="5">D11/(181-D12)</f>
        <v>0</v>
      </c>
      <c r="E13" s="151">
        <f t="shared" ref="E13" si="6">E11/(181-E12)</f>
        <v>0</v>
      </c>
      <c r="F13" s="151">
        <f t="shared" ref="F13" si="7">F11/(181-F12)</f>
        <v>0</v>
      </c>
      <c r="G13" s="151">
        <f t="shared" ref="G13" si="8">G11/(181-G12)</f>
        <v>0</v>
      </c>
      <c r="H13" s="151">
        <f t="shared" ref="H13" si="9">H11/(181-H12)</f>
        <v>0</v>
      </c>
      <c r="I13" s="151">
        <f t="shared" ref="I13" si="10">I11/(181-I12)</f>
        <v>0</v>
      </c>
      <c r="J13" s="151">
        <f t="shared" ref="J13" si="11">J11/(181-J12)</f>
        <v>0</v>
      </c>
      <c r="K13" s="151">
        <f t="shared" ref="K13" si="12">K11/(181-K12)</f>
        <v>0</v>
      </c>
      <c r="L13" s="151">
        <f t="shared" ref="L13" si="13">L11/(181-L12)</f>
        <v>0</v>
      </c>
      <c r="M13" s="157">
        <f t="shared" ref="M13" si="14">M11/(181-M12)</f>
        <v>0</v>
      </c>
      <c r="N13" s="168">
        <f>SUM(B13:M13)</f>
        <v>0</v>
      </c>
      <c r="O13" s="150"/>
    </row>
    <row r="14" spans="1:15" x14ac:dyDescent="0.25">
      <c r="A14" s="165" t="s">
        <v>71</v>
      </c>
      <c r="B14" s="161">
        <f>B11-B13</f>
        <v>0</v>
      </c>
      <c r="C14" s="151">
        <v>0</v>
      </c>
      <c r="D14" s="151">
        <v>0</v>
      </c>
      <c r="E14" s="151">
        <v>0</v>
      </c>
      <c r="F14" s="151">
        <v>0</v>
      </c>
      <c r="G14" s="151">
        <v>0</v>
      </c>
      <c r="H14" s="151">
        <v>0</v>
      </c>
      <c r="I14" s="151">
        <v>0</v>
      </c>
      <c r="J14" s="151">
        <v>0</v>
      </c>
      <c r="K14" s="151">
        <f>K11-K13</f>
        <v>0</v>
      </c>
      <c r="L14" s="151">
        <f t="shared" ref="L14:M14" si="15">L11-L13</f>
        <v>0</v>
      </c>
      <c r="M14" s="157">
        <f t="shared" si="15"/>
        <v>0</v>
      </c>
      <c r="N14" s="168">
        <f>N11-N13</f>
        <v>0</v>
      </c>
      <c r="O14" s="150"/>
    </row>
    <row r="15" spans="1:15" x14ac:dyDescent="0.25">
      <c r="A15" s="165" t="s">
        <v>72</v>
      </c>
      <c r="B15" s="161">
        <f>(B11+B14)/2</f>
        <v>0</v>
      </c>
      <c r="C15" s="151">
        <v>0</v>
      </c>
      <c r="D15" s="151">
        <v>0</v>
      </c>
      <c r="E15" s="151">
        <v>0</v>
      </c>
      <c r="F15" s="151">
        <v>0</v>
      </c>
      <c r="G15" s="151">
        <v>0</v>
      </c>
      <c r="H15" s="151">
        <v>0</v>
      </c>
      <c r="I15" s="151">
        <v>0</v>
      </c>
      <c r="J15" s="151">
        <v>0</v>
      </c>
      <c r="K15" s="151">
        <f>(K11+K14)/2</f>
        <v>0</v>
      </c>
      <c r="L15" s="151">
        <f>(L11+L14)/2</f>
        <v>0</v>
      </c>
      <c r="M15" s="157">
        <f>(M11+M14)/2</f>
        <v>0</v>
      </c>
      <c r="N15" s="168">
        <f>SUM(B15:M15)/12</f>
        <v>0</v>
      </c>
      <c r="O15" s="150"/>
    </row>
    <row r="16" spans="1:15" ht="18.75" thickBot="1" x14ac:dyDescent="0.3">
      <c r="A16" s="166" t="s">
        <v>73</v>
      </c>
      <c r="B16" s="162">
        <f>B15*0.022/12</f>
        <v>0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v>0</v>
      </c>
      <c r="I16" s="154">
        <v>0</v>
      </c>
      <c r="J16" s="154">
        <v>0</v>
      </c>
      <c r="K16" s="154">
        <f t="shared" ref="K16" si="16">K15*0.022/12</f>
        <v>0</v>
      </c>
      <c r="L16" s="154">
        <f t="shared" ref="L16" si="17">L15*0.022/12</f>
        <v>0</v>
      </c>
      <c r="M16" s="158">
        <f t="shared" ref="M16" si="18">M15*0.022/12</f>
        <v>0</v>
      </c>
      <c r="N16" s="169">
        <f>SUM(B16:M16)</f>
        <v>0</v>
      </c>
      <c r="O16" s="150"/>
    </row>
    <row r="17" spans="1:15" ht="18.75" thickBot="1" x14ac:dyDescent="0.3"/>
    <row r="18" spans="1:15" s="147" customFormat="1" ht="18.75" thickBot="1" x14ac:dyDescent="0.3">
      <c r="A18" s="163" t="s">
        <v>41</v>
      </c>
      <c r="B18" s="159">
        <v>45292</v>
      </c>
      <c r="C18" s="146">
        <f>B18+31</f>
        <v>45323</v>
      </c>
      <c r="D18" s="146">
        <f t="shared" ref="D18:M18" si="19">C18+31</f>
        <v>45354</v>
      </c>
      <c r="E18" s="146">
        <f t="shared" si="19"/>
        <v>45385</v>
      </c>
      <c r="F18" s="146">
        <f t="shared" si="19"/>
        <v>45416</v>
      </c>
      <c r="G18" s="146">
        <f t="shared" si="19"/>
        <v>45447</v>
      </c>
      <c r="H18" s="146">
        <f t="shared" si="19"/>
        <v>45478</v>
      </c>
      <c r="I18" s="146">
        <f t="shared" si="19"/>
        <v>45509</v>
      </c>
      <c r="J18" s="146">
        <f t="shared" si="19"/>
        <v>45540</v>
      </c>
      <c r="K18" s="146">
        <f t="shared" si="19"/>
        <v>45571</v>
      </c>
      <c r="L18" s="146">
        <f t="shared" si="19"/>
        <v>45602</v>
      </c>
      <c r="M18" s="155">
        <f t="shared" si="19"/>
        <v>45633</v>
      </c>
      <c r="N18" s="152">
        <f>N10+1</f>
        <v>2026</v>
      </c>
    </row>
    <row r="19" spans="1:15" x14ac:dyDescent="0.25">
      <c r="A19" s="164" t="s">
        <v>69</v>
      </c>
      <c r="B19" s="160">
        <f>M14</f>
        <v>0</v>
      </c>
      <c r="C19" s="148">
        <f>B22</f>
        <v>0</v>
      </c>
      <c r="D19" s="149">
        <f t="shared" ref="D19:M19" si="20">C22</f>
        <v>0</v>
      </c>
      <c r="E19" s="149">
        <f t="shared" si="20"/>
        <v>0</v>
      </c>
      <c r="F19" s="149">
        <f t="shared" si="20"/>
        <v>0</v>
      </c>
      <c r="G19" s="149">
        <f t="shared" si="20"/>
        <v>0</v>
      </c>
      <c r="H19" s="149">
        <f t="shared" si="20"/>
        <v>0</v>
      </c>
      <c r="I19" s="149">
        <f t="shared" si="20"/>
        <v>0</v>
      </c>
      <c r="J19" s="149">
        <f t="shared" si="20"/>
        <v>0</v>
      </c>
      <c r="K19" s="149">
        <f t="shared" si="20"/>
        <v>0</v>
      </c>
      <c r="L19" s="149">
        <f t="shared" si="20"/>
        <v>0</v>
      </c>
      <c r="M19" s="156">
        <f t="shared" si="20"/>
        <v>0</v>
      </c>
      <c r="N19" s="167">
        <f>B19</f>
        <v>0</v>
      </c>
      <c r="O19" s="150"/>
    </row>
    <row r="20" spans="1:15" x14ac:dyDescent="0.25">
      <c r="A20" s="164" t="s">
        <v>225</v>
      </c>
      <c r="B20" s="160">
        <v>0</v>
      </c>
      <c r="C20" s="148">
        <v>0</v>
      </c>
      <c r="D20" s="149">
        <v>0</v>
      </c>
      <c r="E20" s="149">
        <v>0</v>
      </c>
      <c r="F20" s="149">
        <v>0</v>
      </c>
      <c r="G20" s="149">
        <v>0</v>
      </c>
      <c r="H20" s="149">
        <v>0</v>
      </c>
      <c r="I20" s="149">
        <v>0</v>
      </c>
      <c r="J20" s="149">
        <v>0</v>
      </c>
      <c r="K20" s="149">
        <v>0</v>
      </c>
      <c r="L20" s="149">
        <v>0</v>
      </c>
      <c r="M20" s="156">
        <v>0</v>
      </c>
      <c r="N20" s="167">
        <f>M20</f>
        <v>0</v>
      </c>
      <c r="O20" s="150"/>
    </row>
    <row r="21" spans="1:15" x14ac:dyDescent="0.25">
      <c r="A21" s="165" t="s">
        <v>70</v>
      </c>
      <c r="B21" s="161">
        <f>B19/(181-B20)</f>
        <v>0</v>
      </c>
      <c r="C21" s="151">
        <f t="shared" ref="C21:M21" si="21">C19/(181-C20)</f>
        <v>0</v>
      </c>
      <c r="D21" s="151">
        <f t="shared" si="21"/>
        <v>0</v>
      </c>
      <c r="E21" s="151">
        <f t="shared" si="21"/>
        <v>0</v>
      </c>
      <c r="F21" s="151">
        <f t="shared" si="21"/>
        <v>0</v>
      </c>
      <c r="G21" s="151">
        <f t="shared" si="21"/>
        <v>0</v>
      </c>
      <c r="H21" s="151">
        <f t="shared" si="21"/>
        <v>0</v>
      </c>
      <c r="I21" s="151">
        <f t="shared" si="21"/>
        <v>0</v>
      </c>
      <c r="J21" s="151">
        <f t="shared" si="21"/>
        <v>0</v>
      </c>
      <c r="K21" s="151">
        <f t="shared" si="21"/>
        <v>0</v>
      </c>
      <c r="L21" s="151">
        <f t="shared" si="21"/>
        <v>0</v>
      </c>
      <c r="M21" s="157">
        <f t="shared" si="21"/>
        <v>0</v>
      </c>
      <c r="N21" s="168">
        <f>SUM(B21:M21)</f>
        <v>0</v>
      </c>
      <c r="O21" s="150"/>
    </row>
    <row r="22" spans="1:15" x14ac:dyDescent="0.25">
      <c r="A22" s="165" t="s">
        <v>71</v>
      </c>
      <c r="B22" s="161">
        <f t="shared" ref="B22:M22" si="22">B19-B21</f>
        <v>0</v>
      </c>
      <c r="C22" s="151">
        <f t="shared" si="22"/>
        <v>0</v>
      </c>
      <c r="D22" s="151">
        <f t="shared" si="22"/>
        <v>0</v>
      </c>
      <c r="E22" s="151">
        <f t="shared" si="22"/>
        <v>0</v>
      </c>
      <c r="F22" s="151">
        <f t="shared" si="22"/>
        <v>0</v>
      </c>
      <c r="G22" s="151">
        <f t="shared" si="22"/>
        <v>0</v>
      </c>
      <c r="H22" s="151">
        <f t="shared" si="22"/>
        <v>0</v>
      </c>
      <c r="I22" s="151">
        <f t="shared" si="22"/>
        <v>0</v>
      </c>
      <c r="J22" s="151">
        <f t="shared" si="22"/>
        <v>0</v>
      </c>
      <c r="K22" s="151">
        <f t="shared" si="22"/>
        <v>0</v>
      </c>
      <c r="L22" s="151">
        <f t="shared" si="22"/>
        <v>0</v>
      </c>
      <c r="M22" s="157">
        <f t="shared" si="22"/>
        <v>0</v>
      </c>
      <c r="N22" s="168">
        <f>N19-N21</f>
        <v>0</v>
      </c>
      <c r="O22" s="150"/>
    </row>
    <row r="23" spans="1:15" x14ac:dyDescent="0.25">
      <c r="A23" s="165" t="s">
        <v>72</v>
      </c>
      <c r="B23" s="161">
        <f t="shared" ref="B23:M23" si="23">(B19+B22)/2</f>
        <v>0</v>
      </c>
      <c r="C23" s="151">
        <f t="shared" si="23"/>
        <v>0</v>
      </c>
      <c r="D23" s="151">
        <f t="shared" si="23"/>
        <v>0</v>
      </c>
      <c r="E23" s="151">
        <f t="shared" si="23"/>
        <v>0</v>
      </c>
      <c r="F23" s="151">
        <f t="shared" si="23"/>
        <v>0</v>
      </c>
      <c r="G23" s="151">
        <f t="shared" si="23"/>
        <v>0</v>
      </c>
      <c r="H23" s="151">
        <f t="shared" si="23"/>
        <v>0</v>
      </c>
      <c r="I23" s="151">
        <f t="shared" si="23"/>
        <v>0</v>
      </c>
      <c r="J23" s="151">
        <f t="shared" si="23"/>
        <v>0</v>
      </c>
      <c r="K23" s="151">
        <f t="shared" si="23"/>
        <v>0</v>
      </c>
      <c r="L23" s="151">
        <f t="shared" si="23"/>
        <v>0</v>
      </c>
      <c r="M23" s="157">
        <f t="shared" si="23"/>
        <v>0</v>
      </c>
      <c r="N23" s="168">
        <f>SUM(B23:M23)/12</f>
        <v>0</v>
      </c>
      <c r="O23" s="150"/>
    </row>
    <row r="24" spans="1:15" ht="18.75" thickBot="1" x14ac:dyDescent="0.3">
      <c r="A24" s="166" t="s">
        <v>73</v>
      </c>
      <c r="B24" s="162">
        <f>B23*0.022/12</f>
        <v>0</v>
      </c>
      <c r="C24" s="154">
        <f t="shared" ref="C24" si="24">C23*0.022/12</f>
        <v>0</v>
      </c>
      <c r="D24" s="154">
        <f t="shared" ref="D24" si="25">D23*0.022/12</f>
        <v>0</v>
      </c>
      <c r="E24" s="154">
        <f t="shared" ref="E24" si="26">E23*0.022/12</f>
        <v>0</v>
      </c>
      <c r="F24" s="154">
        <f t="shared" ref="F24" si="27">F23*0.022/12</f>
        <v>0</v>
      </c>
      <c r="G24" s="154">
        <f t="shared" ref="G24" si="28">G23*0.022/12</f>
        <v>0</v>
      </c>
      <c r="H24" s="154">
        <f t="shared" ref="H24" si="29">H23*0.022/12</f>
        <v>0</v>
      </c>
      <c r="I24" s="154">
        <f t="shared" ref="I24" si="30">I23*0.022/12</f>
        <v>0</v>
      </c>
      <c r="J24" s="154">
        <f t="shared" ref="J24" si="31">J23*0.022/12</f>
        <v>0</v>
      </c>
      <c r="K24" s="154">
        <f t="shared" ref="K24" si="32">K23*0.022/12</f>
        <v>0</v>
      </c>
      <c r="L24" s="154">
        <f t="shared" ref="L24" si="33">L23*0.022/12</f>
        <v>0</v>
      </c>
      <c r="M24" s="158">
        <f t="shared" ref="M24" si="34">M23*0.022/12</f>
        <v>0</v>
      </c>
      <c r="N24" s="169">
        <f>SUM(B24:M24)</f>
        <v>0</v>
      </c>
      <c r="O24" s="150"/>
    </row>
    <row r="25" spans="1:15" ht="18.75" thickBot="1" x14ac:dyDescent="0.3"/>
    <row r="26" spans="1:15" ht="18.75" thickBot="1" x14ac:dyDescent="0.3">
      <c r="A26" s="163" t="s">
        <v>41</v>
      </c>
      <c r="B26" s="159">
        <v>45293</v>
      </c>
      <c r="C26" s="146">
        <f t="shared" ref="C26:M26" si="35">B26+31</f>
        <v>45324</v>
      </c>
      <c r="D26" s="146">
        <f t="shared" si="35"/>
        <v>45355</v>
      </c>
      <c r="E26" s="146">
        <f t="shared" si="35"/>
        <v>45386</v>
      </c>
      <c r="F26" s="146">
        <f t="shared" si="35"/>
        <v>45417</v>
      </c>
      <c r="G26" s="146">
        <f t="shared" si="35"/>
        <v>45448</v>
      </c>
      <c r="H26" s="146">
        <f t="shared" si="35"/>
        <v>45479</v>
      </c>
      <c r="I26" s="146">
        <f t="shared" si="35"/>
        <v>45510</v>
      </c>
      <c r="J26" s="146">
        <f t="shared" si="35"/>
        <v>45541</v>
      </c>
      <c r="K26" s="146">
        <f t="shared" si="35"/>
        <v>45572</v>
      </c>
      <c r="L26" s="146">
        <f t="shared" si="35"/>
        <v>45603</v>
      </c>
      <c r="M26" s="155">
        <f t="shared" si="35"/>
        <v>45634</v>
      </c>
      <c r="N26" s="152">
        <f>N18+1</f>
        <v>2027</v>
      </c>
    </row>
    <row r="27" spans="1:15" x14ac:dyDescent="0.25">
      <c r="A27" s="164" t="s">
        <v>69</v>
      </c>
      <c r="B27" s="160">
        <f>SUM(Capex!C5:C6,График!G3:G14)</f>
        <v>1642290.2164123342</v>
      </c>
      <c r="C27" s="148">
        <f t="shared" ref="C27:M27" si="36">B30</f>
        <v>1633166.3818767101</v>
      </c>
      <c r="D27" s="149">
        <f t="shared" si="36"/>
        <v>1624042.547341086</v>
      </c>
      <c r="E27" s="149">
        <f t="shared" si="36"/>
        <v>1614918.7128054618</v>
      </c>
      <c r="F27" s="149">
        <f t="shared" si="36"/>
        <v>1605794.8782698377</v>
      </c>
      <c r="G27" s="149">
        <f t="shared" si="36"/>
        <v>1596671.0437342136</v>
      </c>
      <c r="H27" s="149">
        <f t="shared" si="36"/>
        <v>1587547.2091985894</v>
      </c>
      <c r="I27" s="149">
        <f t="shared" si="36"/>
        <v>1578423.3746629653</v>
      </c>
      <c r="J27" s="149">
        <f t="shared" si="36"/>
        <v>1569299.5401273412</v>
      </c>
      <c r="K27" s="149">
        <f t="shared" si="36"/>
        <v>1560175.705591717</v>
      </c>
      <c r="L27" s="149">
        <f t="shared" si="36"/>
        <v>1551051.8710560929</v>
      </c>
      <c r="M27" s="156">
        <f t="shared" si="36"/>
        <v>1541928.0365204688</v>
      </c>
      <c r="N27" s="167">
        <f t="shared" ref="N27" si="37">B27</f>
        <v>1642290.2164123342</v>
      </c>
    </row>
    <row r="28" spans="1:15" x14ac:dyDescent="0.25">
      <c r="A28" s="164" t="s">
        <v>225</v>
      </c>
      <c r="B28" s="160">
        <f>M20+1</f>
        <v>1</v>
      </c>
      <c r="C28" s="148">
        <f t="shared" ref="C28:M28" si="38">B28+1</f>
        <v>2</v>
      </c>
      <c r="D28" s="149">
        <f t="shared" si="38"/>
        <v>3</v>
      </c>
      <c r="E28" s="149">
        <f t="shared" si="38"/>
        <v>4</v>
      </c>
      <c r="F28" s="149">
        <f t="shared" si="38"/>
        <v>5</v>
      </c>
      <c r="G28" s="149">
        <f t="shared" si="38"/>
        <v>6</v>
      </c>
      <c r="H28" s="149">
        <f t="shared" si="38"/>
        <v>7</v>
      </c>
      <c r="I28" s="149">
        <f t="shared" si="38"/>
        <v>8</v>
      </c>
      <c r="J28" s="149">
        <f t="shared" si="38"/>
        <v>9</v>
      </c>
      <c r="K28" s="149">
        <f t="shared" si="38"/>
        <v>10</v>
      </c>
      <c r="L28" s="149">
        <f t="shared" si="38"/>
        <v>11</v>
      </c>
      <c r="M28" s="156">
        <f t="shared" si="38"/>
        <v>12</v>
      </c>
      <c r="N28" s="167">
        <f t="shared" ref="N28" si="39">M28</f>
        <v>12</v>
      </c>
    </row>
    <row r="29" spans="1:15" x14ac:dyDescent="0.25">
      <c r="A29" s="165" t="s">
        <v>70</v>
      </c>
      <c r="B29" s="161">
        <f>B27/(181-B28)</f>
        <v>9123.8345356240789</v>
      </c>
      <c r="C29" s="151">
        <f t="shared" ref="C29:M29" si="40">C27/(181-C28)</f>
        <v>9123.8345356240789</v>
      </c>
      <c r="D29" s="151">
        <f t="shared" si="40"/>
        <v>9123.8345356240789</v>
      </c>
      <c r="E29" s="151">
        <f t="shared" si="40"/>
        <v>9123.8345356240789</v>
      </c>
      <c r="F29" s="151">
        <f t="shared" si="40"/>
        <v>9123.834535624077</v>
      </c>
      <c r="G29" s="151">
        <f t="shared" si="40"/>
        <v>9123.834535624077</v>
      </c>
      <c r="H29" s="151">
        <f t="shared" si="40"/>
        <v>9123.834535624077</v>
      </c>
      <c r="I29" s="151">
        <f t="shared" si="40"/>
        <v>9123.834535624077</v>
      </c>
      <c r="J29" s="151">
        <f t="shared" si="40"/>
        <v>9123.834535624077</v>
      </c>
      <c r="K29" s="151">
        <f t="shared" si="40"/>
        <v>9123.834535624077</v>
      </c>
      <c r="L29" s="151">
        <f t="shared" si="40"/>
        <v>9123.8345356240752</v>
      </c>
      <c r="M29" s="157">
        <f t="shared" si="40"/>
        <v>9123.8345356240752</v>
      </c>
      <c r="N29" s="168">
        <f>SUM(B29:M29)</f>
        <v>109486.01442748892</v>
      </c>
    </row>
    <row r="30" spans="1:15" x14ac:dyDescent="0.25">
      <c r="A30" s="165" t="s">
        <v>71</v>
      </c>
      <c r="B30" s="161">
        <f>B27-B29</f>
        <v>1633166.3818767101</v>
      </c>
      <c r="C30" s="151">
        <f>C27-C29</f>
        <v>1624042.547341086</v>
      </c>
      <c r="D30" s="151">
        <f t="shared" ref="D30:M30" si="41">D27-D29</f>
        <v>1614918.7128054618</v>
      </c>
      <c r="E30" s="151">
        <f t="shared" si="41"/>
        <v>1605794.8782698377</v>
      </c>
      <c r="F30" s="151">
        <f t="shared" si="41"/>
        <v>1596671.0437342136</v>
      </c>
      <c r="G30" s="151">
        <f t="shared" si="41"/>
        <v>1587547.2091985894</v>
      </c>
      <c r="H30" s="151">
        <f t="shared" si="41"/>
        <v>1578423.3746629653</v>
      </c>
      <c r="I30" s="151">
        <f t="shared" si="41"/>
        <v>1569299.5401273412</v>
      </c>
      <c r="J30" s="151">
        <f t="shared" si="41"/>
        <v>1560175.705591717</v>
      </c>
      <c r="K30" s="151">
        <f t="shared" si="41"/>
        <v>1551051.8710560929</v>
      </c>
      <c r="L30" s="151">
        <f t="shared" si="41"/>
        <v>1541928.0365204688</v>
      </c>
      <c r="M30" s="157">
        <f t="shared" si="41"/>
        <v>1532804.2019848446</v>
      </c>
      <c r="N30" s="168">
        <f>N27-N29</f>
        <v>1532804.2019848453</v>
      </c>
    </row>
    <row r="31" spans="1:15" x14ac:dyDescent="0.25">
      <c r="A31" s="165" t="s">
        <v>72</v>
      </c>
      <c r="B31" s="161">
        <f t="shared" ref="B31:M31" si="42">(B27+B30)/2</f>
        <v>1637728.2991445223</v>
      </c>
      <c r="C31" s="151">
        <f t="shared" si="42"/>
        <v>1628604.4646088979</v>
      </c>
      <c r="D31" s="151">
        <f t="shared" si="42"/>
        <v>1619480.630073274</v>
      </c>
      <c r="E31" s="151">
        <f t="shared" si="42"/>
        <v>1610356.7955376497</v>
      </c>
      <c r="F31" s="151">
        <f t="shared" si="42"/>
        <v>1601232.9610020258</v>
      </c>
      <c r="G31" s="151">
        <f t="shared" si="42"/>
        <v>1592109.1264664014</v>
      </c>
      <c r="H31" s="151">
        <f t="shared" si="42"/>
        <v>1582985.2919307775</v>
      </c>
      <c r="I31" s="151">
        <f t="shared" si="42"/>
        <v>1573861.4573951531</v>
      </c>
      <c r="J31" s="151">
        <f t="shared" si="42"/>
        <v>1564737.6228595292</v>
      </c>
      <c r="K31" s="151">
        <f t="shared" si="42"/>
        <v>1555613.7883239049</v>
      </c>
      <c r="L31" s="151">
        <f t="shared" si="42"/>
        <v>1546489.953788281</v>
      </c>
      <c r="M31" s="157">
        <f t="shared" si="42"/>
        <v>1537366.1192526566</v>
      </c>
      <c r="N31" s="168">
        <f>SUM(B31:M31)/12</f>
        <v>1587547.2091985894</v>
      </c>
    </row>
    <row r="32" spans="1:15" ht="18.75" thickBot="1" x14ac:dyDescent="0.3">
      <c r="A32" s="166" t="s">
        <v>73</v>
      </c>
      <c r="B32" s="162">
        <f t="shared" ref="B32" si="43">B31*0.022/12</f>
        <v>3002.5018817649575</v>
      </c>
      <c r="C32" s="154">
        <f t="shared" ref="C32" si="44">C31*0.022/12</f>
        <v>2985.7748517829791</v>
      </c>
      <c r="D32" s="154">
        <f t="shared" ref="D32" si="45">D31*0.022/12</f>
        <v>2969.0478218010026</v>
      </c>
      <c r="E32" s="154">
        <f t="shared" ref="E32" si="46">E31*0.022/12</f>
        <v>2952.3207918190242</v>
      </c>
      <c r="F32" s="154">
        <f t="shared" ref="F32" si="47">F31*0.022/12</f>
        <v>2935.5937618370467</v>
      </c>
      <c r="G32" s="154">
        <f t="shared" ref="G32" si="48">G31*0.022/12</f>
        <v>2918.8667318550688</v>
      </c>
      <c r="H32" s="154">
        <f t="shared" ref="H32" si="49">H31*0.022/12</f>
        <v>2902.1397018730918</v>
      </c>
      <c r="I32" s="154">
        <f t="shared" ref="I32" si="50">I31*0.022/12</f>
        <v>2885.4126718911139</v>
      </c>
      <c r="J32" s="154">
        <f t="shared" ref="J32" si="51">J31*0.022/12</f>
        <v>2868.6856419091368</v>
      </c>
      <c r="K32" s="154">
        <f t="shared" ref="K32" si="52">K31*0.022/12</f>
        <v>2851.9586119271589</v>
      </c>
      <c r="L32" s="154">
        <f t="shared" ref="L32" si="53">L31*0.022/12</f>
        <v>2835.2315819451815</v>
      </c>
      <c r="M32" s="158">
        <f t="shared" ref="M32" si="54">M31*0.022/12</f>
        <v>2818.5045519632035</v>
      </c>
      <c r="N32" s="169">
        <f t="shared" ref="N32" si="55">SUM(B32:M32)</f>
        <v>34926.038602368972</v>
      </c>
    </row>
    <row r="33" spans="1:14" ht="18.75" thickBot="1" x14ac:dyDescent="0.3"/>
    <row r="34" spans="1:14" ht="18.75" thickBot="1" x14ac:dyDescent="0.3">
      <c r="A34" s="163" t="s">
        <v>41</v>
      </c>
      <c r="B34" s="159">
        <v>45294</v>
      </c>
      <c r="C34" s="146">
        <f t="shared" ref="C34:M34" si="56">B34+31</f>
        <v>45325</v>
      </c>
      <c r="D34" s="146">
        <f t="shared" si="56"/>
        <v>45356</v>
      </c>
      <c r="E34" s="146">
        <f t="shared" si="56"/>
        <v>45387</v>
      </c>
      <c r="F34" s="146">
        <f t="shared" si="56"/>
        <v>45418</v>
      </c>
      <c r="G34" s="146">
        <f t="shared" si="56"/>
        <v>45449</v>
      </c>
      <c r="H34" s="146">
        <f t="shared" si="56"/>
        <v>45480</v>
      </c>
      <c r="I34" s="146">
        <f t="shared" si="56"/>
        <v>45511</v>
      </c>
      <c r="J34" s="146">
        <f t="shared" si="56"/>
        <v>45542</v>
      </c>
      <c r="K34" s="146">
        <f t="shared" si="56"/>
        <v>45573</v>
      </c>
      <c r="L34" s="146">
        <f t="shared" si="56"/>
        <v>45604</v>
      </c>
      <c r="M34" s="155">
        <f t="shared" si="56"/>
        <v>45635</v>
      </c>
      <c r="N34" s="152">
        <f>N26+1</f>
        <v>2028</v>
      </c>
    </row>
    <row r="35" spans="1:14" x14ac:dyDescent="0.25">
      <c r="A35" s="164" t="s">
        <v>69</v>
      </c>
      <c r="B35" s="160">
        <f>M30</f>
        <v>1532804.2019848446</v>
      </c>
      <c r="C35" s="148">
        <f t="shared" ref="C35:M35" si="57">B38</f>
        <v>1523680.3674492205</v>
      </c>
      <c r="D35" s="149">
        <f t="shared" si="57"/>
        <v>1514556.5329135964</v>
      </c>
      <c r="E35" s="149">
        <f t="shared" si="57"/>
        <v>1505432.6983779722</v>
      </c>
      <c r="F35" s="149">
        <f t="shared" si="57"/>
        <v>1496308.8638423481</v>
      </c>
      <c r="G35" s="149">
        <f t="shared" si="57"/>
        <v>1487185.029306724</v>
      </c>
      <c r="H35" s="149">
        <f t="shared" si="57"/>
        <v>1478061.1947710998</v>
      </c>
      <c r="I35" s="149">
        <f t="shared" si="57"/>
        <v>1468937.3602354757</v>
      </c>
      <c r="J35" s="149">
        <f t="shared" si="57"/>
        <v>1459813.5256998516</v>
      </c>
      <c r="K35" s="149">
        <f t="shared" si="57"/>
        <v>1450689.6911642274</v>
      </c>
      <c r="L35" s="149">
        <f t="shared" si="57"/>
        <v>1441565.8566286033</v>
      </c>
      <c r="M35" s="156">
        <f t="shared" si="57"/>
        <v>1432442.0220929792</v>
      </c>
      <c r="N35" s="167">
        <f t="shared" ref="N35" si="58">B35</f>
        <v>1532804.2019848446</v>
      </c>
    </row>
    <row r="36" spans="1:14" x14ac:dyDescent="0.25">
      <c r="A36" s="164" t="s">
        <v>225</v>
      </c>
      <c r="B36" s="160">
        <f>M28+1</f>
        <v>13</v>
      </c>
      <c r="C36" s="148">
        <f t="shared" ref="C36:M36" si="59">B36+1</f>
        <v>14</v>
      </c>
      <c r="D36" s="149">
        <f t="shared" si="59"/>
        <v>15</v>
      </c>
      <c r="E36" s="149">
        <f t="shared" si="59"/>
        <v>16</v>
      </c>
      <c r="F36" s="149">
        <f t="shared" si="59"/>
        <v>17</v>
      </c>
      <c r="G36" s="149">
        <f t="shared" si="59"/>
        <v>18</v>
      </c>
      <c r="H36" s="149">
        <f t="shared" si="59"/>
        <v>19</v>
      </c>
      <c r="I36" s="149">
        <f t="shared" si="59"/>
        <v>20</v>
      </c>
      <c r="J36" s="149">
        <f t="shared" si="59"/>
        <v>21</v>
      </c>
      <c r="K36" s="149">
        <f t="shared" si="59"/>
        <v>22</v>
      </c>
      <c r="L36" s="149">
        <f t="shared" si="59"/>
        <v>23</v>
      </c>
      <c r="M36" s="156">
        <f t="shared" si="59"/>
        <v>24</v>
      </c>
      <c r="N36" s="167">
        <f t="shared" ref="N36" si="60">M36</f>
        <v>24</v>
      </c>
    </row>
    <row r="37" spans="1:14" x14ac:dyDescent="0.25">
      <c r="A37" s="165" t="s">
        <v>70</v>
      </c>
      <c r="B37" s="161">
        <f t="shared" ref="B37" si="61">B35/(181-B36)</f>
        <v>9123.8345356240752</v>
      </c>
      <c r="C37" s="151">
        <f t="shared" ref="C37" si="62">C35/(181-C36)</f>
        <v>9123.8345356240752</v>
      </c>
      <c r="D37" s="151">
        <f t="shared" ref="D37" si="63">D35/(181-D36)</f>
        <v>9123.8345356240752</v>
      </c>
      <c r="E37" s="151">
        <f t="shared" ref="E37" si="64">E35/(181-E36)</f>
        <v>9123.8345356240734</v>
      </c>
      <c r="F37" s="151">
        <f t="shared" ref="F37" si="65">F35/(181-F36)</f>
        <v>9123.8345356240734</v>
      </c>
      <c r="G37" s="151">
        <f t="shared" ref="G37" si="66">G35/(181-G36)</f>
        <v>9123.8345356240734</v>
      </c>
      <c r="H37" s="151">
        <f t="shared" ref="H37" si="67">H35/(181-H36)</f>
        <v>9123.8345356240734</v>
      </c>
      <c r="I37" s="151">
        <f t="shared" ref="I37" si="68">I35/(181-I36)</f>
        <v>9123.8345356240734</v>
      </c>
      <c r="J37" s="151">
        <f t="shared" ref="J37" si="69">J35/(181-J36)</f>
        <v>9123.8345356240716</v>
      </c>
      <c r="K37" s="151">
        <f t="shared" ref="K37" si="70">K35/(181-K36)</f>
        <v>9123.8345356240716</v>
      </c>
      <c r="L37" s="151">
        <f t="shared" ref="L37" si="71">L35/(181-L36)</f>
        <v>9123.8345356240716</v>
      </c>
      <c r="M37" s="157">
        <f t="shared" ref="M37" si="72">M35/(181-M36)</f>
        <v>9123.8345356240716</v>
      </c>
      <c r="N37" s="168">
        <f t="shared" ref="N37" si="73">SUM(B37:M37)</f>
        <v>109486.0144274889</v>
      </c>
    </row>
    <row r="38" spans="1:14" x14ac:dyDescent="0.25">
      <c r="A38" s="165" t="s">
        <v>71</v>
      </c>
      <c r="B38" s="161">
        <f>B35-B37</f>
        <v>1523680.3674492205</v>
      </c>
      <c r="C38" s="151">
        <f t="shared" ref="C38:M38" si="74">C35-C37</f>
        <v>1514556.5329135964</v>
      </c>
      <c r="D38" s="151">
        <f t="shared" si="74"/>
        <v>1505432.6983779722</v>
      </c>
      <c r="E38" s="151">
        <f t="shared" si="74"/>
        <v>1496308.8638423481</v>
      </c>
      <c r="F38" s="151">
        <f t="shared" si="74"/>
        <v>1487185.029306724</v>
      </c>
      <c r="G38" s="151">
        <f t="shared" si="74"/>
        <v>1478061.1947710998</v>
      </c>
      <c r="H38" s="151">
        <f t="shared" si="74"/>
        <v>1468937.3602354757</v>
      </c>
      <c r="I38" s="151">
        <f t="shared" si="74"/>
        <v>1459813.5256998516</v>
      </c>
      <c r="J38" s="151">
        <f t="shared" si="74"/>
        <v>1450689.6911642274</v>
      </c>
      <c r="K38" s="151">
        <f t="shared" si="74"/>
        <v>1441565.8566286033</v>
      </c>
      <c r="L38" s="151">
        <f t="shared" si="74"/>
        <v>1432442.0220929792</v>
      </c>
      <c r="M38" s="157">
        <f t="shared" si="74"/>
        <v>1423318.187557355</v>
      </c>
      <c r="N38" s="168">
        <f>N35-N37</f>
        <v>1423318.1875573557</v>
      </c>
    </row>
    <row r="39" spans="1:14" x14ac:dyDescent="0.25">
      <c r="A39" s="165" t="s">
        <v>72</v>
      </c>
      <c r="B39" s="161">
        <f t="shared" ref="B39:M39" si="75">(B35+B38)/2</f>
        <v>1528242.2847170327</v>
      </c>
      <c r="C39" s="151">
        <f t="shared" si="75"/>
        <v>1519118.4501814083</v>
      </c>
      <c r="D39" s="151">
        <f t="shared" si="75"/>
        <v>1509994.6156457844</v>
      </c>
      <c r="E39" s="151">
        <f t="shared" si="75"/>
        <v>1500870.7811101601</v>
      </c>
      <c r="F39" s="151">
        <f t="shared" si="75"/>
        <v>1491746.9465745362</v>
      </c>
      <c r="G39" s="151">
        <f t="shared" si="75"/>
        <v>1482623.1120389118</v>
      </c>
      <c r="H39" s="151">
        <f t="shared" si="75"/>
        <v>1473499.2775032879</v>
      </c>
      <c r="I39" s="151">
        <f t="shared" si="75"/>
        <v>1464375.4429676635</v>
      </c>
      <c r="J39" s="151">
        <f t="shared" si="75"/>
        <v>1455251.6084320396</v>
      </c>
      <c r="K39" s="151">
        <f t="shared" si="75"/>
        <v>1446127.7738964153</v>
      </c>
      <c r="L39" s="151">
        <f t="shared" si="75"/>
        <v>1437003.9393607914</v>
      </c>
      <c r="M39" s="157">
        <f t="shared" si="75"/>
        <v>1427880.104825167</v>
      </c>
      <c r="N39" s="168">
        <f>SUM(B39:M39)/12</f>
        <v>1478061.1947710998</v>
      </c>
    </row>
    <row r="40" spans="1:14" ht="18.75" thickBot="1" x14ac:dyDescent="0.3">
      <c r="A40" s="166" t="s">
        <v>73</v>
      </c>
      <c r="B40" s="162">
        <f t="shared" ref="B40" si="76">B39*0.022/12</f>
        <v>2801.7775219812265</v>
      </c>
      <c r="C40" s="154">
        <f t="shared" ref="C40" si="77">C39*0.022/12</f>
        <v>2785.0504919992486</v>
      </c>
      <c r="D40" s="154">
        <f t="shared" ref="D40" si="78">D39*0.022/12</f>
        <v>2768.3234620172711</v>
      </c>
      <c r="E40" s="154">
        <f t="shared" ref="E40" si="79">E39*0.022/12</f>
        <v>2751.5964320352937</v>
      </c>
      <c r="F40" s="154">
        <f t="shared" ref="F40" si="80">F39*0.022/12</f>
        <v>2734.8694020533162</v>
      </c>
      <c r="G40" s="154">
        <f t="shared" ref="G40" si="81">G39*0.022/12</f>
        <v>2718.1423720713378</v>
      </c>
      <c r="H40" s="154">
        <f t="shared" ref="H40" si="82">H39*0.022/12</f>
        <v>2701.4153420893608</v>
      </c>
      <c r="I40" s="154">
        <f t="shared" ref="I40" si="83">I39*0.022/12</f>
        <v>2684.6883121073829</v>
      </c>
      <c r="J40" s="154">
        <f t="shared" ref="J40" si="84">J39*0.022/12</f>
        <v>2667.9612821254059</v>
      </c>
      <c r="K40" s="154">
        <f t="shared" ref="K40" si="85">K39*0.022/12</f>
        <v>2651.234252143428</v>
      </c>
      <c r="L40" s="154">
        <f t="shared" ref="L40" si="86">L39*0.022/12</f>
        <v>2634.5072221614505</v>
      </c>
      <c r="M40" s="158">
        <f t="shared" ref="M40" si="87">M39*0.022/12</f>
        <v>2617.7801921794726</v>
      </c>
      <c r="N40" s="169">
        <f t="shared" ref="N40" si="88">SUM(B40:M40)</f>
        <v>32517.346284964195</v>
      </c>
    </row>
    <row r="41" spans="1:14" ht="18.75" thickBot="1" x14ac:dyDescent="0.3"/>
    <row r="42" spans="1:14" ht="18.75" thickBot="1" x14ac:dyDescent="0.3">
      <c r="A42" s="163" t="s">
        <v>41</v>
      </c>
      <c r="B42" s="159">
        <v>45295</v>
      </c>
      <c r="C42" s="146">
        <f t="shared" ref="C42:M42" si="89">B42+31</f>
        <v>45326</v>
      </c>
      <c r="D42" s="146">
        <f t="shared" si="89"/>
        <v>45357</v>
      </c>
      <c r="E42" s="146">
        <f t="shared" si="89"/>
        <v>45388</v>
      </c>
      <c r="F42" s="146">
        <f t="shared" si="89"/>
        <v>45419</v>
      </c>
      <c r="G42" s="146">
        <f t="shared" si="89"/>
        <v>45450</v>
      </c>
      <c r="H42" s="146">
        <f t="shared" si="89"/>
        <v>45481</v>
      </c>
      <c r="I42" s="146">
        <f t="shared" si="89"/>
        <v>45512</v>
      </c>
      <c r="J42" s="146">
        <f t="shared" si="89"/>
        <v>45543</v>
      </c>
      <c r="K42" s="146">
        <f t="shared" si="89"/>
        <v>45574</v>
      </c>
      <c r="L42" s="146">
        <f t="shared" si="89"/>
        <v>45605</v>
      </c>
      <c r="M42" s="155">
        <f t="shared" si="89"/>
        <v>45636</v>
      </c>
      <c r="N42" s="152">
        <f>N34+1</f>
        <v>2029</v>
      </c>
    </row>
    <row r="43" spans="1:14" x14ac:dyDescent="0.25">
      <c r="A43" s="164" t="s">
        <v>69</v>
      </c>
      <c r="B43" s="160">
        <f>M38</f>
        <v>1423318.187557355</v>
      </c>
      <c r="C43" s="148">
        <f t="shared" ref="C43:M43" si="90">B46</f>
        <v>1414194.3530217309</v>
      </c>
      <c r="D43" s="149">
        <f t="shared" si="90"/>
        <v>1405070.5184861068</v>
      </c>
      <c r="E43" s="149">
        <f t="shared" si="90"/>
        <v>1395946.6839504826</v>
      </c>
      <c r="F43" s="149">
        <f t="shared" si="90"/>
        <v>1386822.8494148585</v>
      </c>
      <c r="G43" s="149">
        <f t="shared" si="90"/>
        <v>1377699.0148792344</v>
      </c>
      <c r="H43" s="149">
        <f t="shared" si="90"/>
        <v>1368575.1803436102</v>
      </c>
      <c r="I43" s="149">
        <f t="shared" si="90"/>
        <v>1359451.3458079861</v>
      </c>
      <c r="J43" s="149">
        <f t="shared" si="90"/>
        <v>1350327.511272362</v>
      </c>
      <c r="K43" s="149">
        <f t="shared" si="90"/>
        <v>1341203.6767367378</v>
      </c>
      <c r="L43" s="149">
        <f t="shared" si="90"/>
        <v>1332079.8422011137</v>
      </c>
      <c r="M43" s="156">
        <f t="shared" si="90"/>
        <v>1322956.0076654896</v>
      </c>
      <c r="N43" s="167">
        <f t="shared" ref="N43" si="91">B43</f>
        <v>1423318.187557355</v>
      </c>
    </row>
    <row r="44" spans="1:14" x14ac:dyDescent="0.25">
      <c r="A44" s="164" t="s">
        <v>225</v>
      </c>
      <c r="B44" s="160">
        <f>M36+1</f>
        <v>25</v>
      </c>
      <c r="C44" s="148">
        <f t="shared" ref="C44:M44" si="92">B44+1</f>
        <v>26</v>
      </c>
      <c r="D44" s="149">
        <f t="shared" si="92"/>
        <v>27</v>
      </c>
      <c r="E44" s="149">
        <f t="shared" si="92"/>
        <v>28</v>
      </c>
      <c r="F44" s="149">
        <f t="shared" si="92"/>
        <v>29</v>
      </c>
      <c r="G44" s="149">
        <f t="shared" si="92"/>
        <v>30</v>
      </c>
      <c r="H44" s="149">
        <f t="shared" si="92"/>
        <v>31</v>
      </c>
      <c r="I44" s="149">
        <f t="shared" si="92"/>
        <v>32</v>
      </c>
      <c r="J44" s="149">
        <f t="shared" si="92"/>
        <v>33</v>
      </c>
      <c r="K44" s="149">
        <f t="shared" si="92"/>
        <v>34</v>
      </c>
      <c r="L44" s="149">
        <f t="shared" si="92"/>
        <v>35</v>
      </c>
      <c r="M44" s="156">
        <f t="shared" si="92"/>
        <v>36</v>
      </c>
      <c r="N44" s="167">
        <f t="shared" ref="N44" si="93">M44</f>
        <v>36</v>
      </c>
    </row>
    <row r="45" spans="1:14" x14ac:dyDescent="0.25">
      <c r="A45" s="165" t="s">
        <v>70</v>
      </c>
      <c r="B45" s="161">
        <f t="shared" ref="B45" si="94">B43/(181-B44)</f>
        <v>9123.8345356240716</v>
      </c>
      <c r="C45" s="151">
        <f t="shared" ref="C45" si="95">C43/(181-C44)</f>
        <v>9123.8345356240698</v>
      </c>
      <c r="D45" s="151">
        <f t="shared" ref="D45" si="96">D43/(181-D44)</f>
        <v>9123.8345356240698</v>
      </c>
      <c r="E45" s="151">
        <f t="shared" ref="E45" si="97">E43/(181-E44)</f>
        <v>9123.8345356240698</v>
      </c>
      <c r="F45" s="151">
        <f t="shared" ref="F45" si="98">F43/(181-F44)</f>
        <v>9123.8345356240698</v>
      </c>
      <c r="G45" s="151">
        <f t="shared" ref="G45" si="99">G43/(181-G44)</f>
        <v>9123.8345356240679</v>
      </c>
      <c r="H45" s="151">
        <f t="shared" ref="H45" si="100">H43/(181-H44)</f>
        <v>9123.8345356240679</v>
      </c>
      <c r="I45" s="151">
        <f t="shared" ref="I45" si="101">I43/(181-I44)</f>
        <v>9123.8345356240679</v>
      </c>
      <c r="J45" s="151">
        <f t="shared" ref="J45" si="102">J43/(181-J44)</f>
        <v>9123.8345356240679</v>
      </c>
      <c r="K45" s="151">
        <f t="shared" ref="K45" si="103">K43/(181-K44)</f>
        <v>9123.8345356240661</v>
      </c>
      <c r="L45" s="151">
        <f t="shared" ref="L45" si="104">L43/(181-L44)</f>
        <v>9123.8345356240661</v>
      </c>
      <c r="M45" s="157">
        <f t="shared" ref="M45" si="105">M43/(181-M44)</f>
        <v>9123.8345356240661</v>
      </c>
      <c r="N45" s="168">
        <f t="shared" ref="N45" si="106">SUM(B45:M45)</f>
        <v>109486.0144274888</v>
      </c>
    </row>
    <row r="46" spans="1:14" x14ac:dyDescent="0.25">
      <c r="A46" s="165" t="s">
        <v>71</v>
      </c>
      <c r="B46" s="161">
        <f>B43-B45</f>
        <v>1414194.3530217309</v>
      </c>
      <c r="C46" s="151">
        <f t="shared" ref="C46:M46" si="107">C43-C45</f>
        <v>1405070.5184861068</v>
      </c>
      <c r="D46" s="151">
        <f t="shared" si="107"/>
        <v>1395946.6839504826</v>
      </c>
      <c r="E46" s="151">
        <f t="shared" si="107"/>
        <v>1386822.8494148585</v>
      </c>
      <c r="F46" s="151">
        <f t="shared" si="107"/>
        <v>1377699.0148792344</v>
      </c>
      <c r="G46" s="151">
        <f t="shared" si="107"/>
        <v>1368575.1803436102</v>
      </c>
      <c r="H46" s="151">
        <f t="shared" si="107"/>
        <v>1359451.3458079861</v>
      </c>
      <c r="I46" s="151">
        <f t="shared" si="107"/>
        <v>1350327.511272362</v>
      </c>
      <c r="J46" s="151">
        <f t="shared" si="107"/>
        <v>1341203.6767367378</v>
      </c>
      <c r="K46" s="151">
        <f t="shared" si="107"/>
        <v>1332079.8422011137</v>
      </c>
      <c r="L46" s="151">
        <f t="shared" si="107"/>
        <v>1322956.0076654896</v>
      </c>
      <c r="M46" s="157">
        <f t="shared" si="107"/>
        <v>1313832.1731298654</v>
      </c>
      <c r="N46" s="168">
        <f>N43-N45</f>
        <v>1313832.1731298661</v>
      </c>
    </row>
    <row r="47" spans="1:14" x14ac:dyDescent="0.25">
      <c r="A47" s="165" t="s">
        <v>72</v>
      </c>
      <c r="B47" s="161">
        <f t="shared" ref="B47:M47" si="108">(B43+B46)/2</f>
        <v>1418756.2702895431</v>
      </c>
      <c r="C47" s="151">
        <f t="shared" si="108"/>
        <v>1409632.4357539187</v>
      </c>
      <c r="D47" s="151">
        <f t="shared" si="108"/>
        <v>1400508.6012182948</v>
      </c>
      <c r="E47" s="151">
        <f t="shared" si="108"/>
        <v>1391384.7666826705</v>
      </c>
      <c r="F47" s="151">
        <f t="shared" si="108"/>
        <v>1382260.9321470466</v>
      </c>
      <c r="G47" s="151">
        <f t="shared" si="108"/>
        <v>1373137.0976114222</v>
      </c>
      <c r="H47" s="151">
        <f t="shared" si="108"/>
        <v>1364013.2630757983</v>
      </c>
      <c r="I47" s="151">
        <f t="shared" si="108"/>
        <v>1354889.4285401739</v>
      </c>
      <c r="J47" s="151">
        <f t="shared" si="108"/>
        <v>1345765.59400455</v>
      </c>
      <c r="K47" s="151">
        <f t="shared" si="108"/>
        <v>1336641.7594689257</v>
      </c>
      <c r="L47" s="151">
        <f t="shared" si="108"/>
        <v>1327517.9249333018</v>
      </c>
      <c r="M47" s="157">
        <f t="shared" si="108"/>
        <v>1318394.0903976774</v>
      </c>
      <c r="N47" s="168">
        <f>SUM(B47:M47)/12</f>
        <v>1368575.1803436102</v>
      </c>
    </row>
    <row r="48" spans="1:14" ht="18.75" thickBot="1" x14ac:dyDescent="0.3">
      <c r="A48" s="166" t="s">
        <v>73</v>
      </c>
      <c r="B48" s="162">
        <f t="shared" ref="B48" si="109">B47*0.022/12</f>
        <v>2601.0531621974956</v>
      </c>
      <c r="C48" s="154">
        <f t="shared" ref="C48" si="110">C47*0.022/12</f>
        <v>2584.3261322155176</v>
      </c>
      <c r="D48" s="154">
        <f t="shared" ref="D48" si="111">D47*0.022/12</f>
        <v>2567.5991022335406</v>
      </c>
      <c r="E48" s="154">
        <f t="shared" ref="E48" si="112">E47*0.022/12</f>
        <v>2550.8720722515623</v>
      </c>
      <c r="F48" s="154">
        <f t="shared" ref="F48" si="113">F47*0.022/12</f>
        <v>2534.1450422695852</v>
      </c>
      <c r="G48" s="154">
        <f t="shared" ref="G48" si="114">G47*0.022/12</f>
        <v>2517.4180122876073</v>
      </c>
      <c r="H48" s="154">
        <f t="shared" ref="H48" si="115">H47*0.022/12</f>
        <v>2500.6909823056299</v>
      </c>
      <c r="I48" s="154">
        <f t="shared" ref="I48" si="116">I47*0.022/12</f>
        <v>2483.9639523236519</v>
      </c>
      <c r="J48" s="154">
        <f t="shared" ref="J48" si="117">J47*0.022/12</f>
        <v>2467.2369223416749</v>
      </c>
      <c r="K48" s="154">
        <f t="shared" ref="K48" si="118">K47*0.022/12</f>
        <v>2450.509892359697</v>
      </c>
      <c r="L48" s="154">
        <f t="shared" ref="L48" si="119">L47*0.022/12</f>
        <v>2433.78286237772</v>
      </c>
      <c r="M48" s="158">
        <f t="shared" ref="M48" si="120">M47*0.022/12</f>
        <v>2417.0558323957416</v>
      </c>
      <c r="N48" s="169">
        <f t="shared" ref="N48" si="121">SUM(B48:M48)</f>
        <v>30108.653967559421</v>
      </c>
    </row>
    <row r="49" spans="1:14" ht="18.75" thickBot="1" x14ac:dyDescent="0.3"/>
    <row r="50" spans="1:14" ht="18.75" thickBot="1" x14ac:dyDescent="0.3">
      <c r="A50" s="163" t="s">
        <v>41</v>
      </c>
      <c r="B50" s="159">
        <v>45296</v>
      </c>
      <c r="C50" s="146">
        <f t="shared" ref="C50:M50" si="122">B50+31</f>
        <v>45327</v>
      </c>
      <c r="D50" s="146">
        <f t="shared" si="122"/>
        <v>45358</v>
      </c>
      <c r="E50" s="146">
        <f t="shared" si="122"/>
        <v>45389</v>
      </c>
      <c r="F50" s="146">
        <f t="shared" si="122"/>
        <v>45420</v>
      </c>
      <c r="G50" s="146">
        <f t="shared" si="122"/>
        <v>45451</v>
      </c>
      <c r="H50" s="146">
        <f t="shared" si="122"/>
        <v>45482</v>
      </c>
      <c r="I50" s="146">
        <f t="shared" si="122"/>
        <v>45513</v>
      </c>
      <c r="J50" s="146">
        <f t="shared" si="122"/>
        <v>45544</v>
      </c>
      <c r="K50" s="146">
        <f t="shared" si="122"/>
        <v>45575</v>
      </c>
      <c r="L50" s="146">
        <f t="shared" si="122"/>
        <v>45606</v>
      </c>
      <c r="M50" s="155">
        <f t="shared" si="122"/>
        <v>45637</v>
      </c>
      <c r="N50" s="152">
        <f>N42+1</f>
        <v>2030</v>
      </c>
    </row>
    <row r="51" spans="1:14" x14ac:dyDescent="0.25">
      <c r="A51" s="164" t="s">
        <v>69</v>
      </c>
      <c r="B51" s="160">
        <f>M46</f>
        <v>1313832.1731298654</v>
      </c>
      <c r="C51" s="148">
        <f t="shared" ref="C51:M51" si="123">B54</f>
        <v>1304708.3385942413</v>
      </c>
      <c r="D51" s="149">
        <f t="shared" si="123"/>
        <v>1295584.5040586172</v>
      </c>
      <c r="E51" s="149">
        <f t="shared" si="123"/>
        <v>1286460.669522993</v>
      </c>
      <c r="F51" s="149">
        <f t="shared" si="123"/>
        <v>1277336.8349873689</v>
      </c>
      <c r="G51" s="149">
        <f t="shared" si="123"/>
        <v>1268213.0004517448</v>
      </c>
      <c r="H51" s="149">
        <f t="shared" si="123"/>
        <v>1259089.1659161206</v>
      </c>
      <c r="I51" s="149">
        <f t="shared" si="123"/>
        <v>1249965.3313804965</v>
      </c>
      <c r="J51" s="149">
        <f t="shared" si="123"/>
        <v>1240841.4968448724</v>
      </c>
      <c r="K51" s="149">
        <f t="shared" si="123"/>
        <v>1231717.6623092482</v>
      </c>
      <c r="L51" s="149">
        <f t="shared" si="123"/>
        <v>1222593.8277736241</v>
      </c>
      <c r="M51" s="156">
        <f t="shared" si="123"/>
        <v>1213469.993238</v>
      </c>
      <c r="N51" s="167">
        <f t="shared" ref="N51" si="124">B51</f>
        <v>1313832.1731298654</v>
      </c>
    </row>
    <row r="52" spans="1:14" x14ac:dyDescent="0.25">
      <c r="A52" s="164" t="s">
        <v>225</v>
      </c>
      <c r="B52" s="160">
        <f>M44+1</f>
        <v>37</v>
      </c>
      <c r="C52" s="148">
        <f t="shared" ref="C52:M52" si="125">B52+1</f>
        <v>38</v>
      </c>
      <c r="D52" s="149">
        <f t="shared" si="125"/>
        <v>39</v>
      </c>
      <c r="E52" s="149">
        <f t="shared" si="125"/>
        <v>40</v>
      </c>
      <c r="F52" s="149">
        <f t="shared" si="125"/>
        <v>41</v>
      </c>
      <c r="G52" s="149">
        <f t="shared" si="125"/>
        <v>42</v>
      </c>
      <c r="H52" s="149">
        <f t="shared" si="125"/>
        <v>43</v>
      </c>
      <c r="I52" s="149">
        <f t="shared" si="125"/>
        <v>44</v>
      </c>
      <c r="J52" s="149">
        <f t="shared" si="125"/>
        <v>45</v>
      </c>
      <c r="K52" s="149">
        <f t="shared" si="125"/>
        <v>46</v>
      </c>
      <c r="L52" s="149">
        <f t="shared" si="125"/>
        <v>47</v>
      </c>
      <c r="M52" s="156">
        <f t="shared" si="125"/>
        <v>48</v>
      </c>
      <c r="N52" s="167">
        <f t="shared" ref="N52" si="126">M52</f>
        <v>48</v>
      </c>
    </row>
    <row r="53" spans="1:14" x14ac:dyDescent="0.25">
      <c r="A53" s="165" t="s">
        <v>70</v>
      </c>
      <c r="B53" s="161">
        <f t="shared" ref="B53" si="127">B51/(181-B52)</f>
        <v>9123.8345356240661</v>
      </c>
      <c r="C53" s="151">
        <f t="shared" ref="C53" si="128">C51/(181-C52)</f>
        <v>9123.8345356240643</v>
      </c>
      <c r="D53" s="151">
        <f t="shared" ref="D53" si="129">D51/(181-D52)</f>
        <v>9123.8345356240643</v>
      </c>
      <c r="E53" s="151">
        <f t="shared" ref="E53" si="130">E51/(181-E52)</f>
        <v>9123.8345356240643</v>
      </c>
      <c r="F53" s="151">
        <f t="shared" ref="F53" si="131">F51/(181-F52)</f>
        <v>9123.8345356240643</v>
      </c>
      <c r="G53" s="151">
        <f t="shared" ref="G53" si="132">G51/(181-G52)</f>
        <v>9123.8345356240625</v>
      </c>
      <c r="H53" s="151">
        <f t="shared" ref="H53" si="133">H51/(181-H52)</f>
        <v>9123.8345356240625</v>
      </c>
      <c r="I53" s="151">
        <f t="shared" ref="I53" si="134">I51/(181-I52)</f>
        <v>9123.8345356240625</v>
      </c>
      <c r="J53" s="151">
        <f t="shared" ref="J53" si="135">J51/(181-J52)</f>
        <v>9123.8345356240607</v>
      </c>
      <c r="K53" s="151">
        <f t="shared" ref="K53" si="136">K51/(181-K52)</f>
        <v>9123.8345356240607</v>
      </c>
      <c r="L53" s="151">
        <f t="shared" ref="L53" si="137">L51/(181-L52)</f>
        <v>9123.8345356240607</v>
      </c>
      <c r="M53" s="157">
        <f t="shared" ref="M53" si="138">M51/(181-M52)</f>
        <v>9123.8345356240607</v>
      </c>
      <c r="N53" s="168">
        <f t="shared" ref="N53" si="139">SUM(B53:M53)</f>
        <v>109486.01442748874</v>
      </c>
    </row>
    <row r="54" spans="1:14" x14ac:dyDescent="0.25">
      <c r="A54" s="165" t="s">
        <v>71</v>
      </c>
      <c r="B54" s="161">
        <f>B51-B53</f>
        <v>1304708.3385942413</v>
      </c>
      <c r="C54" s="151">
        <f t="shared" ref="C54" si="140">C51-C53</f>
        <v>1295584.5040586172</v>
      </c>
      <c r="D54" s="151">
        <f t="shared" ref="D54" si="141">D51-D53</f>
        <v>1286460.669522993</v>
      </c>
      <c r="E54" s="151">
        <f t="shared" ref="E54" si="142">E51-E53</f>
        <v>1277336.8349873689</v>
      </c>
      <c r="F54" s="151">
        <f t="shared" ref="F54" si="143">F51-F53</f>
        <v>1268213.0004517448</v>
      </c>
      <c r="G54" s="151">
        <f t="shared" ref="G54" si="144">G51-G53</f>
        <v>1259089.1659161206</v>
      </c>
      <c r="H54" s="151">
        <f t="shared" ref="H54" si="145">H51-H53</f>
        <v>1249965.3313804965</v>
      </c>
      <c r="I54" s="151">
        <f t="shared" ref="I54" si="146">I51-I53</f>
        <v>1240841.4968448724</v>
      </c>
      <c r="J54" s="151">
        <f t="shared" ref="J54" si="147">J51-J53</f>
        <v>1231717.6623092482</v>
      </c>
      <c r="K54" s="151">
        <f t="shared" ref="K54" si="148">K51-K53</f>
        <v>1222593.8277736241</v>
      </c>
      <c r="L54" s="151">
        <f t="shared" ref="L54" si="149">L51-L53</f>
        <v>1213469.993238</v>
      </c>
      <c r="M54" s="157">
        <f t="shared" ref="M54" si="150">M51-M53</f>
        <v>1204346.1587023758</v>
      </c>
      <c r="N54" s="168">
        <f>N51-N53</f>
        <v>1204346.1587023768</v>
      </c>
    </row>
    <row r="55" spans="1:14" x14ac:dyDescent="0.25">
      <c r="A55" s="165" t="s">
        <v>72</v>
      </c>
      <c r="B55" s="161">
        <f t="shared" ref="B55:M55" si="151">(B51+B54)/2</f>
        <v>1309270.2558620535</v>
      </c>
      <c r="C55" s="151">
        <f t="shared" si="151"/>
        <v>1300146.4213264291</v>
      </c>
      <c r="D55" s="151">
        <f t="shared" si="151"/>
        <v>1291022.5867908052</v>
      </c>
      <c r="E55" s="151">
        <f t="shared" si="151"/>
        <v>1281898.7522551809</v>
      </c>
      <c r="F55" s="151">
        <f t="shared" si="151"/>
        <v>1272774.917719557</v>
      </c>
      <c r="G55" s="151">
        <f t="shared" si="151"/>
        <v>1263651.0831839326</v>
      </c>
      <c r="H55" s="151">
        <f t="shared" si="151"/>
        <v>1254527.2486483087</v>
      </c>
      <c r="I55" s="151">
        <f t="shared" si="151"/>
        <v>1245403.4141126843</v>
      </c>
      <c r="J55" s="151">
        <f t="shared" si="151"/>
        <v>1236279.5795770604</v>
      </c>
      <c r="K55" s="151">
        <f t="shared" si="151"/>
        <v>1227155.7450414361</v>
      </c>
      <c r="L55" s="151">
        <f t="shared" si="151"/>
        <v>1218031.9105058121</v>
      </c>
      <c r="M55" s="157">
        <f t="shared" si="151"/>
        <v>1208908.0759701878</v>
      </c>
      <c r="N55" s="168">
        <f>SUM(B55:M55)/12</f>
        <v>1259089.1659161206</v>
      </c>
    </row>
    <row r="56" spans="1:14" ht="18.75" thickBot="1" x14ac:dyDescent="0.3">
      <c r="A56" s="166" t="s">
        <v>73</v>
      </c>
      <c r="B56" s="162">
        <f t="shared" ref="B56" si="152">B55*0.022/12</f>
        <v>2400.3288024137646</v>
      </c>
      <c r="C56" s="154">
        <f t="shared" ref="C56" si="153">C55*0.022/12</f>
        <v>2383.6017724317867</v>
      </c>
      <c r="D56" s="154">
        <f t="shared" ref="D56" si="154">D55*0.022/12</f>
        <v>2366.8747424498092</v>
      </c>
      <c r="E56" s="154">
        <f t="shared" ref="E56" si="155">E55*0.022/12</f>
        <v>2350.1477124678313</v>
      </c>
      <c r="F56" s="154">
        <f t="shared" ref="F56" si="156">F55*0.022/12</f>
        <v>2333.4206824858543</v>
      </c>
      <c r="G56" s="154">
        <f t="shared" ref="G56" si="157">G55*0.022/12</f>
        <v>2316.6936525038764</v>
      </c>
      <c r="H56" s="154">
        <f t="shared" ref="H56" si="158">H55*0.022/12</f>
        <v>2299.9666225218994</v>
      </c>
      <c r="I56" s="154">
        <f t="shared" ref="I56" si="159">I55*0.022/12</f>
        <v>2283.239592539921</v>
      </c>
      <c r="J56" s="154">
        <f t="shared" ref="J56" si="160">J55*0.022/12</f>
        <v>2266.512562557944</v>
      </c>
      <c r="K56" s="154">
        <f t="shared" ref="K56" si="161">K55*0.022/12</f>
        <v>2249.785532575966</v>
      </c>
      <c r="L56" s="154">
        <f t="shared" ref="L56" si="162">L55*0.022/12</f>
        <v>2233.0585025939886</v>
      </c>
      <c r="M56" s="158">
        <f t="shared" ref="M56" si="163">M55*0.022/12</f>
        <v>2216.3314726120107</v>
      </c>
      <c r="N56" s="169">
        <f t="shared" ref="N56" si="164">SUM(B56:M56)</f>
        <v>27699.961650154652</v>
      </c>
    </row>
    <row r="57" spans="1:14" ht="18.75" thickBot="1" x14ac:dyDescent="0.3"/>
    <row r="58" spans="1:14" ht="18.75" thickBot="1" x14ac:dyDescent="0.3">
      <c r="A58" s="163" t="s">
        <v>41</v>
      </c>
      <c r="B58" s="159">
        <v>45297</v>
      </c>
      <c r="C58" s="146">
        <f t="shared" ref="C58:M58" si="165">B58+31</f>
        <v>45328</v>
      </c>
      <c r="D58" s="146">
        <f t="shared" si="165"/>
        <v>45359</v>
      </c>
      <c r="E58" s="146">
        <f t="shared" si="165"/>
        <v>45390</v>
      </c>
      <c r="F58" s="146">
        <f t="shared" si="165"/>
        <v>45421</v>
      </c>
      <c r="G58" s="146">
        <f t="shared" si="165"/>
        <v>45452</v>
      </c>
      <c r="H58" s="146">
        <f t="shared" si="165"/>
        <v>45483</v>
      </c>
      <c r="I58" s="146">
        <f t="shared" si="165"/>
        <v>45514</v>
      </c>
      <c r="J58" s="146">
        <f t="shared" si="165"/>
        <v>45545</v>
      </c>
      <c r="K58" s="146">
        <f t="shared" si="165"/>
        <v>45576</v>
      </c>
      <c r="L58" s="146">
        <f t="shared" si="165"/>
        <v>45607</v>
      </c>
      <c r="M58" s="155">
        <f t="shared" si="165"/>
        <v>45638</v>
      </c>
      <c r="N58" s="152">
        <f>N50+1</f>
        <v>2031</v>
      </c>
    </row>
    <row r="59" spans="1:14" x14ac:dyDescent="0.25">
      <c r="A59" s="164" t="s">
        <v>69</v>
      </c>
      <c r="B59" s="160">
        <f>M54</f>
        <v>1204346.1587023758</v>
      </c>
      <c r="C59" s="148">
        <f t="shared" ref="C59:M59" si="166">B62</f>
        <v>1195222.3241667517</v>
      </c>
      <c r="D59" s="149">
        <f t="shared" si="166"/>
        <v>1186098.4896311276</v>
      </c>
      <c r="E59" s="149">
        <f t="shared" si="166"/>
        <v>1176974.6550955034</v>
      </c>
      <c r="F59" s="149">
        <f t="shared" si="166"/>
        <v>1167850.8205598793</v>
      </c>
      <c r="G59" s="149">
        <f t="shared" si="166"/>
        <v>1158726.9860242552</v>
      </c>
      <c r="H59" s="149">
        <f t="shared" si="166"/>
        <v>1149603.151488631</v>
      </c>
      <c r="I59" s="149">
        <f t="shared" si="166"/>
        <v>1140479.3169530069</v>
      </c>
      <c r="J59" s="149">
        <f t="shared" si="166"/>
        <v>1131355.4824173828</v>
      </c>
      <c r="K59" s="149">
        <f t="shared" si="166"/>
        <v>1122231.6478817586</v>
      </c>
      <c r="L59" s="149">
        <f t="shared" si="166"/>
        <v>1113107.8133461345</v>
      </c>
      <c r="M59" s="156">
        <f t="shared" si="166"/>
        <v>1103983.9788105104</v>
      </c>
      <c r="N59" s="167">
        <f t="shared" ref="N59" si="167">B59</f>
        <v>1204346.1587023758</v>
      </c>
    </row>
    <row r="60" spans="1:14" x14ac:dyDescent="0.25">
      <c r="A60" s="164" t="s">
        <v>225</v>
      </c>
      <c r="B60" s="160">
        <f>M52+1</f>
        <v>49</v>
      </c>
      <c r="C60" s="148">
        <f t="shared" ref="C60:M60" si="168">B60+1</f>
        <v>50</v>
      </c>
      <c r="D60" s="149">
        <f t="shared" si="168"/>
        <v>51</v>
      </c>
      <c r="E60" s="149">
        <f t="shared" si="168"/>
        <v>52</v>
      </c>
      <c r="F60" s="149">
        <f t="shared" si="168"/>
        <v>53</v>
      </c>
      <c r="G60" s="149">
        <f t="shared" si="168"/>
        <v>54</v>
      </c>
      <c r="H60" s="149">
        <f t="shared" si="168"/>
        <v>55</v>
      </c>
      <c r="I60" s="149">
        <f t="shared" si="168"/>
        <v>56</v>
      </c>
      <c r="J60" s="149">
        <f t="shared" si="168"/>
        <v>57</v>
      </c>
      <c r="K60" s="149">
        <f t="shared" si="168"/>
        <v>58</v>
      </c>
      <c r="L60" s="149">
        <f t="shared" si="168"/>
        <v>59</v>
      </c>
      <c r="M60" s="156">
        <f t="shared" si="168"/>
        <v>60</v>
      </c>
      <c r="N60" s="167">
        <f t="shared" ref="N60" si="169">M60</f>
        <v>60</v>
      </c>
    </row>
    <row r="61" spans="1:14" x14ac:dyDescent="0.25">
      <c r="A61" s="165" t="s">
        <v>70</v>
      </c>
      <c r="B61" s="161">
        <f t="shared" ref="B61" si="170">B59/(181-B60)</f>
        <v>9123.8345356240588</v>
      </c>
      <c r="C61" s="151">
        <f t="shared" ref="C61" si="171">C59/(181-C60)</f>
        <v>9123.8345356240588</v>
      </c>
      <c r="D61" s="151">
        <f t="shared" ref="D61" si="172">D59/(181-D60)</f>
        <v>9123.8345356240588</v>
      </c>
      <c r="E61" s="151">
        <f t="shared" ref="E61" si="173">E59/(181-E60)</f>
        <v>9123.834535624057</v>
      </c>
      <c r="F61" s="151">
        <f t="shared" ref="F61" si="174">F59/(181-F60)</f>
        <v>9123.834535624057</v>
      </c>
      <c r="G61" s="151">
        <f t="shared" ref="G61" si="175">G59/(181-G60)</f>
        <v>9123.834535624057</v>
      </c>
      <c r="H61" s="151">
        <f t="shared" ref="H61" si="176">H59/(181-H60)</f>
        <v>9123.8345356240552</v>
      </c>
      <c r="I61" s="151">
        <f t="shared" ref="I61" si="177">I59/(181-I60)</f>
        <v>9123.8345356240552</v>
      </c>
      <c r="J61" s="151">
        <f t="shared" ref="J61" si="178">J59/(181-J60)</f>
        <v>9123.8345356240552</v>
      </c>
      <c r="K61" s="151">
        <f t="shared" ref="K61" si="179">K59/(181-K60)</f>
        <v>9123.8345356240534</v>
      </c>
      <c r="L61" s="151">
        <f t="shared" ref="L61" si="180">L59/(181-L60)</f>
        <v>9123.8345356240534</v>
      </c>
      <c r="M61" s="157">
        <f t="shared" ref="M61" si="181">M59/(181-M60)</f>
        <v>9123.8345356240534</v>
      </c>
      <c r="N61" s="168">
        <f t="shared" ref="N61" si="182">SUM(B61:M61)</f>
        <v>109486.01442748867</v>
      </c>
    </row>
    <row r="62" spans="1:14" x14ac:dyDescent="0.25">
      <c r="A62" s="165" t="s">
        <v>71</v>
      </c>
      <c r="B62" s="161">
        <f>B59-B61</f>
        <v>1195222.3241667517</v>
      </c>
      <c r="C62" s="151">
        <f t="shared" ref="C62" si="183">C59-C61</f>
        <v>1186098.4896311276</v>
      </c>
      <c r="D62" s="151">
        <f t="shared" ref="D62" si="184">D59-D61</f>
        <v>1176974.6550955034</v>
      </c>
      <c r="E62" s="151">
        <f t="shared" ref="E62" si="185">E59-E61</f>
        <v>1167850.8205598793</v>
      </c>
      <c r="F62" s="151">
        <f t="shared" ref="F62" si="186">F59-F61</f>
        <v>1158726.9860242552</v>
      </c>
      <c r="G62" s="151">
        <f t="shared" ref="G62" si="187">G59-G61</f>
        <v>1149603.151488631</v>
      </c>
      <c r="H62" s="151">
        <f t="shared" ref="H62" si="188">H59-H61</f>
        <v>1140479.3169530069</v>
      </c>
      <c r="I62" s="151">
        <f t="shared" ref="I62" si="189">I59-I61</f>
        <v>1131355.4824173828</v>
      </c>
      <c r="J62" s="151">
        <f t="shared" ref="J62" si="190">J59-J61</f>
        <v>1122231.6478817586</v>
      </c>
      <c r="K62" s="151">
        <f t="shared" ref="K62" si="191">K59-K61</f>
        <v>1113107.8133461345</v>
      </c>
      <c r="L62" s="151">
        <f t="shared" ref="L62" si="192">L59-L61</f>
        <v>1103983.9788105104</v>
      </c>
      <c r="M62" s="157">
        <f t="shared" ref="M62" si="193">M59-M61</f>
        <v>1094860.1442748862</v>
      </c>
      <c r="N62" s="168">
        <f>N59-N61</f>
        <v>1094860.1442748872</v>
      </c>
    </row>
    <row r="63" spans="1:14" x14ac:dyDescent="0.25">
      <c r="A63" s="165" t="s">
        <v>72</v>
      </c>
      <c r="B63" s="161">
        <f t="shared" ref="B63:M63" si="194">(B59+B62)/2</f>
        <v>1199784.2414345639</v>
      </c>
      <c r="C63" s="151">
        <f t="shared" si="194"/>
        <v>1190660.4068989395</v>
      </c>
      <c r="D63" s="151">
        <f t="shared" si="194"/>
        <v>1181536.5723633156</v>
      </c>
      <c r="E63" s="151">
        <f t="shared" si="194"/>
        <v>1172412.7378276912</v>
      </c>
      <c r="F63" s="151">
        <f t="shared" si="194"/>
        <v>1163288.9032920673</v>
      </c>
      <c r="G63" s="151">
        <f t="shared" si="194"/>
        <v>1154165.068756443</v>
      </c>
      <c r="H63" s="151">
        <f t="shared" si="194"/>
        <v>1145041.2342208191</v>
      </c>
      <c r="I63" s="151">
        <f t="shared" si="194"/>
        <v>1135917.3996851947</v>
      </c>
      <c r="J63" s="151">
        <f t="shared" si="194"/>
        <v>1126793.5651495708</v>
      </c>
      <c r="K63" s="151">
        <f t="shared" si="194"/>
        <v>1117669.7306139464</v>
      </c>
      <c r="L63" s="151">
        <f t="shared" si="194"/>
        <v>1108545.8960783225</v>
      </c>
      <c r="M63" s="157">
        <f t="shared" si="194"/>
        <v>1099422.0615426982</v>
      </c>
      <c r="N63" s="168">
        <f>SUM(B63:M63)/12</f>
        <v>1149603.151488631</v>
      </c>
    </row>
    <row r="64" spans="1:14" ht="18.75" thickBot="1" x14ac:dyDescent="0.3">
      <c r="A64" s="166" t="s">
        <v>73</v>
      </c>
      <c r="B64" s="162">
        <f t="shared" ref="B64" si="195">B63*0.022/12</f>
        <v>2199.6044426300336</v>
      </c>
      <c r="C64" s="154">
        <f t="shared" ref="C64" si="196">C63*0.022/12</f>
        <v>2182.8774126480557</v>
      </c>
      <c r="D64" s="154">
        <f t="shared" ref="D64" si="197">D63*0.022/12</f>
        <v>2166.1503826660787</v>
      </c>
      <c r="E64" s="154">
        <f t="shared" ref="E64" si="198">E63*0.022/12</f>
        <v>2149.4233526841003</v>
      </c>
      <c r="F64" s="154">
        <f t="shared" ref="F64" si="199">F63*0.022/12</f>
        <v>2132.6963227021233</v>
      </c>
      <c r="G64" s="154">
        <f t="shared" ref="G64" si="200">G63*0.022/12</f>
        <v>2115.9692927201454</v>
      </c>
      <c r="H64" s="154">
        <f t="shared" ref="H64" si="201">H63*0.022/12</f>
        <v>2099.2422627381679</v>
      </c>
      <c r="I64" s="154">
        <f t="shared" ref="I64" si="202">I63*0.022/12</f>
        <v>2082.5152327561905</v>
      </c>
      <c r="J64" s="154">
        <f t="shared" ref="J64" si="203">J63*0.022/12</f>
        <v>2065.788202774213</v>
      </c>
      <c r="K64" s="154">
        <f t="shared" ref="K64" si="204">K63*0.022/12</f>
        <v>2049.0611727922351</v>
      </c>
      <c r="L64" s="154">
        <f t="shared" ref="L64" si="205">L63*0.022/12</f>
        <v>2032.3341428102578</v>
      </c>
      <c r="M64" s="158">
        <f t="shared" ref="M64" si="206">M63*0.022/12</f>
        <v>2015.6071128282799</v>
      </c>
      <c r="N64" s="169">
        <f t="shared" ref="N64" si="207">SUM(B64:M64)</f>
        <v>25291.269332749878</v>
      </c>
    </row>
    <row r="65" spans="1:14" ht="18.75" thickBot="1" x14ac:dyDescent="0.3"/>
    <row r="66" spans="1:14" ht="18.75" thickBot="1" x14ac:dyDescent="0.3">
      <c r="A66" s="163" t="s">
        <v>41</v>
      </c>
      <c r="B66" s="159">
        <v>45298</v>
      </c>
      <c r="C66" s="146">
        <f t="shared" ref="C66:M66" si="208">B66+31</f>
        <v>45329</v>
      </c>
      <c r="D66" s="146">
        <f t="shared" si="208"/>
        <v>45360</v>
      </c>
      <c r="E66" s="146">
        <f t="shared" si="208"/>
        <v>45391</v>
      </c>
      <c r="F66" s="146">
        <f t="shared" si="208"/>
        <v>45422</v>
      </c>
      <c r="G66" s="146">
        <f t="shared" si="208"/>
        <v>45453</v>
      </c>
      <c r="H66" s="146">
        <f t="shared" si="208"/>
        <v>45484</v>
      </c>
      <c r="I66" s="146">
        <f t="shared" si="208"/>
        <v>45515</v>
      </c>
      <c r="J66" s="146">
        <f t="shared" si="208"/>
        <v>45546</v>
      </c>
      <c r="K66" s="146">
        <f t="shared" si="208"/>
        <v>45577</v>
      </c>
      <c r="L66" s="146">
        <f t="shared" si="208"/>
        <v>45608</v>
      </c>
      <c r="M66" s="155">
        <f t="shared" si="208"/>
        <v>45639</v>
      </c>
      <c r="N66" s="152">
        <f>N58+1</f>
        <v>2032</v>
      </c>
    </row>
    <row r="67" spans="1:14" x14ac:dyDescent="0.25">
      <c r="A67" s="164" t="s">
        <v>69</v>
      </c>
      <c r="B67" s="160">
        <f>M62</f>
        <v>1094860.1442748862</v>
      </c>
      <c r="C67" s="148">
        <f t="shared" ref="C67:M67" si="209">B70</f>
        <v>1085736.3097392621</v>
      </c>
      <c r="D67" s="149">
        <f t="shared" si="209"/>
        <v>1076612.475203638</v>
      </c>
      <c r="E67" s="149">
        <f t="shared" si="209"/>
        <v>1067488.6406680138</v>
      </c>
      <c r="F67" s="149">
        <f t="shared" si="209"/>
        <v>1058364.8061323897</v>
      </c>
      <c r="G67" s="149">
        <f t="shared" si="209"/>
        <v>1049240.9715967656</v>
      </c>
      <c r="H67" s="149">
        <f t="shared" si="209"/>
        <v>1040117.1370611415</v>
      </c>
      <c r="I67" s="149">
        <f t="shared" si="209"/>
        <v>1030993.3025255175</v>
      </c>
      <c r="J67" s="149">
        <f t="shared" si="209"/>
        <v>1021869.4679898935</v>
      </c>
      <c r="K67" s="149">
        <f t="shared" si="209"/>
        <v>1012745.6334542695</v>
      </c>
      <c r="L67" s="149">
        <f t="shared" si="209"/>
        <v>1003621.7989186455</v>
      </c>
      <c r="M67" s="156">
        <f t="shared" si="209"/>
        <v>994497.96438302146</v>
      </c>
      <c r="N67" s="167">
        <f t="shared" ref="N67" si="210">B67</f>
        <v>1094860.1442748862</v>
      </c>
    </row>
    <row r="68" spans="1:14" x14ac:dyDescent="0.25">
      <c r="A68" s="164" t="s">
        <v>225</v>
      </c>
      <c r="B68" s="160">
        <f>M60+1</f>
        <v>61</v>
      </c>
      <c r="C68" s="148">
        <f t="shared" ref="C68:M68" si="211">B68+1</f>
        <v>62</v>
      </c>
      <c r="D68" s="149">
        <f t="shared" si="211"/>
        <v>63</v>
      </c>
      <c r="E68" s="149">
        <f t="shared" si="211"/>
        <v>64</v>
      </c>
      <c r="F68" s="149">
        <f t="shared" si="211"/>
        <v>65</v>
      </c>
      <c r="G68" s="149">
        <f t="shared" si="211"/>
        <v>66</v>
      </c>
      <c r="H68" s="149">
        <f t="shared" si="211"/>
        <v>67</v>
      </c>
      <c r="I68" s="149">
        <f t="shared" si="211"/>
        <v>68</v>
      </c>
      <c r="J68" s="149">
        <f t="shared" si="211"/>
        <v>69</v>
      </c>
      <c r="K68" s="149">
        <f t="shared" si="211"/>
        <v>70</v>
      </c>
      <c r="L68" s="149">
        <f t="shared" si="211"/>
        <v>71</v>
      </c>
      <c r="M68" s="156">
        <f t="shared" si="211"/>
        <v>72</v>
      </c>
      <c r="N68" s="167">
        <f t="shared" ref="N68:N100" si="212">M68</f>
        <v>72</v>
      </c>
    </row>
    <row r="69" spans="1:14" x14ac:dyDescent="0.25">
      <c r="A69" s="165" t="s">
        <v>70</v>
      </c>
      <c r="B69" s="161">
        <f t="shared" ref="B69" si="213">B67/(181-B68)</f>
        <v>9123.8345356240516</v>
      </c>
      <c r="C69" s="151">
        <f t="shared" ref="C69" si="214">C67/(181-C68)</f>
        <v>9123.8345356240516</v>
      </c>
      <c r="D69" s="151">
        <f t="shared" ref="D69" si="215">D67/(181-D68)</f>
        <v>9123.8345356240497</v>
      </c>
      <c r="E69" s="151">
        <f t="shared" ref="E69" si="216">E67/(181-E68)</f>
        <v>9123.8345356240497</v>
      </c>
      <c r="F69" s="151">
        <f t="shared" ref="F69" si="217">F67/(181-F68)</f>
        <v>9123.8345356240497</v>
      </c>
      <c r="G69" s="151">
        <f t="shared" ref="G69" si="218">G67/(181-G68)</f>
        <v>9123.8345356240479</v>
      </c>
      <c r="H69" s="151">
        <f t="shared" ref="H69" si="219">H67/(181-H68)</f>
        <v>9123.8345356240479</v>
      </c>
      <c r="I69" s="151">
        <f t="shared" ref="I69" si="220">I67/(181-I68)</f>
        <v>9123.8345356240497</v>
      </c>
      <c r="J69" s="151">
        <f t="shared" ref="J69" si="221">J67/(181-J68)</f>
        <v>9123.8345356240497</v>
      </c>
      <c r="K69" s="151">
        <f t="shared" ref="K69" si="222">K67/(181-K68)</f>
        <v>9123.8345356240497</v>
      </c>
      <c r="L69" s="151">
        <f t="shared" ref="L69" si="223">L67/(181-L68)</f>
        <v>9123.8345356240497</v>
      </c>
      <c r="M69" s="157">
        <f t="shared" ref="M69" si="224">M67/(181-M68)</f>
        <v>9123.8345356240497</v>
      </c>
      <c r="N69" s="168">
        <f t="shared" ref="N69" si="225">SUM(B69:M69)</f>
        <v>109486.01442748857</v>
      </c>
    </row>
    <row r="70" spans="1:14" x14ac:dyDescent="0.25">
      <c r="A70" s="165" t="s">
        <v>71</v>
      </c>
      <c r="B70" s="161">
        <f>B67-B69</f>
        <v>1085736.3097392621</v>
      </c>
      <c r="C70" s="151">
        <f t="shared" ref="C70" si="226">C67-C69</f>
        <v>1076612.475203638</v>
      </c>
      <c r="D70" s="151">
        <f t="shared" ref="D70" si="227">D67-D69</f>
        <v>1067488.6406680138</v>
      </c>
      <c r="E70" s="151">
        <f t="shared" ref="E70" si="228">E67-E69</f>
        <v>1058364.8061323897</v>
      </c>
      <c r="F70" s="151">
        <f t="shared" ref="F70" si="229">F67-F69</f>
        <v>1049240.9715967656</v>
      </c>
      <c r="G70" s="151">
        <f t="shared" ref="G70" si="230">G67-G69</f>
        <v>1040117.1370611415</v>
      </c>
      <c r="H70" s="151">
        <f t="shared" ref="H70" si="231">H67-H69</f>
        <v>1030993.3025255175</v>
      </c>
      <c r="I70" s="151">
        <f t="shared" ref="I70" si="232">I67-I69</f>
        <v>1021869.4679898935</v>
      </c>
      <c r="J70" s="151">
        <f t="shared" ref="J70" si="233">J67-J69</f>
        <v>1012745.6334542695</v>
      </c>
      <c r="K70" s="151">
        <f t="shared" ref="K70" si="234">K67-K69</f>
        <v>1003621.7989186455</v>
      </c>
      <c r="L70" s="151">
        <f t="shared" ref="L70" si="235">L67-L69</f>
        <v>994497.96438302146</v>
      </c>
      <c r="M70" s="157">
        <f t="shared" ref="M70" si="236">M67-M69</f>
        <v>985374.12984739745</v>
      </c>
      <c r="N70" s="168">
        <f>N67-N69</f>
        <v>985374.12984739768</v>
      </c>
    </row>
    <row r="71" spans="1:14" x14ac:dyDescent="0.25">
      <c r="A71" s="165" t="s">
        <v>72</v>
      </c>
      <c r="B71" s="161">
        <f t="shared" ref="B71:M71" si="237">(B67+B70)/2</f>
        <v>1090298.2270070743</v>
      </c>
      <c r="C71" s="151">
        <f t="shared" si="237"/>
        <v>1081174.3924714499</v>
      </c>
      <c r="D71" s="151">
        <f t="shared" si="237"/>
        <v>1072050.557935826</v>
      </c>
      <c r="E71" s="151">
        <f t="shared" si="237"/>
        <v>1062926.7234002016</v>
      </c>
      <c r="F71" s="151">
        <f t="shared" si="237"/>
        <v>1053802.8888645777</v>
      </c>
      <c r="G71" s="151">
        <f t="shared" si="237"/>
        <v>1044679.0543289536</v>
      </c>
      <c r="H71" s="151">
        <f t="shared" si="237"/>
        <v>1035555.2197933295</v>
      </c>
      <c r="I71" s="151">
        <f t="shared" si="237"/>
        <v>1026431.3852577056</v>
      </c>
      <c r="J71" s="151">
        <f t="shared" si="237"/>
        <v>1017307.5507220814</v>
      </c>
      <c r="K71" s="151">
        <f t="shared" si="237"/>
        <v>1008183.7161864575</v>
      </c>
      <c r="L71" s="151">
        <f t="shared" si="237"/>
        <v>999059.88165083341</v>
      </c>
      <c r="M71" s="157">
        <f t="shared" si="237"/>
        <v>989936.04711520951</v>
      </c>
      <c r="N71" s="168">
        <f>SUM(B71:M71)/12</f>
        <v>1040117.1370611418</v>
      </c>
    </row>
    <row r="72" spans="1:14" ht="18.75" thickBot="1" x14ac:dyDescent="0.3">
      <c r="A72" s="166" t="s">
        <v>73</v>
      </c>
      <c r="B72" s="162">
        <f t="shared" ref="B72" si="238">B71*0.022/12</f>
        <v>1998.8800828463027</v>
      </c>
      <c r="C72" s="154">
        <f t="shared" ref="C72" si="239">C71*0.022/12</f>
        <v>1982.1530528643245</v>
      </c>
      <c r="D72" s="154">
        <f t="shared" ref="D72" si="240">D71*0.022/12</f>
        <v>1965.4260228823475</v>
      </c>
      <c r="E72" s="154">
        <f t="shared" ref="E72" si="241">E71*0.022/12</f>
        <v>1948.6989929003696</v>
      </c>
      <c r="F72" s="154">
        <f t="shared" ref="F72" si="242">F71*0.022/12</f>
        <v>1931.9719629183926</v>
      </c>
      <c r="G72" s="154">
        <f t="shared" ref="G72" si="243">G71*0.022/12</f>
        <v>1915.2449329364147</v>
      </c>
      <c r="H72" s="154">
        <f t="shared" ref="H72" si="244">H71*0.022/12</f>
        <v>1898.5179029544372</v>
      </c>
      <c r="I72" s="154">
        <f t="shared" ref="I72" si="245">I71*0.022/12</f>
        <v>1881.7908729724602</v>
      </c>
      <c r="J72" s="154">
        <f t="shared" ref="J72" si="246">J71*0.022/12</f>
        <v>1865.0638429904827</v>
      </c>
      <c r="K72" s="154">
        <f t="shared" ref="K72" si="247">K71*0.022/12</f>
        <v>1848.3368130085055</v>
      </c>
      <c r="L72" s="154">
        <f t="shared" ref="L72" si="248">L71*0.022/12</f>
        <v>1831.6097830265278</v>
      </c>
      <c r="M72" s="158">
        <f t="shared" ref="M72" si="249">M71*0.022/12</f>
        <v>1814.8827530445506</v>
      </c>
      <c r="N72" s="169">
        <f t="shared" ref="N72" si="250">SUM(B72:M72)</f>
        <v>22882.577015345116</v>
      </c>
    </row>
    <row r="73" spans="1:14" ht="18.75" thickBot="1" x14ac:dyDescent="0.3"/>
    <row r="74" spans="1:14" ht="18.75" thickBot="1" x14ac:dyDescent="0.3">
      <c r="A74" s="163" t="s">
        <v>41</v>
      </c>
      <c r="B74" s="159">
        <v>45299</v>
      </c>
      <c r="C74" s="146">
        <f t="shared" ref="C74:M74" si="251">B74+31</f>
        <v>45330</v>
      </c>
      <c r="D74" s="146">
        <f t="shared" si="251"/>
        <v>45361</v>
      </c>
      <c r="E74" s="146">
        <f t="shared" si="251"/>
        <v>45392</v>
      </c>
      <c r="F74" s="146">
        <f t="shared" si="251"/>
        <v>45423</v>
      </c>
      <c r="G74" s="146">
        <f t="shared" si="251"/>
        <v>45454</v>
      </c>
      <c r="H74" s="146">
        <f t="shared" si="251"/>
        <v>45485</v>
      </c>
      <c r="I74" s="146">
        <f t="shared" si="251"/>
        <v>45516</v>
      </c>
      <c r="J74" s="146">
        <f t="shared" si="251"/>
        <v>45547</v>
      </c>
      <c r="K74" s="146">
        <f t="shared" si="251"/>
        <v>45578</v>
      </c>
      <c r="L74" s="146">
        <f t="shared" si="251"/>
        <v>45609</v>
      </c>
      <c r="M74" s="155">
        <f t="shared" si="251"/>
        <v>45640</v>
      </c>
      <c r="N74" s="152">
        <f>N66+1</f>
        <v>2033</v>
      </c>
    </row>
    <row r="75" spans="1:14" x14ac:dyDescent="0.25">
      <c r="A75" s="164" t="s">
        <v>69</v>
      </c>
      <c r="B75" s="160">
        <f>M70</f>
        <v>985374.12984739745</v>
      </c>
      <c r="C75" s="148">
        <f t="shared" ref="C75:M75" si="252">B78</f>
        <v>976250.29531177343</v>
      </c>
      <c r="D75" s="149">
        <f t="shared" si="252"/>
        <v>967126.46077614941</v>
      </c>
      <c r="E75" s="149">
        <f t="shared" si="252"/>
        <v>958002.62624052539</v>
      </c>
      <c r="F75" s="149">
        <f t="shared" si="252"/>
        <v>948878.79170490138</v>
      </c>
      <c r="G75" s="149">
        <f t="shared" si="252"/>
        <v>939754.95716927736</v>
      </c>
      <c r="H75" s="149">
        <f t="shared" si="252"/>
        <v>930631.12263365334</v>
      </c>
      <c r="I75" s="149">
        <f t="shared" si="252"/>
        <v>921507.28809802933</v>
      </c>
      <c r="J75" s="149">
        <f t="shared" si="252"/>
        <v>912383.45356240531</v>
      </c>
      <c r="K75" s="149">
        <f t="shared" si="252"/>
        <v>903259.61902678129</v>
      </c>
      <c r="L75" s="149">
        <f t="shared" si="252"/>
        <v>894135.78449115728</v>
      </c>
      <c r="M75" s="156">
        <f t="shared" si="252"/>
        <v>885011.94995553326</v>
      </c>
      <c r="N75" s="167">
        <f t="shared" ref="N75" si="253">B75</f>
        <v>985374.12984739745</v>
      </c>
    </row>
    <row r="76" spans="1:14" x14ac:dyDescent="0.25">
      <c r="A76" s="164" t="s">
        <v>225</v>
      </c>
      <c r="B76" s="160">
        <f>M68+1</f>
        <v>73</v>
      </c>
      <c r="C76" s="148">
        <f t="shared" ref="C76:M76" si="254">B76+1</f>
        <v>74</v>
      </c>
      <c r="D76" s="149">
        <f t="shared" si="254"/>
        <v>75</v>
      </c>
      <c r="E76" s="149">
        <f t="shared" si="254"/>
        <v>76</v>
      </c>
      <c r="F76" s="149">
        <f t="shared" si="254"/>
        <v>77</v>
      </c>
      <c r="G76" s="149">
        <f t="shared" si="254"/>
        <v>78</v>
      </c>
      <c r="H76" s="149">
        <f t="shared" si="254"/>
        <v>79</v>
      </c>
      <c r="I76" s="149">
        <f t="shared" si="254"/>
        <v>80</v>
      </c>
      <c r="J76" s="149">
        <f t="shared" si="254"/>
        <v>81</v>
      </c>
      <c r="K76" s="149">
        <f t="shared" si="254"/>
        <v>82</v>
      </c>
      <c r="L76" s="149">
        <f t="shared" si="254"/>
        <v>83</v>
      </c>
      <c r="M76" s="156">
        <f t="shared" si="254"/>
        <v>84</v>
      </c>
      <c r="N76" s="167">
        <f t="shared" si="212"/>
        <v>84</v>
      </c>
    </row>
    <row r="77" spans="1:14" x14ac:dyDescent="0.25">
      <c r="A77" s="165" t="s">
        <v>70</v>
      </c>
      <c r="B77" s="161">
        <f t="shared" ref="B77" si="255">B75/(181-B76)</f>
        <v>9123.8345356240497</v>
      </c>
      <c r="C77" s="151">
        <f t="shared" ref="C77" si="256">C75/(181-C76)</f>
        <v>9123.8345356240516</v>
      </c>
      <c r="D77" s="151">
        <f t="shared" ref="D77" si="257">D75/(181-D76)</f>
        <v>9123.8345356240516</v>
      </c>
      <c r="E77" s="151">
        <f t="shared" ref="E77" si="258">E75/(181-E76)</f>
        <v>9123.8345356240516</v>
      </c>
      <c r="F77" s="151">
        <f t="shared" ref="F77" si="259">F75/(181-F76)</f>
        <v>9123.8345356240516</v>
      </c>
      <c r="G77" s="151">
        <f t="shared" ref="G77" si="260">G75/(181-G76)</f>
        <v>9123.8345356240516</v>
      </c>
      <c r="H77" s="151">
        <f t="shared" ref="H77" si="261">H75/(181-H76)</f>
        <v>9123.8345356240516</v>
      </c>
      <c r="I77" s="151">
        <f t="shared" ref="I77" si="262">I75/(181-I76)</f>
        <v>9123.8345356240534</v>
      </c>
      <c r="J77" s="151">
        <f t="shared" ref="J77" si="263">J75/(181-J76)</f>
        <v>9123.8345356240534</v>
      </c>
      <c r="K77" s="151">
        <f t="shared" ref="K77" si="264">K75/(181-K76)</f>
        <v>9123.8345356240534</v>
      </c>
      <c r="L77" s="151">
        <f t="shared" ref="L77" si="265">L75/(181-L76)</f>
        <v>9123.8345356240534</v>
      </c>
      <c r="M77" s="157">
        <f t="shared" ref="M77" si="266">M75/(181-M76)</f>
        <v>9123.8345356240534</v>
      </c>
      <c r="N77" s="168">
        <f t="shared" ref="N77" si="267">SUM(B77:M77)</f>
        <v>109486.01442748861</v>
      </c>
    </row>
    <row r="78" spans="1:14" x14ac:dyDescent="0.25">
      <c r="A78" s="165" t="s">
        <v>71</v>
      </c>
      <c r="B78" s="161">
        <f>B75-B77</f>
        <v>976250.29531177343</v>
      </c>
      <c r="C78" s="151">
        <f t="shared" ref="C78" si="268">C75-C77</f>
        <v>967126.46077614941</v>
      </c>
      <c r="D78" s="151">
        <f t="shared" ref="D78" si="269">D75-D77</f>
        <v>958002.62624052539</v>
      </c>
      <c r="E78" s="151">
        <f t="shared" ref="E78" si="270">E75-E77</f>
        <v>948878.79170490138</v>
      </c>
      <c r="F78" s="151">
        <f t="shared" ref="F78" si="271">F75-F77</f>
        <v>939754.95716927736</v>
      </c>
      <c r="G78" s="151">
        <f t="shared" ref="G78" si="272">G75-G77</f>
        <v>930631.12263365334</v>
      </c>
      <c r="H78" s="151">
        <f t="shared" ref="H78" si="273">H75-H77</f>
        <v>921507.28809802933</v>
      </c>
      <c r="I78" s="151">
        <f t="shared" ref="I78" si="274">I75-I77</f>
        <v>912383.45356240531</v>
      </c>
      <c r="J78" s="151">
        <f t="shared" ref="J78" si="275">J75-J77</f>
        <v>903259.61902678129</v>
      </c>
      <c r="K78" s="151">
        <f t="shared" ref="K78" si="276">K75-K77</f>
        <v>894135.78449115728</v>
      </c>
      <c r="L78" s="151">
        <f t="shared" ref="L78" si="277">L75-L77</f>
        <v>885011.94995553326</v>
      </c>
      <c r="M78" s="157">
        <f t="shared" ref="M78" si="278">M75-M77</f>
        <v>875888.11541990924</v>
      </c>
      <c r="N78" s="168">
        <f>N75-N77</f>
        <v>875888.11541990889</v>
      </c>
    </row>
    <row r="79" spans="1:14" x14ac:dyDescent="0.25">
      <c r="A79" s="165" t="s">
        <v>72</v>
      </c>
      <c r="B79" s="161">
        <f t="shared" ref="B79:M79" si="279">(B75+B78)/2</f>
        <v>980812.21257958538</v>
      </c>
      <c r="C79" s="151">
        <f t="shared" si="279"/>
        <v>971688.37804396148</v>
      </c>
      <c r="D79" s="151">
        <f t="shared" si="279"/>
        <v>962564.54350833734</v>
      </c>
      <c r="E79" s="151">
        <f t="shared" si="279"/>
        <v>953440.70897271344</v>
      </c>
      <c r="F79" s="151">
        <f t="shared" si="279"/>
        <v>944316.87443708931</v>
      </c>
      <c r="G79" s="151">
        <f t="shared" si="279"/>
        <v>935193.03990146541</v>
      </c>
      <c r="H79" s="151">
        <f t="shared" si="279"/>
        <v>926069.20536584128</v>
      </c>
      <c r="I79" s="151">
        <f t="shared" si="279"/>
        <v>916945.37083021738</v>
      </c>
      <c r="J79" s="151">
        <f t="shared" si="279"/>
        <v>907821.53629459324</v>
      </c>
      <c r="K79" s="151">
        <f t="shared" si="279"/>
        <v>898697.70175896934</v>
      </c>
      <c r="L79" s="151">
        <f t="shared" si="279"/>
        <v>889573.86722334521</v>
      </c>
      <c r="M79" s="157">
        <f t="shared" si="279"/>
        <v>880450.03268772131</v>
      </c>
      <c r="N79" s="168">
        <f t="shared" ref="N79" si="280">M79</f>
        <v>880450.03268772131</v>
      </c>
    </row>
    <row r="80" spans="1:14" ht="18.75" thickBot="1" x14ac:dyDescent="0.3">
      <c r="A80" s="166" t="s">
        <v>73</v>
      </c>
      <c r="B80" s="162">
        <f t="shared" ref="B80" si="281">B79*0.022/12</f>
        <v>1798.1557230625731</v>
      </c>
      <c r="C80" s="154">
        <f t="shared" ref="C80" si="282">C79*0.022/12</f>
        <v>1781.4286930805958</v>
      </c>
      <c r="D80" s="154">
        <f t="shared" ref="D80" si="283">D79*0.022/12</f>
        <v>1764.7016630986184</v>
      </c>
      <c r="E80" s="154">
        <f t="shared" ref="E80" si="284">E79*0.022/12</f>
        <v>1747.9746331166414</v>
      </c>
      <c r="F80" s="154">
        <f t="shared" ref="F80" si="285">F79*0.022/12</f>
        <v>1731.2476031346634</v>
      </c>
      <c r="G80" s="154">
        <f t="shared" ref="G80" si="286">G79*0.022/12</f>
        <v>1714.5205731526864</v>
      </c>
      <c r="H80" s="154">
        <f t="shared" ref="H80" si="287">H79*0.022/12</f>
        <v>1697.793543170709</v>
      </c>
      <c r="I80" s="154">
        <f t="shared" ref="I80" si="288">I79*0.022/12</f>
        <v>1681.0665131887317</v>
      </c>
      <c r="J80" s="154">
        <f t="shared" ref="J80" si="289">J79*0.022/12</f>
        <v>1664.3394832067543</v>
      </c>
      <c r="K80" s="154">
        <f t="shared" ref="K80" si="290">K79*0.022/12</f>
        <v>1647.612453224777</v>
      </c>
      <c r="L80" s="154">
        <f t="shared" ref="L80" si="291">L79*0.022/12</f>
        <v>1630.8854232427993</v>
      </c>
      <c r="M80" s="158">
        <f t="shared" ref="M80" si="292">M79*0.022/12</f>
        <v>1614.1583932608221</v>
      </c>
      <c r="N80" s="169">
        <f t="shared" ref="N80" si="293">SUM(B80:M80)</f>
        <v>20473.884697940372</v>
      </c>
    </row>
    <row r="81" spans="1:14" ht="18.75" thickBot="1" x14ac:dyDescent="0.3"/>
    <row r="82" spans="1:14" ht="18.75" thickBot="1" x14ac:dyDescent="0.3">
      <c r="A82" s="163" t="s">
        <v>41</v>
      </c>
      <c r="B82" s="159">
        <v>45300</v>
      </c>
      <c r="C82" s="146">
        <f t="shared" ref="C82:M82" si="294">B82+31</f>
        <v>45331</v>
      </c>
      <c r="D82" s="146">
        <f t="shared" si="294"/>
        <v>45362</v>
      </c>
      <c r="E82" s="146">
        <f t="shared" si="294"/>
        <v>45393</v>
      </c>
      <c r="F82" s="146">
        <f t="shared" si="294"/>
        <v>45424</v>
      </c>
      <c r="G82" s="146">
        <f t="shared" si="294"/>
        <v>45455</v>
      </c>
      <c r="H82" s="146">
        <f t="shared" si="294"/>
        <v>45486</v>
      </c>
      <c r="I82" s="146">
        <f t="shared" si="294"/>
        <v>45517</v>
      </c>
      <c r="J82" s="146">
        <f t="shared" si="294"/>
        <v>45548</v>
      </c>
      <c r="K82" s="146">
        <f t="shared" si="294"/>
        <v>45579</v>
      </c>
      <c r="L82" s="146">
        <f t="shared" si="294"/>
        <v>45610</v>
      </c>
      <c r="M82" s="155">
        <f t="shared" si="294"/>
        <v>45641</v>
      </c>
      <c r="N82" s="152">
        <f>N74+1</f>
        <v>2034</v>
      </c>
    </row>
    <row r="83" spans="1:14" x14ac:dyDescent="0.25">
      <c r="A83" s="164" t="s">
        <v>69</v>
      </c>
      <c r="B83" s="160">
        <f>M78</f>
        <v>875888.11541990924</v>
      </c>
      <c r="C83" s="148">
        <f t="shared" ref="C83:M83" si="295">B86</f>
        <v>866764.28088428522</v>
      </c>
      <c r="D83" s="149">
        <f t="shared" si="295"/>
        <v>857640.44634866121</v>
      </c>
      <c r="E83" s="149">
        <f t="shared" si="295"/>
        <v>848516.61181303719</v>
      </c>
      <c r="F83" s="149">
        <f t="shared" si="295"/>
        <v>839392.77727741317</v>
      </c>
      <c r="G83" s="149">
        <f t="shared" si="295"/>
        <v>830268.94274178916</v>
      </c>
      <c r="H83" s="149">
        <f t="shared" si="295"/>
        <v>821145.10820616514</v>
      </c>
      <c r="I83" s="149">
        <f t="shared" si="295"/>
        <v>812021.27367054112</v>
      </c>
      <c r="J83" s="149">
        <f t="shared" si="295"/>
        <v>802897.43913491711</v>
      </c>
      <c r="K83" s="149">
        <f t="shared" si="295"/>
        <v>793773.60459929309</v>
      </c>
      <c r="L83" s="149">
        <f t="shared" si="295"/>
        <v>784649.77006366907</v>
      </c>
      <c r="M83" s="156">
        <f t="shared" si="295"/>
        <v>775525.93552804505</v>
      </c>
      <c r="N83" s="167">
        <f t="shared" ref="N83" si="296">B83</f>
        <v>875888.11541990924</v>
      </c>
    </row>
    <row r="84" spans="1:14" x14ac:dyDescent="0.25">
      <c r="A84" s="164" t="s">
        <v>225</v>
      </c>
      <c r="B84" s="160">
        <f>M76+1</f>
        <v>85</v>
      </c>
      <c r="C84" s="148">
        <f t="shared" ref="C84:M84" si="297">B84+1</f>
        <v>86</v>
      </c>
      <c r="D84" s="149">
        <f t="shared" si="297"/>
        <v>87</v>
      </c>
      <c r="E84" s="149">
        <f t="shared" si="297"/>
        <v>88</v>
      </c>
      <c r="F84" s="149">
        <f t="shared" si="297"/>
        <v>89</v>
      </c>
      <c r="G84" s="149">
        <f t="shared" si="297"/>
        <v>90</v>
      </c>
      <c r="H84" s="149">
        <f t="shared" si="297"/>
        <v>91</v>
      </c>
      <c r="I84" s="149">
        <f t="shared" si="297"/>
        <v>92</v>
      </c>
      <c r="J84" s="149">
        <f t="shared" si="297"/>
        <v>93</v>
      </c>
      <c r="K84" s="149">
        <f t="shared" si="297"/>
        <v>94</v>
      </c>
      <c r="L84" s="149">
        <f t="shared" si="297"/>
        <v>95</v>
      </c>
      <c r="M84" s="156">
        <f t="shared" si="297"/>
        <v>96</v>
      </c>
      <c r="N84" s="167">
        <f t="shared" si="212"/>
        <v>96</v>
      </c>
    </row>
    <row r="85" spans="1:14" x14ac:dyDescent="0.25">
      <c r="A85" s="165" t="s">
        <v>70</v>
      </c>
      <c r="B85" s="161">
        <f t="shared" ref="B85" si="298">B83/(181-B84)</f>
        <v>9123.8345356240552</v>
      </c>
      <c r="C85" s="151">
        <f t="shared" ref="C85" si="299">C83/(181-C84)</f>
        <v>9123.8345356240552</v>
      </c>
      <c r="D85" s="151">
        <f t="shared" ref="D85" si="300">D83/(181-D84)</f>
        <v>9123.8345356240552</v>
      </c>
      <c r="E85" s="151">
        <f t="shared" ref="E85" si="301">E83/(181-E84)</f>
        <v>9123.8345356240552</v>
      </c>
      <c r="F85" s="151">
        <f t="shared" ref="F85" si="302">F83/(181-F84)</f>
        <v>9123.834535624057</v>
      </c>
      <c r="G85" s="151">
        <f t="shared" ref="G85" si="303">G83/(181-G84)</f>
        <v>9123.834535624057</v>
      </c>
      <c r="H85" s="151">
        <f t="shared" ref="H85" si="304">H83/(181-H84)</f>
        <v>9123.834535624057</v>
      </c>
      <c r="I85" s="151">
        <f t="shared" ref="I85" si="305">I83/(181-I84)</f>
        <v>9123.834535624057</v>
      </c>
      <c r="J85" s="151">
        <f t="shared" ref="J85" si="306">J83/(181-J84)</f>
        <v>9123.8345356240588</v>
      </c>
      <c r="K85" s="151">
        <f t="shared" ref="K85" si="307">K83/(181-K84)</f>
        <v>9123.8345356240588</v>
      </c>
      <c r="L85" s="151">
        <f t="shared" ref="L85" si="308">L83/(181-L84)</f>
        <v>9123.8345356240588</v>
      </c>
      <c r="M85" s="157">
        <f t="shared" ref="M85" si="309">M83/(181-M84)</f>
        <v>9123.8345356240588</v>
      </c>
      <c r="N85" s="168">
        <f t="shared" ref="N85" si="310">SUM(B85:M85)</f>
        <v>109486.0144274887</v>
      </c>
    </row>
    <row r="86" spans="1:14" x14ac:dyDescent="0.25">
      <c r="A86" s="165" t="s">
        <v>71</v>
      </c>
      <c r="B86" s="161">
        <f>B83-B85</f>
        <v>866764.28088428522</v>
      </c>
      <c r="C86" s="151">
        <f t="shared" ref="C86" si="311">C83-C85</f>
        <v>857640.44634866121</v>
      </c>
      <c r="D86" s="151">
        <f t="shared" ref="D86" si="312">D83-D85</f>
        <v>848516.61181303719</v>
      </c>
      <c r="E86" s="151">
        <f t="shared" ref="E86" si="313">E83-E85</f>
        <v>839392.77727741317</v>
      </c>
      <c r="F86" s="151">
        <f t="shared" ref="F86" si="314">F83-F85</f>
        <v>830268.94274178916</v>
      </c>
      <c r="G86" s="151">
        <f t="shared" ref="G86" si="315">G83-G85</f>
        <v>821145.10820616514</v>
      </c>
      <c r="H86" s="151">
        <f t="shared" ref="H86" si="316">H83-H85</f>
        <v>812021.27367054112</v>
      </c>
      <c r="I86" s="151">
        <f t="shared" ref="I86" si="317">I83-I85</f>
        <v>802897.43913491711</v>
      </c>
      <c r="J86" s="151">
        <f t="shared" ref="J86" si="318">J83-J85</f>
        <v>793773.60459929309</v>
      </c>
      <c r="K86" s="151">
        <f t="shared" ref="K86" si="319">K83-K85</f>
        <v>784649.77006366907</v>
      </c>
      <c r="L86" s="151">
        <f t="shared" ref="L86" si="320">L83-L85</f>
        <v>775525.93552804505</v>
      </c>
      <c r="M86" s="157">
        <f t="shared" ref="M86" si="321">M83-M85</f>
        <v>766402.10099242104</v>
      </c>
      <c r="N86" s="168">
        <f>N83-N85</f>
        <v>766402.10099242057</v>
      </c>
    </row>
    <row r="87" spans="1:14" x14ac:dyDescent="0.25">
      <c r="A87" s="165" t="s">
        <v>72</v>
      </c>
      <c r="B87" s="161">
        <f t="shared" ref="B87:M87" si="322">(B83+B86)/2</f>
        <v>871326.19815209717</v>
      </c>
      <c r="C87" s="151">
        <f t="shared" si="322"/>
        <v>862202.36361647327</v>
      </c>
      <c r="D87" s="151">
        <f t="shared" si="322"/>
        <v>853078.52908084914</v>
      </c>
      <c r="E87" s="151">
        <f t="shared" si="322"/>
        <v>843954.69454522524</v>
      </c>
      <c r="F87" s="151">
        <f t="shared" si="322"/>
        <v>834830.86000960111</v>
      </c>
      <c r="G87" s="151">
        <f t="shared" si="322"/>
        <v>825707.02547397721</v>
      </c>
      <c r="H87" s="151">
        <f t="shared" si="322"/>
        <v>816583.19093835307</v>
      </c>
      <c r="I87" s="151">
        <f t="shared" si="322"/>
        <v>807459.35640272917</v>
      </c>
      <c r="J87" s="151">
        <f t="shared" si="322"/>
        <v>798335.52186710504</v>
      </c>
      <c r="K87" s="151">
        <f t="shared" si="322"/>
        <v>789211.68733148114</v>
      </c>
      <c r="L87" s="151">
        <f t="shared" si="322"/>
        <v>780087.852795857</v>
      </c>
      <c r="M87" s="157">
        <f t="shared" si="322"/>
        <v>770964.0182602331</v>
      </c>
      <c r="N87" s="168">
        <f>SUM(B87:M87)/12</f>
        <v>821145.10820616502</v>
      </c>
    </row>
    <row r="88" spans="1:14" ht="18.75" thickBot="1" x14ac:dyDescent="0.3">
      <c r="A88" s="166" t="s">
        <v>73</v>
      </c>
      <c r="B88" s="162">
        <f t="shared" ref="B88" si="323">B87*0.022/12</f>
        <v>1597.4313632788446</v>
      </c>
      <c r="C88" s="154">
        <f t="shared" ref="C88" si="324">C87*0.022/12</f>
        <v>1580.7043332968676</v>
      </c>
      <c r="D88" s="154">
        <f t="shared" ref="D88" si="325">D87*0.022/12</f>
        <v>1563.9773033148902</v>
      </c>
      <c r="E88" s="154">
        <f t="shared" ref="E88" si="326">E87*0.022/12</f>
        <v>1547.2502733329129</v>
      </c>
      <c r="F88" s="154">
        <f t="shared" ref="F88" si="327">F87*0.022/12</f>
        <v>1530.5232433509352</v>
      </c>
      <c r="G88" s="154">
        <f t="shared" ref="G88" si="328">G87*0.022/12</f>
        <v>1513.796213368958</v>
      </c>
      <c r="H88" s="154">
        <f t="shared" ref="H88" si="329">H87*0.022/12</f>
        <v>1497.0691833869805</v>
      </c>
      <c r="I88" s="154">
        <f t="shared" ref="I88" si="330">I87*0.022/12</f>
        <v>1480.3421534050033</v>
      </c>
      <c r="J88" s="154">
        <f t="shared" ref="J88" si="331">J87*0.022/12</f>
        <v>1463.6151234230258</v>
      </c>
      <c r="K88" s="154">
        <f t="shared" ref="K88" si="332">K87*0.022/12</f>
        <v>1446.8880934410488</v>
      </c>
      <c r="L88" s="154">
        <f t="shared" ref="L88" si="333">L87*0.022/12</f>
        <v>1430.1610634590709</v>
      </c>
      <c r="M88" s="158">
        <f t="shared" ref="M88" si="334">M87*0.022/12</f>
        <v>1413.4340334770941</v>
      </c>
      <c r="N88" s="169">
        <f t="shared" ref="N88" si="335">SUM(B88:M88)</f>
        <v>18065.192380535631</v>
      </c>
    </row>
    <row r="89" spans="1:14" ht="18.75" thickBot="1" x14ac:dyDescent="0.3"/>
    <row r="90" spans="1:14" ht="18.75" thickBot="1" x14ac:dyDescent="0.3">
      <c r="A90" s="163" t="s">
        <v>41</v>
      </c>
      <c r="B90" s="159">
        <v>45301</v>
      </c>
      <c r="C90" s="146">
        <f t="shared" ref="C90:M90" si="336">B90+31</f>
        <v>45332</v>
      </c>
      <c r="D90" s="146">
        <f t="shared" si="336"/>
        <v>45363</v>
      </c>
      <c r="E90" s="146">
        <f t="shared" si="336"/>
        <v>45394</v>
      </c>
      <c r="F90" s="146">
        <f t="shared" si="336"/>
        <v>45425</v>
      </c>
      <c r="G90" s="146">
        <f t="shared" si="336"/>
        <v>45456</v>
      </c>
      <c r="H90" s="146">
        <f t="shared" si="336"/>
        <v>45487</v>
      </c>
      <c r="I90" s="146">
        <f t="shared" si="336"/>
        <v>45518</v>
      </c>
      <c r="J90" s="146">
        <f t="shared" si="336"/>
        <v>45549</v>
      </c>
      <c r="K90" s="146">
        <f t="shared" si="336"/>
        <v>45580</v>
      </c>
      <c r="L90" s="146">
        <f t="shared" si="336"/>
        <v>45611</v>
      </c>
      <c r="M90" s="155">
        <f t="shared" si="336"/>
        <v>45642</v>
      </c>
      <c r="N90" s="152">
        <f>N82+1</f>
        <v>2035</v>
      </c>
    </row>
    <row r="91" spans="1:14" x14ac:dyDescent="0.25">
      <c r="A91" s="164" t="s">
        <v>69</v>
      </c>
      <c r="B91" s="160">
        <f>M86</f>
        <v>766402.10099242104</v>
      </c>
      <c r="C91" s="148">
        <f t="shared" ref="C91:M91" si="337">B94</f>
        <v>757278.26645679702</v>
      </c>
      <c r="D91" s="149">
        <f t="shared" si="337"/>
        <v>748154.431921173</v>
      </c>
      <c r="E91" s="149">
        <f t="shared" si="337"/>
        <v>739030.59738554899</v>
      </c>
      <c r="F91" s="149">
        <f t="shared" si="337"/>
        <v>729906.76284992497</v>
      </c>
      <c r="G91" s="149">
        <f t="shared" si="337"/>
        <v>720782.92831430095</v>
      </c>
      <c r="H91" s="149">
        <f t="shared" si="337"/>
        <v>711659.09377867694</v>
      </c>
      <c r="I91" s="149">
        <f t="shared" si="337"/>
        <v>702535.25924305292</v>
      </c>
      <c r="J91" s="149">
        <f t="shared" si="337"/>
        <v>693411.4247074289</v>
      </c>
      <c r="K91" s="149">
        <f t="shared" si="337"/>
        <v>684287.59017180488</v>
      </c>
      <c r="L91" s="149">
        <f t="shared" si="337"/>
        <v>675163.75563618087</v>
      </c>
      <c r="M91" s="156">
        <f t="shared" si="337"/>
        <v>666039.92110055685</v>
      </c>
      <c r="N91" s="167">
        <f t="shared" ref="N91" si="338">B91</f>
        <v>766402.10099242104</v>
      </c>
    </row>
    <row r="92" spans="1:14" x14ac:dyDescent="0.25">
      <c r="A92" s="164" t="s">
        <v>225</v>
      </c>
      <c r="B92" s="160">
        <f>M84+1</f>
        <v>97</v>
      </c>
      <c r="C92" s="148">
        <f t="shared" ref="C92:M92" si="339">B92+1</f>
        <v>98</v>
      </c>
      <c r="D92" s="149">
        <f t="shared" si="339"/>
        <v>99</v>
      </c>
      <c r="E92" s="149">
        <f t="shared" si="339"/>
        <v>100</v>
      </c>
      <c r="F92" s="149">
        <f t="shared" si="339"/>
        <v>101</v>
      </c>
      <c r="G92" s="149">
        <f t="shared" si="339"/>
        <v>102</v>
      </c>
      <c r="H92" s="149">
        <f t="shared" si="339"/>
        <v>103</v>
      </c>
      <c r="I92" s="149">
        <f t="shared" si="339"/>
        <v>104</v>
      </c>
      <c r="J92" s="149">
        <f t="shared" si="339"/>
        <v>105</v>
      </c>
      <c r="K92" s="149">
        <f t="shared" si="339"/>
        <v>106</v>
      </c>
      <c r="L92" s="149">
        <f t="shared" si="339"/>
        <v>107</v>
      </c>
      <c r="M92" s="156">
        <f t="shared" si="339"/>
        <v>108</v>
      </c>
      <c r="N92" s="167">
        <f t="shared" si="212"/>
        <v>108</v>
      </c>
    </row>
    <row r="93" spans="1:14" x14ac:dyDescent="0.25">
      <c r="A93" s="165" t="s">
        <v>70</v>
      </c>
      <c r="B93" s="161">
        <f t="shared" ref="B93" si="340">B91/(181-B92)</f>
        <v>9123.8345356240607</v>
      </c>
      <c r="C93" s="151">
        <f t="shared" ref="C93" si="341">C91/(181-C92)</f>
        <v>9123.8345356240607</v>
      </c>
      <c r="D93" s="151">
        <f t="shared" ref="D93" si="342">D91/(181-D92)</f>
        <v>9123.8345356240607</v>
      </c>
      <c r="E93" s="151">
        <f t="shared" ref="E93" si="343">E91/(181-E92)</f>
        <v>9123.8345356240607</v>
      </c>
      <c r="F93" s="151">
        <f t="shared" ref="F93" si="344">F91/(181-F92)</f>
        <v>9123.8345356240625</v>
      </c>
      <c r="G93" s="151">
        <f t="shared" ref="G93" si="345">G91/(181-G92)</f>
        <v>9123.8345356240625</v>
      </c>
      <c r="H93" s="151">
        <f t="shared" ref="H93" si="346">H91/(181-H92)</f>
        <v>9123.8345356240625</v>
      </c>
      <c r="I93" s="151">
        <f t="shared" ref="I93" si="347">I91/(181-I92)</f>
        <v>9123.8345356240643</v>
      </c>
      <c r="J93" s="151">
        <f t="shared" ref="J93" si="348">J91/(181-J92)</f>
        <v>9123.8345356240643</v>
      </c>
      <c r="K93" s="151">
        <f t="shared" ref="K93" si="349">K91/(181-K92)</f>
        <v>9123.8345356240643</v>
      </c>
      <c r="L93" s="151">
        <f t="shared" ref="L93" si="350">L91/(181-L92)</f>
        <v>9123.8345356240661</v>
      </c>
      <c r="M93" s="157">
        <f t="shared" ref="M93" si="351">M91/(181-M92)</f>
        <v>9123.8345356240661</v>
      </c>
      <c r="N93" s="168">
        <f t="shared" ref="N93" si="352">SUM(B93:M93)</f>
        <v>109486.01442748873</v>
      </c>
    </row>
    <row r="94" spans="1:14" x14ac:dyDescent="0.25">
      <c r="A94" s="165" t="s">
        <v>71</v>
      </c>
      <c r="B94" s="161">
        <f>B91-B93</f>
        <v>757278.26645679702</v>
      </c>
      <c r="C94" s="151">
        <f t="shared" ref="C94" si="353">C91-C93</f>
        <v>748154.431921173</v>
      </c>
      <c r="D94" s="151">
        <f t="shared" ref="D94" si="354">D91-D93</f>
        <v>739030.59738554899</v>
      </c>
      <c r="E94" s="151">
        <f t="shared" ref="E94" si="355">E91-E93</f>
        <v>729906.76284992497</v>
      </c>
      <c r="F94" s="151">
        <f t="shared" ref="F94" si="356">F91-F93</f>
        <v>720782.92831430095</v>
      </c>
      <c r="G94" s="151">
        <f t="shared" ref="G94" si="357">G91-G93</f>
        <v>711659.09377867694</v>
      </c>
      <c r="H94" s="151">
        <f t="shared" ref="H94" si="358">H91-H93</f>
        <v>702535.25924305292</v>
      </c>
      <c r="I94" s="151">
        <f t="shared" ref="I94" si="359">I91-I93</f>
        <v>693411.4247074289</v>
      </c>
      <c r="J94" s="151">
        <f t="shared" ref="J94" si="360">J91-J93</f>
        <v>684287.59017180488</v>
      </c>
      <c r="K94" s="151">
        <f t="shared" ref="K94" si="361">K91-K93</f>
        <v>675163.75563618087</v>
      </c>
      <c r="L94" s="151">
        <f t="shared" ref="L94" si="362">L91-L93</f>
        <v>666039.92110055685</v>
      </c>
      <c r="M94" s="157">
        <f t="shared" ref="M94" si="363">M91-M93</f>
        <v>656916.08656493283</v>
      </c>
      <c r="N94" s="168">
        <f>N91-N93</f>
        <v>656916.08656493225</v>
      </c>
    </row>
    <row r="95" spans="1:14" x14ac:dyDescent="0.25">
      <c r="A95" s="165" t="s">
        <v>72</v>
      </c>
      <c r="B95" s="161">
        <f t="shared" ref="B95:M95" si="364">(B91+B94)/2</f>
        <v>761840.18372460897</v>
      </c>
      <c r="C95" s="151">
        <f t="shared" si="364"/>
        <v>752716.34918898507</v>
      </c>
      <c r="D95" s="151">
        <f t="shared" si="364"/>
        <v>743592.51465336094</v>
      </c>
      <c r="E95" s="151">
        <f t="shared" si="364"/>
        <v>734468.68011773704</v>
      </c>
      <c r="F95" s="151">
        <f t="shared" si="364"/>
        <v>725344.8455821129</v>
      </c>
      <c r="G95" s="151">
        <f t="shared" si="364"/>
        <v>716221.011046489</v>
      </c>
      <c r="H95" s="151">
        <f t="shared" si="364"/>
        <v>707097.17651086487</v>
      </c>
      <c r="I95" s="151">
        <f t="shared" si="364"/>
        <v>697973.34197524097</v>
      </c>
      <c r="J95" s="151">
        <f t="shared" si="364"/>
        <v>688849.50743961683</v>
      </c>
      <c r="K95" s="151">
        <f t="shared" si="364"/>
        <v>679725.67290399293</v>
      </c>
      <c r="L95" s="151">
        <f t="shared" si="364"/>
        <v>670601.8383683688</v>
      </c>
      <c r="M95" s="157">
        <f t="shared" si="364"/>
        <v>661478.0038327449</v>
      </c>
      <c r="N95" s="168">
        <f>SUM(B95:M95)/12</f>
        <v>711659.09377867694</v>
      </c>
    </row>
    <row r="96" spans="1:14" ht="18.75" thickBot="1" x14ac:dyDescent="0.3">
      <c r="A96" s="166" t="s">
        <v>73</v>
      </c>
      <c r="B96" s="162">
        <f t="shared" ref="B96" si="365">B95*0.022/12</f>
        <v>1396.7070034951164</v>
      </c>
      <c r="C96" s="154">
        <f t="shared" ref="C96" si="366">C95*0.022/12</f>
        <v>1379.9799735131392</v>
      </c>
      <c r="D96" s="154">
        <f t="shared" ref="D96" si="367">D95*0.022/12</f>
        <v>1363.2529435311617</v>
      </c>
      <c r="E96" s="154">
        <f t="shared" ref="E96" si="368">E95*0.022/12</f>
        <v>1346.5259135491845</v>
      </c>
      <c r="F96" s="154">
        <f t="shared" ref="F96" si="369">F95*0.022/12</f>
        <v>1329.798883567207</v>
      </c>
      <c r="G96" s="154">
        <f t="shared" ref="G96" si="370">G95*0.022/12</f>
        <v>1313.0718535852297</v>
      </c>
      <c r="H96" s="154">
        <f t="shared" ref="H96" si="371">H95*0.022/12</f>
        <v>1296.3448236032521</v>
      </c>
      <c r="I96" s="154">
        <f t="shared" ref="I96" si="372">I95*0.022/12</f>
        <v>1279.617793621275</v>
      </c>
      <c r="J96" s="154">
        <f t="shared" ref="J96" si="373">J95*0.022/12</f>
        <v>1262.8907636392976</v>
      </c>
      <c r="K96" s="154">
        <f t="shared" ref="K96" si="374">K95*0.022/12</f>
        <v>1246.1637336573203</v>
      </c>
      <c r="L96" s="154">
        <f t="shared" ref="L96" si="375">L95*0.022/12</f>
        <v>1229.4367036753426</v>
      </c>
      <c r="M96" s="158">
        <f t="shared" ref="M96" si="376">M95*0.022/12</f>
        <v>1212.7096736933656</v>
      </c>
      <c r="N96" s="169">
        <f t="shared" ref="N96" si="377">SUM(B96:M96)</f>
        <v>15656.500063130892</v>
      </c>
    </row>
    <row r="97" spans="1:14" ht="18.75" thickBot="1" x14ac:dyDescent="0.3"/>
    <row r="98" spans="1:14" ht="18.75" thickBot="1" x14ac:dyDescent="0.3">
      <c r="A98" s="163" t="s">
        <v>41</v>
      </c>
      <c r="B98" s="159">
        <v>45302</v>
      </c>
      <c r="C98" s="146">
        <f t="shared" ref="C98:M98" si="378">B98+31</f>
        <v>45333</v>
      </c>
      <c r="D98" s="146">
        <f t="shared" si="378"/>
        <v>45364</v>
      </c>
      <c r="E98" s="146">
        <f t="shared" si="378"/>
        <v>45395</v>
      </c>
      <c r="F98" s="146">
        <f t="shared" si="378"/>
        <v>45426</v>
      </c>
      <c r="G98" s="146">
        <f t="shared" si="378"/>
        <v>45457</v>
      </c>
      <c r="H98" s="146">
        <f t="shared" si="378"/>
        <v>45488</v>
      </c>
      <c r="I98" s="146">
        <f t="shared" si="378"/>
        <v>45519</v>
      </c>
      <c r="J98" s="146">
        <f t="shared" si="378"/>
        <v>45550</v>
      </c>
      <c r="K98" s="146">
        <f t="shared" si="378"/>
        <v>45581</v>
      </c>
      <c r="L98" s="146">
        <f t="shared" si="378"/>
        <v>45612</v>
      </c>
      <c r="M98" s="155">
        <f t="shared" si="378"/>
        <v>45643</v>
      </c>
      <c r="N98" s="152">
        <f>N90+1</f>
        <v>2036</v>
      </c>
    </row>
    <row r="99" spans="1:14" x14ac:dyDescent="0.25">
      <c r="A99" s="164" t="s">
        <v>69</v>
      </c>
      <c r="B99" s="160">
        <f>M94</f>
        <v>656916.08656493283</v>
      </c>
      <c r="C99" s="148">
        <f t="shared" ref="C99:M99" si="379">B102</f>
        <v>647792.25202930882</v>
      </c>
      <c r="D99" s="149">
        <f t="shared" si="379"/>
        <v>638668.4174936848</v>
      </c>
      <c r="E99" s="149">
        <f t="shared" si="379"/>
        <v>629544.58295806078</v>
      </c>
      <c r="F99" s="149">
        <f t="shared" si="379"/>
        <v>620420.74842243677</v>
      </c>
      <c r="G99" s="149">
        <f t="shared" si="379"/>
        <v>611296.91388681275</v>
      </c>
      <c r="H99" s="149">
        <f t="shared" si="379"/>
        <v>602173.07935118873</v>
      </c>
      <c r="I99" s="149">
        <f t="shared" si="379"/>
        <v>593049.24481556471</v>
      </c>
      <c r="J99" s="149">
        <f t="shared" si="379"/>
        <v>583925.4102799407</v>
      </c>
      <c r="K99" s="149">
        <f t="shared" si="379"/>
        <v>574801.57574431668</v>
      </c>
      <c r="L99" s="149">
        <f t="shared" si="379"/>
        <v>565677.74120869266</v>
      </c>
      <c r="M99" s="156">
        <f t="shared" si="379"/>
        <v>556553.90667306865</v>
      </c>
      <c r="N99" s="167">
        <f t="shared" ref="N99" si="380">B99</f>
        <v>656916.08656493283</v>
      </c>
    </row>
    <row r="100" spans="1:14" x14ac:dyDescent="0.25">
      <c r="A100" s="164" t="s">
        <v>225</v>
      </c>
      <c r="B100" s="160">
        <f>M92+1</f>
        <v>109</v>
      </c>
      <c r="C100" s="148">
        <f t="shared" ref="C100:M100" si="381">B100+1</f>
        <v>110</v>
      </c>
      <c r="D100" s="149">
        <f t="shared" si="381"/>
        <v>111</v>
      </c>
      <c r="E100" s="149">
        <f t="shared" si="381"/>
        <v>112</v>
      </c>
      <c r="F100" s="149">
        <f t="shared" si="381"/>
        <v>113</v>
      </c>
      <c r="G100" s="149">
        <f t="shared" si="381"/>
        <v>114</v>
      </c>
      <c r="H100" s="149">
        <f t="shared" si="381"/>
        <v>115</v>
      </c>
      <c r="I100" s="149">
        <f t="shared" si="381"/>
        <v>116</v>
      </c>
      <c r="J100" s="149">
        <f t="shared" si="381"/>
        <v>117</v>
      </c>
      <c r="K100" s="149">
        <f t="shared" si="381"/>
        <v>118</v>
      </c>
      <c r="L100" s="149">
        <f t="shared" si="381"/>
        <v>119</v>
      </c>
      <c r="M100" s="156">
        <f t="shared" si="381"/>
        <v>120</v>
      </c>
      <c r="N100" s="167">
        <f t="shared" si="212"/>
        <v>120</v>
      </c>
    </row>
    <row r="101" spans="1:14" x14ac:dyDescent="0.25">
      <c r="A101" s="165" t="s">
        <v>70</v>
      </c>
      <c r="B101" s="161">
        <f t="shared" ref="B101" si="382">B99/(181-B100)</f>
        <v>9123.8345356240679</v>
      </c>
      <c r="C101" s="151">
        <f t="shared" ref="C101" si="383">C99/(181-C100)</f>
        <v>9123.8345356240679</v>
      </c>
      <c r="D101" s="151">
        <f t="shared" ref="D101" si="384">D99/(181-D100)</f>
        <v>9123.8345356240679</v>
      </c>
      <c r="E101" s="151">
        <f t="shared" ref="E101" si="385">E99/(181-E100)</f>
        <v>9123.8345356240698</v>
      </c>
      <c r="F101" s="151">
        <f t="shared" ref="F101" si="386">F99/(181-F100)</f>
        <v>9123.8345356240698</v>
      </c>
      <c r="G101" s="151">
        <f t="shared" ref="G101" si="387">G99/(181-G100)</f>
        <v>9123.8345356240716</v>
      </c>
      <c r="H101" s="151">
        <f t="shared" ref="H101" si="388">H99/(181-H100)</f>
        <v>9123.8345356240716</v>
      </c>
      <c r="I101" s="151">
        <f t="shared" ref="I101" si="389">I99/(181-I100)</f>
        <v>9123.8345356240734</v>
      </c>
      <c r="J101" s="151">
        <f t="shared" ref="J101" si="390">J99/(181-J100)</f>
        <v>9123.8345356240734</v>
      </c>
      <c r="K101" s="151">
        <f t="shared" ref="K101" si="391">K99/(181-K100)</f>
        <v>9123.8345356240734</v>
      </c>
      <c r="L101" s="151">
        <f t="shared" ref="L101" si="392">L99/(181-L100)</f>
        <v>9123.8345356240752</v>
      </c>
      <c r="M101" s="157">
        <f t="shared" ref="M101" si="393">M99/(181-M100)</f>
        <v>9123.834535624077</v>
      </c>
      <c r="N101" s="168">
        <f t="shared" ref="N101" si="394">SUM(B101:M101)</f>
        <v>109486.01442748886</v>
      </c>
    </row>
    <row r="102" spans="1:14" x14ac:dyDescent="0.25">
      <c r="A102" s="165" t="s">
        <v>71</v>
      </c>
      <c r="B102" s="161">
        <f>B99-B101</f>
        <v>647792.25202930882</v>
      </c>
      <c r="C102" s="151">
        <f t="shared" ref="C102" si="395">C99-C101</f>
        <v>638668.4174936848</v>
      </c>
      <c r="D102" s="151">
        <f t="shared" ref="D102" si="396">D99-D101</f>
        <v>629544.58295806078</v>
      </c>
      <c r="E102" s="151">
        <f t="shared" ref="E102" si="397">E99-E101</f>
        <v>620420.74842243677</v>
      </c>
      <c r="F102" s="151">
        <f t="shared" ref="F102" si="398">F99-F101</f>
        <v>611296.91388681275</v>
      </c>
      <c r="G102" s="151">
        <f t="shared" ref="G102" si="399">G99-G101</f>
        <v>602173.07935118873</v>
      </c>
      <c r="H102" s="151">
        <f t="shared" ref="H102" si="400">H99-H101</f>
        <v>593049.24481556471</v>
      </c>
      <c r="I102" s="151">
        <f t="shared" ref="I102" si="401">I99-I101</f>
        <v>583925.4102799407</v>
      </c>
      <c r="J102" s="151">
        <f t="shared" ref="J102" si="402">J99-J101</f>
        <v>574801.57574431668</v>
      </c>
      <c r="K102" s="151">
        <f t="shared" ref="K102" si="403">K99-K101</f>
        <v>565677.74120869266</v>
      </c>
      <c r="L102" s="151">
        <f t="shared" ref="L102" si="404">L99-L101</f>
        <v>556553.90667306865</v>
      </c>
      <c r="M102" s="157">
        <f t="shared" ref="M102" si="405">M99-M101</f>
        <v>547430.07213744451</v>
      </c>
      <c r="N102" s="168">
        <f>N99-N101</f>
        <v>547430.07213744393</v>
      </c>
    </row>
    <row r="103" spans="1:14" x14ac:dyDescent="0.25">
      <c r="A103" s="165" t="s">
        <v>72</v>
      </c>
      <c r="B103" s="161">
        <f t="shared" ref="B103:M103" si="406">(B99+B102)/2</f>
        <v>652354.16929712077</v>
      </c>
      <c r="C103" s="151">
        <f t="shared" si="406"/>
        <v>643230.33476149687</v>
      </c>
      <c r="D103" s="151">
        <f t="shared" si="406"/>
        <v>634106.50022587273</v>
      </c>
      <c r="E103" s="151">
        <f t="shared" si="406"/>
        <v>624982.66569024883</v>
      </c>
      <c r="F103" s="151">
        <f t="shared" si="406"/>
        <v>615858.8311546247</v>
      </c>
      <c r="G103" s="151">
        <f t="shared" si="406"/>
        <v>606734.9966190008</v>
      </c>
      <c r="H103" s="151">
        <f t="shared" si="406"/>
        <v>597611.16208337666</v>
      </c>
      <c r="I103" s="151">
        <f t="shared" si="406"/>
        <v>588487.32754775276</v>
      </c>
      <c r="J103" s="151">
        <f t="shared" si="406"/>
        <v>579363.49301212863</v>
      </c>
      <c r="K103" s="151">
        <f t="shared" si="406"/>
        <v>570239.65847650473</v>
      </c>
      <c r="L103" s="151">
        <f t="shared" si="406"/>
        <v>561115.8239408806</v>
      </c>
      <c r="M103" s="157">
        <f t="shared" si="406"/>
        <v>551991.98940525658</v>
      </c>
      <c r="N103" s="168">
        <f>SUM(B103:M103)/12</f>
        <v>602173.07935118873</v>
      </c>
    </row>
    <row r="104" spans="1:14" ht="18.75" thickBot="1" x14ac:dyDescent="0.3">
      <c r="A104" s="166" t="s">
        <v>73</v>
      </c>
      <c r="B104" s="162">
        <f t="shared" ref="B104" si="407">B103*0.022/12</f>
        <v>1195.9826437113879</v>
      </c>
      <c r="C104" s="154">
        <f t="shared" ref="C104" si="408">C103*0.022/12</f>
        <v>1179.2556137294109</v>
      </c>
      <c r="D104" s="154">
        <f t="shared" ref="D104" si="409">D103*0.022/12</f>
        <v>1162.5285837474332</v>
      </c>
      <c r="E104" s="154">
        <f t="shared" ref="E104" si="410">E103*0.022/12</f>
        <v>1145.8015537654562</v>
      </c>
      <c r="F104" s="154">
        <f t="shared" ref="F104" si="411">F103*0.022/12</f>
        <v>1129.0745237834785</v>
      </c>
      <c r="G104" s="154">
        <f t="shared" ref="G104" si="412">G103*0.022/12</f>
        <v>1112.3474938015013</v>
      </c>
      <c r="H104" s="154">
        <f t="shared" ref="H104" si="413">H103*0.022/12</f>
        <v>1095.6204638195238</v>
      </c>
      <c r="I104" s="154">
        <f t="shared" ref="I104" si="414">I103*0.022/12</f>
        <v>1078.8934338375468</v>
      </c>
      <c r="J104" s="154">
        <f t="shared" ref="J104" si="415">J103*0.022/12</f>
        <v>1062.1664038555691</v>
      </c>
      <c r="K104" s="154">
        <f t="shared" ref="K104" si="416">K103*0.022/12</f>
        <v>1045.4393738735919</v>
      </c>
      <c r="L104" s="154">
        <f t="shared" ref="L104" si="417">L103*0.022/12</f>
        <v>1028.7123438916144</v>
      </c>
      <c r="M104" s="158">
        <f t="shared" ref="M104" si="418">M103*0.022/12</f>
        <v>1011.9853139096371</v>
      </c>
      <c r="N104" s="169">
        <f t="shared" ref="N104" si="419">SUM(B104:M104)</f>
        <v>13247.807745726155</v>
      </c>
    </row>
    <row r="105" spans="1:14" ht="18.75" thickBot="1" x14ac:dyDescent="0.3"/>
    <row r="106" spans="1:14" ht="18.75" thickBot="1" x14ac:dyDescent="0.3">
      <c r="A106" s="163" t="s">
        <v>41</v>
      </c>
      <c r="B106" s="159">
        <v>45303</v>
      </c>
      <c r="C106" s="146">
        <f t="shared" ref="C106:M106" si="420">B106+31</f>
        <v>45334</v>
      </c>
      <c r="D106" s="146">
        <f t="shared" si="420"/>
        <v>45365</v>
      </c>
      <c r="E106" s="146">
        <f t="shared" si="420"/>
        <v>45396</v>
      </c>
      <c r="F106" s="146">
        <f t="shared" si="420"/>
        <v>45427</v>
      </c>
      <c r="G106" s="146">
        <f t="shared" si="420"/>
        <v>45458</v>
      </c>
      <c r="H106" s="146">
        <f t="shared" si="420"/>
        <v>45489</v>
      </c>
      <c r="I106" s="146">
        <f t="shared" si="420"/>
        <v>45520</v>
      </c>
      <c r="J106" s="146">
        <f t="shared" si="420"/>
        <v>45551</v>
      </c>
      <c r="K106" s="146">
        <f t="shared" si="420"/>
        <v>45582</v>
      </c>
      <c r="L106" s="146">
        <f t="shared" si="420"/>
        <v>45613</v>
      </c>
      <c r="M106" s="155">
        <f t="shared" si="420"/>
        <v>45644</v>
      </c>
      <c r="N106" s="152">
        <f>N98+1</f>
        <v>2037</v>
      </c>
    </row>
    <row r="107" spans="1:14" x14ac:dyDescent="0.25">
      <c r="A107" s="164" t="s">
        <v>69</v>
      </c>
      <c r="B107" s="160">
        <f>M102</f>
        <v>547430.07213744451</v>
      </c>
      <c r="C107" s="148">
        <f t="shared" ref="C107:M107" si="421">B110</f>
        <v>538306.23760182038</v>
      </c>
      <c r="D107" s="149">
        <f t="shared" si="421"/>
        <v>529182.40306619636</v>
      </c>
      <c r="E107" s="149">
        <f t="shared" si="421"/>
        <v>520058.56853057229</v>
      </c>
      <c r="F107" s="149">
        <f t="shared" si="421"/>
        <v>510934.73399494821</v>
      </c>
      <c r="G107" s="149">
        <f t="shared" si="421"/>
        <v>501810.89945932414</v>
      </c>
      <c r="H107" s="149">
        <f t="shared" si="421"/>
        <v>492687.06492370006</v>
      </c>
      <c r="I107" s="149">
        <f t="shared" si="421"/>
        <v>483563.23038807599</v>
      </c>
      <c r="J107" s="149">
        <f t="shared" si="421"/>
        <v>474439.39585245191</v>
      </c>
      <c r="K107" s="149">
        <f t="shared" si="421"/>
        <v>465315.56131682784</v>
      </c>
      <c r="L107" s="149">
        <f t="shared" si="421"/>
        <v>456191.72678120376</v>
      </c>
      <c r="M107" s="156">
        <f t="shared" si="421"/>
        <v>447067.89224557969</v>
      </c>
      <c r="N107" s="167">
        <f t="shared" ref="N107" si="422">B107</f>
        <v>547430.07213744451</v>
      </c>
    </row>
    <row r="108" spans="1:14" x14ac:dyDescent="0.25">
      <c r="A108" s="164" t="s">
        <v>225</v>
      </c>
      <c r="B108" s="160">
        <f>M100+1</f>
        <v>121</v>
      </c>
      <c r="C108" s="148">
        <f t="shared" ref="C108:M108" si="423">B108+1</f>
        <v>122</v>
      </c>
      <c r="D108" s="149">
        <f t="shared" si="423"/>
        <v>123</v>
      </c>
      <c r="E108" s="149">
        <f t="shared" si="423"/>
        <v>124</v>
      </c>
      <c r="F108" s="149">
        <f t="shared" si="423"/>
        <v>125</v>
      </c>
      <c r="G108" s="149">
        <f t="shared" si="423"/>
        <v>126</v>
      </c>
      <c r="H108" s="149">
        <f t="shared" si="423"/>
        <v>127</v>
      </c>
      <c r="I108" s="149">
        <f t="shared" si="423"/>
        <v>128</v>
      </c>
      <c r="J108" s="149">
        <f t="shared" si="423"/>
        <v>129</v>
      </c>
      <c r="K108" s="149">
        <f t="shared" si="423"/>
        <v>130</v>
      </c>
      <c r="L108" s="149">
        <f t="shared" si="423"/>
        <v>131</v>
      </c>
      <c r="M108" s="156">
        <f t="shared" si="423"/>
        <v>132</v>
      </c>
      <c r="N108" s="167">
        <f t="shared" ref="N108:N116" si="424">M108</f>
        <v>132</v>
      </c>
    </row>
    <row r="109" spans="1:14" x14ac:dyDescent="0.25">
      <c r="A109" s="165" t="s">
        <v>70</v>
      </c>
      <c r="B109" s="161">
        <f t="shared" ref="B109" si="425">B107/(181-B108)</f>
        <v>9123.8345356240752</v>
      </c>
      <c r="C109" s="151">
        <f t="shared" ref="C109" si="426">C107/(181-C108)</f>
        <v>9123.8345356240734</v>
      </c>
      <c r="D109" s="151">
        <f t="shared" ref="D109" si="427">D107/(181-D108)</f>
        <v>9123.8345356240752</v>
      </c>
      <c r="E109" s="151">
        <f t="shared" ref="E109" si="428">E107/(181-E108)</f>
        <v>9123.8345356240752</v>
      </c>
      <c r="F109" s="151">
        <f t="shared" ref="F109" si="429">F107/(181-F108)</f>
        <v>9123.8345356240752</v>
      </c>
      <c r="G109" s="151">
        <f t="shared" ref="G109" si="430">G107/(181-G108)</f>
        <v>9123.8345356240752</v>
      </c>
      <c r="H109" s="151">
        <f t="shared" ref="H109" si="431">H107/(181-H108)</f>
        <v>9123.8345356240752</v>
      </c>
      <c r="I109" s="151">
        <f t="shared" ref="I109" si="432">I107/(181-I108)</f>
        <v>9123.8345356240752</v>
      </c>
      <c r="J109" s="151">
        <f t="shared" ref="J109" si="433">J107/(181-J108)</f>
        <v>9123.8345356240752</v>
      </c>
      <c r="K109" s="151">
        <f t="shared" ref="K109" si="434">K107/(181-K108)</f>
        <v>9123.8345356240752</v>
      </c>
      <c r="L109" s="151">
        <f t="shared" ref="L109" si="435">L107/(181-L108)</f>
        <v>9123.8345356240752</v>
      </c>
      <c r="M109" s="157">
        <f t="shared" ref="M109" si="436">M107/(181-M108)</f>
        <v>9123.8345356240752</v>
      </c>
      <c r="N109" s="168">
        <f t="shared" ref="N109" si="437">SUM(B109:M109)</f>
        <v>109486.0144274889</v>
      </c>
    </row>
    <row r="110" spans="1:14" x14ac:dyDescent="0.25">
      <c r="A110" s="165" t="s">
        <v>71</v>
      </c>
      <c r="B110" s="161">
        <f>B107-B109</f>
        <v>538306.23760182038</v>
      </c>
      <c r="C110" s="151">
        <f t="shared" ref="C110" si="438">C107-C109</f>
        <v>529182.40306619636</v>
      </c>
      <c r="D110" s="151">
        <f t="shared" ref="D110" si="439">D107-D109</f>
        <v>520058.56853057229</v>
      </c>
      <c r="E110" s="151">
        <f t="shared" ref="E110" si="440">E107-E109</f>
        <v>510934.73399494821</v>
      </c>
      <c r="F110" s="151">
        <f t="shared" ref="F110" si="441">F107-F109</f>
        <v>501810.89945932414</v>
      </c>
      <c r="G110" s="151">
        <f t="shared" ref="G110" si="442">G107-G109</f>
        <v>492687.06492370006</v>
      </c>
      <c r="H110" s="151">
        <f t="shared" ref="H110" si="443">H107-H109</f>
        <v>483563.23038807599</v>
      </c>
      <c r="I110" s="151">
        <f t="shared" ref="I110" si="444">I107-I109</f>
        <v>474439.39585245191</v>
      </c>
      <c r="J110" s="151">
        <f t="shared" ref="J110" si="445">J107-J109</f>
        <v>465315.56131682784</v>
      </c>
      <c r="K110" s="151">
        <f t="shared" ref="K110" si="446">K107-K109</f>
        <v>456191.72678120376</v>
      </c>
      <c r="L110" s="151">
        <f t="shared" ref="L110" si="447">L107-L109</f>
        <v>447067.89224557969</v>
      </c>
      <c r="M110" s="157">
        <f t="shared" ref="M110" si="448">M107-M109</f>
        <v>437944.05770995561</v>
      </c>
      <c r="N110" s="168">
        <f>N107-N109</f>
        <v>437944.05770995561</v>
      </c>
    </row>
    <row r="111" spans="1:14" x14ac:dyDescent="0.25">
      <c r="A111" s="165" t="s">
        <v>72</v>
      </c>
      <c r="B111" s="161">
        <f t="shared" ref="B111:M111" si="449">(B107+B110)/2</f>
        <v>542868.15486963245</v>
      </c>
      <c r="C111" s="151">
        <f t="shared" si="449"/>
        <v>533744.32033400843</v>
      </c>
      <c r="D111" s="151">
        <f t="shared" si="449"/>
        <v>524620.4857983843</v>
      </c>
      <c r="E111" s="151">
        <f t="shared" si="449"/>
        <v>515496.65126276028</v>
      </c>
      <c r="F111" s="151">
        <f t="shared" si="449"/>
        <v>506372.81672713615</v>
      </c>
      <c r="G111" s="151">
        <f t="shared" si="449"/>
        <v>497248.98219151213</v>
      </c>
      <c r="H111" s="151">
        <f t="shared" si="449"/>
        <v>488125.14765588799</v>
      </c>
      <c r="I111" s="151">
        <f t="shared" si="449"/>
        <v>479001.31312026398</v>
      </c>
      <c r="J111" s="151">
        <f t="shared" si="449"/>
        <v>469877.47858463984</v>
      </c>
      <c r="K111" s="151">
        <f t="shared" si="449"/>
        <v>460753.64404901583</v>
      </c>
      <c r="L111" s="151">
        <f t="shared" si="449"/>
        <v>451629.80951339169</v>
      </c>
      <c r="M111" s="157">
        <f t="shared" si="449"/>
        <v>442505.97497776768</v>
      </c>
      <c r="N111" s="168">
        <f>SUM(B111:M111)/12</f>
        <v>492687.06492370012</v>
      </c>
    </row>
    <row r="112" spans="1:14" ht="18.75" thickBot="1" x14ac:dyDescent="0.3">
      <c r="A112" s="166" t="s">
        <v>73</v>
      </c>
      <c r="B112" s="162">
        <f t="shared" ref="B112" si="450">B111*0.022/12</f>
        <v>995.25828392765936</v>
      </c>
      <c r="C112" s="154">
        <f t="shared" ref="C112" si="451">C111*0.022/12</f>
        <v>978.53125394568212</v>
      </c>
      <c r="D112" s="154">
        <f t="shared" ref="D112" si="452">D111*0.022/12</f>
        <v>961.80422396370443</v>
      </c>
      <c r="E112" s="154">
        <f t="shared" ref="E112" si="453">E111*0.022/12</f>
        <v>945.07719398172719</v>
      </c>
      <c r="F112" s="154">
        <f t="shared" ref="F112" si="454">F111*0.022/12</f>
        <v>928.3501639997495</v>
      </c>
      <c r="G112" s="154">
        <f t="shared" ref="G112" si="455">G111*0.022/12</f>
        <v>911.62313401777226</v>
      </c>
      <c r="H112" s="154">
        <f t="shared" ref="H112" si="456">H111*0.022/12</f>
        <v>894.89610403579456</v>
      </c>
      <c r="I112" s="154">
        <f t="shared" ref="I112" si="457">I111*0.022/12</f>
        <v>878.16907405381733</v>
      </c>
      <c r="J112" s="154">
        <f t="shared" ref="J112" si="458">J111*0.022/12</f>
        <v>861.44204407183963</v>
      </c>
      <c r="K112" s="154">
        <f t="shared" ref="K112" si="459">K111*0.022/12</f>
        <v>844.71501408986239</v>
      </c>
      <c r="L112" s="154">
        <f t="shared" ref="L112" si="460">L111*0.022/12</f>
        <v>827.9879841078847</v>
      </c>
      <c r="M112" s="158">
        <f t="shared" ref="M112" si="461">M111*0.022/12</f>
        <v>811.26095412590746</v>
      </c>
      <c r="N112" s="169">
        <f t="shared" ref="N112" si="462">SUM(B112:M112)</f>
        <v>10839.115428321402</v>
      </c>
    </row>
    <row r="113" spans="1:14" ht="18.75" thickBot="1" x14ac:dyDescent="0.3"/>
    <row r="114" spans="1:14" ht="18.75" thickBot="1" x14ac:dyDescent="0.3">
      <c r="A114" s="163" t="s">
        <v>41</v>
      </c>
      <c r="B114" s="159">
        <v>45304</v>
      </c>
      <c r="C114" s="146">
        <f t="shared" ref="C114:M114" si="463">B114+31</f>
        <v>45335</v>
      </c>
      <c r="D114" s="146">
        <f t="shared" si="463"/>
        <v>45366</v>
      </c>
      <c r="E114" s="146">
        <f t="shared" si="463"/>
        <v>45397</v>
      </c>
      <c r="F114" s="146">
        <f t="shared" si="463"/>
        <v>45428</v>
      </c>
      <c r="G114" s="146">
        <f t="shared" si="463"/>
        <v>45459</v>
      </c>
      <c r="H114" s="146">
        <f t="shared" si="463"/>
        <v>45490</v>
      </c>
      <c r="I114" s="146">
        <f t="shared" si="463"/>
        <v>45521</v>
      </c>
      <c r="J114" s="146">
        <f t="shared" si="463"/>
        <v>45552</v>
      </c>
      <c r="K114" s="146">
        <f t="shared" si="463"/>
        <v>45583</v>
      </c>
      <c r="L114" s="146">
        <f t="shared" si="463"/>
        <v>45614</v>
      </c>
      <c r="M114" s="155">
        <f t="shared" si="463"/>
        <v>45645</v>
      </c>
      <c r="N114" s="152">
        <f>N106+1</f>
        <v>2038</v>
      </c>
    </row>
    <row r="115" spans="1:14" x14ac:dyDescent="0.25">
      <c r="A115" s="164" t="s">
        <v>69</v>
      </c>
      <c r="B115" s="160">
        <f>M110</f>
        <v>437944.05770995561</v>
      </c>
      <c r="C115" s="148">
        <f t="shared" ref="C115:M115" si="464">B118</f>
        <v>428820.22317433154</v>
      </c>
      <c r="D115" s="149">
        <f t="shared" si="464"/>
        <v>419696.38863870746</v>
      </c>
      <c r="E115" s="149">
        <f t="shared" si="464"/>
        <v>410572.55410308338</v>
      </c>
      <c r="F115" s="149">
        <f t="shared" si="464"/>
        <v>401448.71956745931</v>
      </c>
      <c r="G115" s="149">
        <f t="shared" si="464"/>
        <v>392324.88503183523</v>
      </c>
      <c r="H115" s="149">
        <f t="shared" si="464"/>
        <v>383201.05049621116</v>
      </c>
      <c r="I115" s="149">
        <f t="shared" si="464"/>
        <v>374077.21596058708</v>
      </c>
      <c r="J115" s="149">
        <f t="shared" si="464"/>
        <v>364953.38142496301</v>
      </c>
      <c r="K115" s="149">
        <f t="shared" si="464"/>
        <v>355829.54688933893</v>
      </c>
      <c r="L115" s="149">
        <f t="shared" si="464"/>
        <v>346705.71235371486</v>
      </c>
      <c r="M115" s="156">
        <f t="shared" si="464"/>
        <v>337581.87781809078</v>
      </c>
      <c r="N115" s="167">
        <f t="shared" ref="N115" si="465">B115</f>
        <v>437944.05770995561</v>
      </c>
    </row>
    <row r="116" spans="1:14" x14ac:dyDescent="0.25">
      <c r="A116" s="164" t="s">
        <v>225</v>
      </c>
      <c r="B116" s="160">
        <f>M108+1</f>
        <v>133</v>
      </c>
      <c r="C116" s="148">
        <f t="shared" ref="C116:M116" si="466">B116+1</f>
        <v>134</v>
      </c>
      <c r="D116" s="149">
        <f t="shared" si="466"/>
        <v>135</v>
      </c>
      <c r="E116" s="149">
        <f t="shared" si="466"/>
        <v>136</v>
      </c>
      <c r="F116" s="149">
        <f t="shared" si="466"/>
        <v>137</v>
      </c>
      <c r="G116" s="149">
        <f t="shared" si="466"/>
        <v>138</v>
      </c>
      <c r="H116" s="149">
        <f t="shared" si="466"/>
        <v>139</v>
      </c>
      <c r="I116" s="149">
        <f t="shared" si="466"/>
        <v>140</v>
      </c>
      <c r="J116" s="149">
        <f t="shared" si="466"/>
        <v>141</v>
      </c>
      <c r="K116" s="149">
        <f t="shared" si="466"/>
        <v>142</v>
      </c>
      <c r="L116" s="149">
        <f t="shared" si="466"/>
        <v>143</v>
      </c>
      <c r="M116" s="156">
        <f t="shared" si="466"/>
        <v>144</v>
      </c>
      <c r="N116" s="167">
        <f t="shared" si="424"/>
        <v>144</v>
      </c>
    </row>
    <row r="117" spans="1:14" x14ac:dyDescent="0.25">
      <c r="A117" s="165" t="s">
        <v>70</v>
      </c>
      <c r="B117" s="161">
        <f t="shared" ref="B117" si="467">B115/(181-B116)</f>
        <v>9123.8345356240752</v>
      </c>
      <c r="C117" s="151">
        <f t="shared" ref="C117" si="468">C115/(181-C116)</f>
        <v>9123.8345356240752</v>
      </c>
      <c r="D117" s="151">
        <f t="shared" ref="D117" si="469">D115/(181-D116)</f>
        <v>9123.8345356240752</v>
      </c>
      <c r="E117" s="151">
        <f t="shared" ref="E117" si="470">E115/(181-E116)</f>
        <v>9123.8345356240752</v>
      </c>
      <c r="F117" s="151">
        <f t="shared" ref="F117" si="471">F115/(181-F116)</f>
        <v>9123.8345356240752</v>
      </c>
      <c r="G117" s="151">
        <f t="shared" ref="G117" si="472">G115/(181-G116)</f>
        <v>9123.8345356240752</v>
      </c>
      <c r="H117" s="151">
        <f t="shared" ref="H117" si="473">H115/(181-H116)</f>
        <v>9123.8345356240752</v>
      </c>
      <c r="I117" s="151">
        <f t="shared" ref="I117" si="474">I115/(181-I116)</f>
        <v>9123.8345356240752</v>
      </c>
      <c r="J117" s="151">
        <f t="shared" ref="J117" si="475">J115/(181-J116)</f>
        <v>9123.8345356240752</v>
      </c>
      <c r="K117" s="151">
        <f t="shared" ref="K117" si="476">K115/(181-K116)</f>
        <v>9123.8345356240752</v>
      </c>
      <c r="L117" s="151">
        <f t="shared" ref="L117" si="477">L115/(181-L116)</f>
        <v>9123.8345356240752</v>
      </c>
      <c r="M117" s="157">
        <f t="shared" ref="M117" si="478">M115/(181-M116)</f>
        <v>9123.8345356240752</v>
      </c>
      <c r="N117" s="168">
        <f t="shared" ref="N117" si="479">SUM(B117:M117)</f>
        <v>109486.0144274889</v>
      </c>
    </row>
    <row r="118" spans="1:14" x14ac:dyDescent="0.25">
      <c r="A118" s="165" t="s">
        <v>71</v>
      </c>
      <c r="B118" s="161">
        <f>B115-B117</f>
        <v>428820.22317433154</v>
      </c>
      <c r="C118" s="151">
        <f t="shared" ref="C118" si="480">C115-C117</f>
        <v>419696.38863870746</v>
      </c>
      <c r="D118" s="151">
        <f t="shared" ref="D118" si="481">D115-D117</f>
        <v>410572.55410308338</v>
      </c>
      <c r="E118" s="151">
        <f t="shared" ref="E118" si="482">E115-E117</f>
        <v>401448.71956745931</v>
      </c>
      <c r="F118" s="151">
        <f t="shared" ref="F118" si="483">F115-F117</f>
        <v>392324.88503183523</v>
      </c>
      <c r="G118" s="151">
        <f t="shared" ref="G118" si="484">G115-G117</f>
        <v>383201.05049621116</v>
      </c>
      <c r="H118" s="151">
        <f t="shared" ref="H118" si="485">H115-H117</f>
        <v>374077.21596058708</v>
      </c>
      <c r="I118" s="151">
        <f t="shared" ref="I118" si="486">I115-I117</f>
        <v>364953.38142496301</v>
      </c>
      <c r="J118" s="151">
        <f t="shared" ref="J118" si="487">J115-J117</f>
        <v>355829.54688933893</v>
      </c>
      <c r="K118" s="151">
        <f t="shared" ref="K118" si="488">K115-K117</f>
        <v>346705.71235371486</v>
      </c>
      <c r="L118" s="151">
        <f t="shared" ref="L118" si="489">L115-L117</f>
        <v>337581.87781809078</v>
      </c>
      <c r="M118" s="157">
        <f t="shared" ref="M118" si="490">M115-M117</f>
        <v>328458.04328246671</v>
      </c>
      <c r="N118" s="168">
        <f>N115-N117</f>
        <v>328458.04328246671</v>
      </c>
    </row>
    <row r="119" spans="1:14" x14ac:dyDescent="0.25">
      <c r="A119" s="165" t="s">
        <v>72</v>
      </c>
      <c r="B119" s="161">
        <f t="shared" ref="B119:M119" si="491">(B115+B118)/2</f>
        <v>433382.14044214354</v>
      </c>
      <c r="C119" s="151">
        <f t="shared" si="491"/>
        <v>424258.30590651953</v>
      </c>
      <c r="D119" s="151">
        <f t="shared" si="491"/>
        <v>415134.47137089539</v>
      </c>
      <c r="E119" s="151">
        <f t="shared" si="491"/>
        <v>406010.63683527138</v>
      </c>
      <c r="F119" s="151">
        <f t="shared" si="491"/>
        <v>396886.80229964724</v>
      </c>
      <c r="G119" s="151">
        <f t="shared" si="491"/>
        <v>387762.96776402323</v>
      </c>
      <c r="H119" s="151">
        <f t="shared" si="491"/>
        <v>378639.13322839909</v>
      </c>
      <c r="I119" s="151">
        <f t="shared" si="491"/>
        <v>369515.29869277508</v>
      </c>
      <c r="J119" s="151">
        <f t="shared" si="491"/>
        <v>360391.46415715094</v>
      </c>
      <c r="K119" s="151">
        <f t="shared" si="491"/>
        <v>351267.62962152692</v>
      </c>
      <c r="L119" s="151">
        <f t="shared" si="491"/>
        <v>342143.79508590279</v>
      </c>
      <c r="M119" s="157">
        <f t="shared" si="491"/>
        <v>333019.96055027877</v>
      </c>
      <c r="N119" s="168">
        <f>SUM(B119:M119)/12</f>
        <v>383201.0504962111</v>
      </c>
    </row>
    <row r="120" spans="1:14" ht="18.75" thickBot="1" x14ac:dyDescent="0.3">
      <c r="A120" s="166" t="s">
        <v>73</v>
      </c>
      <c r="B120" s="162">
        <f t="shared" ref="B120" si="492">B119*0.022/12</f>
        <v>794.53392414392977</v>
      </c>
      <c r="C120" s="154">
        <f t="shared" ref="C120" si="493">C119*0.022/12</f>
        <v>777.80689416195253</v>
      </c>
      <c r="D120" s="154">
        <f t="shared" ref="D120" si="494">D119*0.022/12</f>
        <v>761.07986417997483</v>
      </c>
      <c r="E120" s="154">
        <f t="shared" ref="E120" si="495">E119*0.022/12</f>
        <v>744.35283419799737</v>
      </c>
      <c r="F120" s="154">
        <f t="shared" ref="F120" si="496">F119*0.022/12</f>
        <v>727.6258042160199</v>
      </c>
      <c r="G120" s="154">
        <f t="shared" ref="G120" si="497">G119*0.022/12</f>
        <v>710.89877423404243</v>
      </c>
      <c r="H120" s="154">
        <f t="shared" ref="H120" si="498">H119*0.022/12</f>
        <v>694.17174425206497</v>
      </c>
      <c r="I120" s="154">
        <f t="shared" ref="I120" si="499">I119*0.022/12</f>
        <v>677.44471427008762</v>
      </c>
      <c r="J120" s="154">
        <f t="shared" ref="J120" si="500">J119*0.022/12</f>
        <v>660.71768428811004</v>
      </c>
      <c r="K120" s="154">
        <f t="shared" ref="K120" si="501">K119*0.022/12</f>
        <v>643.99065430613268</v>
      </c>
      <c r="L120" s="154">
        <f t="shared" ref="L120" si="502">L119*0.022/12</f>
        <v>627.2636243241551</v>
      </c>
      <c r="M120" s="158">
        <f t="shared" ref="M120" si="503">M119*0.022/12</f>
        <v>610.53659434217775</v>
      </c>
      <c r="N120" s="169">
        <f t="shared" ref="N120" si="504">SUM(B120:M120)</f>
        <v>8430.4231109166449</v>
      </c>
    </row>
    <row r="121" spans="1:14" ht="18.75" thickBot="1" x14ac:dyDescent="0.3"/>
    <row r="122" spans="1:14" ht="18.75" thickBot="1" x14ac:dyDescent="0.3">
      <c r="A122" s="163" t="s">
        <v>41</v>
      </c>
      <c r="B122" s="159">
        <v>45304</v>
      </c>
      <c r="C122" s="146">
        <f t="shared" ref="C122" si="505">B122+31</f>
        <v>45335</v>
      </c>
      <c r="D122" s="146">
        <f t="shared" ref="D122" si="506">C122+31</f>
        <v>45366</v>
      </c>
      <c r="E122" s="146">
        <f t="shared" ref="E122" si="507">D122+31</f>
        <v>45397</v>
      </c>
      <c r="F122" s="146">
        <f t="shared" ref="F122" si="508">E122+31</f>
        <v>45428</v>
      </c>
      <c r="G122" s="146">
        <f t="shared" ref="G122" si="509">F122+31</f>
        <v>45459</v>
      </c>
      <c r="H122" s="146">
        <f t="shared" ref="H122" si="510">G122+31</f>
        <v>45490</v>
      </c>
      <c r="I122" s="146">
        <f t="shared" ref="I122" si="511">H122+31</f>
        <v>45521</v>
      </c>
      <c r="J122" s="146">
        <f t="shared" ref="J122" si="512">I122+31</f>
        <v>45552</v>
      </c>
      <c r="K122" s="146">
        <f t="shared" ref="K122" si="513">J122+31</f>
        <v>45583</v>
      </c>
      <c r="L122" s="146">
        <f t="shared" ref="L122" si="514">K122+31</f>
        <v>45614</v>
      </c>
      <c r="M122" s="155">
        <f t="shared" ref="M122" si="515">L122+31</f>
        <v>45645</v>
      </c>
      <c r="N122" s="152">
        <f>N114+1</f>
        <v>2039</v>
      </c>
    </row>
    <row r="123" spans="1:14" x14ac:dyDescent="0.25">
      <c r="A123" s="164" t="s">
        <v>69</v>
      </c>
      <c r="B123" s="160">
        <f>M118</f>
        <v>328458.04328246671</v>
      </c>
      <c r="C123" s="148">
        <f t="shared" ref="C123" si="516">B126</f>
        <v>319334.20874684263</v>
      </c>
      <c r="D123" s="149">
        <f t="shared" ref="D123" si="517">C126</f>
        <v>310210.37421121856</v>
      </c>
      <c r="E123" s="149">
        <f t="shared" ref="E123" si="518">D126</f>
        <v>301086.53967559448</v>
      </c>
      <c r="F123" s="149">
        <f t="shared" ref="F123" si="519">E126</f>
        <v>291962.70513997041</v>
      </c>
      <c r="G123" s="149">
        <f t="shared" ref="G123" si="520">F126</f>
        <v>282838.87060434633</v>
      </c>
      <c r="H123" s="149">
        <f t="shared" ref="H123" si="521">G126</f>
        <v>273715.03606872226</v>
      </c>
      <c r="I123" s="149">
        <f t="shared" ref="I123" si="522">H126</f>
        <v>264591.20153309818</v>
      </c>
      <c r="J123" s="149">
        <f t="shared" ref="J123" si="523">I126</f>
        <v>255467.36699747411</v>
      </c>
      <c r="K123" s="149">
        <f t="shared" ref="K123" si="524">J126</f>
        <v>246343.53246185003</v>
      </c>
      <c r="L123" s="149">
        <f t="shared" ref="L123" si="525">K126</f>
        <v>237219.69792622596</v>
      </c>
      <c r="M123" s="156">
        <f t="shared" ref="M123" si="526">L126</f>
        <v>228095.86339060188</v>
      </c>
      <c r="N123" s="167">
        <f t="shared" ref="N123" si="527">B123</f>
        <v>328458.04328246671</v>
      </c>
    </row>
    <row r="124" spans="1:14" x14ac:dyDescent="0.25">
      <c r="A124" s="164" t="s">
        <v>225</v>
      </c>
      <c r="B124" s="160">
        <f>M116+1</f>
        <v>145</v>
      </c>
      <c r="C124" s="148">
        <f t="shared" ref="C124" si="528">B124+1</f>
        <v>146</v>
      </c>
      <c r="D124" s="149">
        <f t="shared" ref="D124" si="529">C124+1</f>
        <v>147</v>
      </c>
      <c r="E124" s="149">
        <f t="shared" ref="E124" si="530">D124+1</f>
        <v>148</v>
      </c>
      <c r="F124" s="149">
        <f t="shared" ref="F124" si="531">E124+1</f>
        <v>149</v>
      </c>
      <c r="G124" s="149">
        <f t="shared" ref="G124" si="532">F124+1</f>
        <v>150</v>
      </c>
      <c r="H124" s="149">
        <f t="shared" ref="H124" si="533">G124+1</f>
        <v>151</v>
      </c>
      <c r="I124" s="149">
        <f t="shared" ref="I124" si="534">H124+1</f>
        <v>152</v>
      </c>
      <c r="J124" s="149">
        <f t="shared" ref="J124" si="535">I124+1</f>
        <v>153</v>
      </c>
      <c r="K124" s="149">
        <f t="shared" ref="K124" si="536">J124+1</f>
        <v>154</v>
      </c>
      <c r="L124" s="149">
        <f t="shared" ref="L124" si="537">K124+1</f>
        <v>155</v>
      </c>
      <c r="M124" s="156">
        <f t="shared" ref="M124" si="538">L124+1</f>
        <v>156</v>
      </c>
      <c r="N124" s="167">
        <f t="shared" ref="N124" si="539">M124</f>
        <v>156</v>
      </c>
    </row>
    <row r="125" spans="1:14" x14ac:dyDescent="0.25">
      <c r="A125" s="165" t="s">
        <v>70</v>
      </c>
      <c r="B125" s="161">
        <f t="shared" ref="B125:M125" si="540">B123/(181-B124)</f>
        <v>9123.8345356240752</v>
      </c>
      <c r="C125" s="151">
        <f t="shared" si="540"/>
        <v>9123.8345356240752</v>
      </c>
      <c r="D125" s="151">
        <f t="shared" si="540"/>
        <v>9123.8345356240752</v>
      </c>
      <c r="E125" s="151">
        <f t="shared" si="540"/>
        <v>9123.8345356240752</v>
      </c>
      <c r="F125" s="151">
        <f t="shared" si="540"/>
        <v>9123.8345356240752</v>
      </c>
      <c r="G125" s="151">
        <f t="shared" si="540"/>
        <v>9123.8345356240752</v>
      </c>
      <c r="H125" s="151">
        <f t="shared" si="540"/>
        <v>9123.8345356240752</v>
      </c>
      <c r="I125" s="151">
        <f t="shared" si="540"/>
        <v>9123.8345356240752</v>
      </c>
      <c r="J125" s="151">
        <f t="shared" si="540"/>
        <v>9123.8345356240752</v>
      </c>
      <c r="K125" s="151">
        <f t="shared" si="540"/>
        <v>9123.8345356240752</v>
      </c>
      <c r="L125" s="151">
        <f t="shared" si="540"/>
        <v>9123.8345356240752</v>
      </c>
      <c r="M125" s="157">
        <f t="shared" si="540"/>
        <v>9123.8345356240752</v>
      </c>
      <c r="N125" s="168">
        <f t="shared" ref="N125" si="541">SUM(B125:M125)</f>
        <v>109486.0144274889</v>
      </c>
    </row>
    <row r="126" spans="1:14" ht="17.25" customHeight="1" x14ac:dyDescent="0.25">
      <c r="A126" s="165" t="s">
        <v>71</v>
      </c>
      <c r="B126" s="161">
        <f>B123-B125</f>
        <v>319334.20874684263</v>
      </c>
      <c r="C126" s="151">
        <f t="shared" ref="C126" si="542">C123-C125</f>
        <v>310210.37421121856</v>
      </c>
      <c r="D126" s="151">
        <f t="shared" ref="D126" si="543">D123-D125</f>
        <v>301086.53967559448</v>
      </c>
      <c r="E126" s="151">
        <f t="shared" ref="E126" si="544">E123-E125</f>
        <v>291962.70513997041</v>
      </c>
      <c r="F126" s="151">
        <f t="shared" ref="F126" si="545">F123-F125</f>
        <v>282838.87060434633</v>
      </c>
      <c r="G126" s="151">
        <f t="shared" ref="G126" si="546">G123-G125</f>
        <v>273715.03606872226</v>
      </c>
      <c r="H126" s="151">
        <f t="shared" ref="H126" si="547">H123-H125</f>
        <v>264591.20153309818</v>
      </c>
      <c r="I126" s="151">
        <f t="shared" ref="I126" si="548">I123-I125</f>
        <v>255467.36699747411</v>
      </c>
      <c r="J126" s="151">
        <f t="shared" ref="J126" si="549">J123-J125</f>
        <v>246343.53246185003</v>
      </c>
      <c r="K126" s="151">
        <f t="shared" ref="K126" si="550">K123-K125</f>
        <v>237219.69792622596</v>
      </c>
      <c r="L126" s="151">
        <f t="shared" ref="L126" si="551">L123-L125</f>
        <v>228095.86339060188</v>
      </c>
      <c r="M126" s="157">
        <f t="shared" ref="M126" si="552">M123-M125</f>
        <v>218972.02885497781</v>
      </c>
      <c r="N126" s="168">
        <f>N123-N125</f>
        <v>218972.02885497781</v>
      </c>
    </row>
    <row r="127" spans="1:14" x14ac:dyDescent="0.25">
      <c r="A127" s="165" t="s">
        <v>72</v>
      </c>
      <c r="B127" s="161">
        <f t="shared" ref="B127:M127" si="553">(B123+B126)/2</f>
        <v>323896.12601465464</v>
      </c>
      <c r="C127" s="151">
        <f t="shared" si="553"/>
        <v>314772.29147903062</v>
      </c>
      <c r="D127" s="151">
        <f t="shared" si="553"/>
        <v>305648.45694340649</v>
      </c>
      <c r="E127" s="151">
        <f t="shared" si="553"/>
        <v>296524.62240778247</v>
      </c>
      <c r="F127" s="151">
        <f t="shared" si="553"/>
        <v>287400.78787215834</v>
      </c>
      <c r="G127" s="151">
        <f t="shared" si="553"/>
        <v>278276.95333653432</v>
      </c>
      <c r="H127" s="151">
        <f t="shared" si="553"/>
        <v>269153.11880091019</v>
      </c>
      <c r="I127" s="151">
        <f t="shared" si="553"/>
        <v>260029.28426528614</v>
      </c>
      <c r="J127" s="151">
        <f t="shared" si="553"/>
        <v>250905.44972966207</v>
      </c>
      <c r="K127" s="151">
        <f t="shared" si="553"/>
        <v>241781.61519403799</v>
      </c>
      <c r="L127" s="151">
        <f t="shared" si="553"/>
        <v>232657.78065841392</v>
      </c>
      <c r="M127" s="157">
        <f t="shared" si="553"/>
        <v>223533.94612278984</v>
      </c>
      <c r="N127" s="168">
        <f>SUM(B127:M127)/12</f>
        <v>273715.03606872226</v>
      </c>
    </row>
    <row r="128" spans="1:14" ht="18.75" thickBot="1" x14ac:dyDescent="0.3">
      <c r="A128" s="166" t="s">
        <v>73</v>
      </c>
      <c r="B128" s="162">
        <f t="shared" ref="B128:M128" si="554">B127*0.022/12</f>
        <v>593.80956436020017</v>
      </c>
      <c r="C128" s="154">
        <f t="shared" si="554"/>
        <v>577.0825343782227</v>
      </c>
      <c r="D128" s="154">
        <f t="shared" si="554"/>
        <v>560.35550439624524</v>
      </c>
      <c r="E128" s="154">
        <f t="shared" si="554"/>
        <v>543.62847441426777</v>
      </c>
      <c r="F128" s="154">
        <f t="shared" si="554"/>
        <v>526.9014444322903</v>
      </c>
      <c r="G128" s="154">
        <f t="shared" si="554"/>
        <v>510.1744144503129</v>
      </c>
      <c r="H128" s="154">
        <f t="shared" si="554"/>
        <v>493.44738446833531</v>
      </c>
      <c r="I128" s="154">
        <f t="shared" si="554"/>
        <v>476.72035448635785</v>
      </c>
      <c r="J128" s="154">
        <f t="shared" si="554"/>
        <v>459.99332450438038</v>
      </c>
      <c r="K128" s="154">
        <f t="shared" si="554"/>
        <v>443.26629452240292</v>
      </c>
      <c r="L128" s="154">
        <f t="shared" si="554"/>
        <v>426.53926454042545</v>
      </c>
      <c r="M128" s="158">
        <f t="shared" si="554"/>
        <v>409.81223455844798</v>
      </c>
      <c r="N128" s="169">
        <f t="shared" ref="N128" si="555">SUM(B128:M128)</f>
        <v>6021.7307935118888</v>
      </c>
    </row>
    <row r="129" spans="1:16" ht="18.75" thickBot="1" x14ac:dyDescent="0.3"/>
    <row r="130" spans="1:16" ht="18.75" thickBot="1" x14ac:dyDescent="0.3">
      <c r="A130" s="163" t="s">
        <v>41</v>
      </c>
      <c r="B130" s="159">
        <v>45304</v>
      </c>
      <c r="C130" s="146">
        <f t="shared" ref="C130" si="556">B130+31</f>
        <v>45335</v>
      </c>
      <c r="D130" s="146">
        <f t="shared" ref="D130" si="557">C130+31</f>
        <v>45366</v>
      </c>
      <c r="E130" s="146">
        <f t="shared" ref="E130" si="558">D130+31</f>
        <v>45397</v>
      </c>
      <c r="F130" s="146">
        <f t="shared" ref="F130" si="559">E130+31</f>
        <v>45428</v>
      </c>
      <c r="G130" s="146">
        <f t="shared" ref="G130" si="560">F130+31</f>
        <v>45459</v>
      </c>
      <c r="H130" s="146">
        <f t="shared" ref="H130" si="561">G130+31</f>
        <v>45490</v>
      </c>
      <c r="I130" s="146">
        <f t="shared" ref="I130" si="562">H130+31</f>
        <v>45521</v>
      </c>
      <c r="J130" s="146">
        <f t="shared" ref="J130" si="563">I130+31</f>
        <v>45552</v>
      </c>
      <c r="K130" s="146">
        <f t="shared" ref="K130" si="564">J130+31</f>
        <v>45583</v>
      </c>
      <c r="L130" s="146">
        <f t="shared" ref="L130" si="565">K130+31</f>
        <v>45614</v>
      </c>
      <c r="M130" s="155">
        <f t="shared" ref="M130" si="566">L130+31</f>
        <v>45645</v>
      </c>
      <c r="N130" s="152">
        <f>N122+1</f>
        <v>2040</v>
      </c>
    </row>
    <row r="131" spans="1:16" x14ac:dyDescent="0.25">
      <c r="A131" s="164" t="s">
        <v>69</v>
      </c>
      <c r="B131" s="160">
        <f>M126</f>
        <v>218972.02885497781</v>
      </c>
      <c r="C131" s="148">
        <f t="shared" ref="C131" si="567">B134</f>
        <v>209848.19431935373</v>
      </c>
      <c r="D131" s="149">
        <f t="shared" ref="D131" si="568">C134</f>
        <v>200724.35978372965</v>
      </c>
      <c r="E131" s="149">
        <f t="shared" ref="E131" si="569">D134</f>
        <v>191600.52524810558</v>
      </c>
      <c r="F131" s="149">
        <f t="shared" ref="F131" si="570">E134</f>
        <v>182476.6907124815</v>
      </c>
      <c r="G131" s="149">
        <f t="shared" ref="G131" si="571">F134</f>
        <v>173352.85617685743</v>
      </c>
      <c r="H131" s="149">
        <f t="shared" ref="H131" si="572">G134</f>
        <v>164229.02164123335</v>
      </c>
      <c r="I131" s="149">
        <f t="shared" ref="I131" si="573">H134</f>
        <v>155105.18710560928</v>
      </c>
      <c r="J131" s="149">
        <f t="shared" ref="J131" si="574">I134</f>
        <v>145981.3525699852</v>
      </c>
      <c r="K131" s="149">
        <f t="shared" ref="K131" si="575">J134</f>
        <v>136857.51803436113</v>
      </c>
      <c r="L131" s="149">
        <f t="shared" ref="L131" si="576">K134</f>
        <v>127733.68349873705</v>
      </c>
      <c r="M131" s="156">
        <f t="shared" ref="M131" si="577">L134</f>
        <v>118609.84896311298</v>
      </c>
      <c r="N131" s="167">
        <f t="shared" ref="N131" si="578">B131</f>
        <v>218972.02885497781</v>
      </c>
    </row>
    <row r="132" spans="1:16" x14ac:dyDescent="0.25">
      <c r="A132" s="164" t="s">
        <v>225</v>
      </c>
      <c r="B132" s="160">
        <f>M124+1</f>
        <v>157</v>
      </c>
      <c r="C132" s="148">
        <f t="shared" ref="C132" si="579">B132+1</f>
        <v>158</v>
      </c>
      <c r="D132" s="149">
        <f t="shared" ref="D132" si="580">C132+1</f>
        <v>159</v>
      </c>
      <c r="E132" s="149">
        <f t="shared" ref="E132" si="581">D132+1</f>
        <v>160</v>
      </c>
      <c r="F132" s="149">
        <f t="shared" ref="F132" si="582">E132+1</f>
        <v>161</v>
      </c>
      <c r="G132" s="149">
        <f t="shared" ref="G132" si="583">F132+1</f>
        <v>162</v>
      </c>
      <c r="H132" s="149">
        <f t="shared" ref="H132" si="584">G132+1</f>
        <v>163</v>
      </c>
      <c r="I132" s="149">
        <f t="shared" ref="I132" si="585">H132+1</f>
        <v>164</v>
      </c>
      <c r="J132" s="149">
        <f t="shared" ref="J132" si="586">I132+1</f>
        <v>165</v>
      </c>
      <c r="K132" s="149">
        <f t="shared" ref="K132" si="587">J132+1</f>
        <v>166</v>
      </c>
      <c r="L132" s="149">
        <f t="shared" ref="L132" si="588">K132+1</f>
        <v>167</v>
      </c>
      <c r="M132" s="156">
        <f t="shared" ref="M132" si="589">L132+1</f>
        <v>168</v>
      </c>
      <c r="N132" s="167">
        <f t="shared" ref="N132" si="590">M132</f>
        <v>168</v>
      </c>
    </row>
    <row r="133" spans="1:16" x14ac:dyDescent="0.25">
      <c r="A133" s="165" t="s">
        <v>70</v>
      </c>
      <c r="B133" s="161">
        <f t="shared" ref="B133:M133" si="591">B131/(181-B132)</f>
        <v>9123.8345356240752</v>
      </c>
      <c r="C133" s="151">
        <f t="shared" si="591"/>
        <v>9123.8345356240752</v>
      </c>
      <c r="D133" s="151">
        <f t="shared" si="591"/>
        <v>9123.8345356240752</v>
      </c>
      <c r="E133" s="151">
        <f t="shared" si="591"/>
        <v>9123.8345356240752</v>
      </c>
      <c r="F133" s="151">
        <f t="shared" si="591"/>
        <v>9123.8345356240752</v>
      </c>
      <c r="G133" s="151">
        <f t="shared" si="591"/>
        <v>9123.8345356240752</v>
      </c>
      <c r="H133" s="151">
        <f t="shared" si="591"/>
        <v>9123.8345356240752</v>
      </c>
      <c r="I133" s="151">
        <f t="shared" si="591"/>
        <v>9123.8345356240752</v>
      </c>
      <c r="J133" s="151">
        <f t="shared" si="591"/>
        <v>9123.8345356240752</v>
      </c>
      <c r="K133" s="151">
        <f t="shared" si="591"/>
        <v>9123.8345356240752</v>
      </c>
      <c r="L133" s="151">
        <f t="shared" si="591"/>
        <v>9123.8345356240752</v>
      </c>
      <c r="M133" s="157">
        <f t="shared" si="591"/>
        <v>9123.8345356240752</v>
      </c>
      <c r="N133" s="168">
        <f t="shared" ref="N133" si="592">SUM(B133:M133)</f>
        <v>109486.0144274889</v>
      </c>
      <c r="P133" s="150">
        <f>15*12</f>
        <v>180</v>
      </c>
    </row>
    <row r="134" spans="1:16" x14ac:dyDescent="0.25">
      <c r="A134" s="165" t="s">
        <v>71</v>
      </c>
      <c r="B134" s="161">
        <f>B131-B133</f>
        <v>209848.19431935373</v>
      </c>
      <c r="C134" s="151">
        <f t="shared" ref="C134" si="593">C131-C133</f>
        <v>200724.35978372965</v>
      </c>
      <c r="D134" s="151">
        <f t="shared" ref="D134" si="594">D131-D133</f>
        <v>191600.52524810558</v>
      </c>
      <c r="E134" s="151">
        <f t="shared" ref="E134" si="595">E131-E133</f>
        <v>182476.6907124815</v>
      </c>
      <c r="F134" s="151">
        <f t="shared" ref="F134" si="596">F131-F133</f>
        <v>173352.85617685743</v>
      </c>
      <c r="G134" s="151">
        <f t="shared" ref="G134" si="597">G131-G133</f>
        <v>164229.02164123335</v>
      </c>
      <c r="H134" s="151">
        <f t="shared" ref="H134" si="598">H131-H133</f>
        <v>155105.18710560928</v>
      </c>
      <c r="I134" s="151">
        <f t="shared" ref="I134" si="599">I131-I133</f>
        <v>145981.3525699852</v>
      </c>
      <c r="J134" s="151">
        <f t="shared" ref="J134" si="600">J131-J133</f>
        <v>136857.51803436113</v>
      </c>
      <c r="K134" s="151">
        <f t="shared" ref="K134" si="601">K131-K133</f>
        <v>127733.68349873705</v>
      </c>
      <c r="L134" s="151">
        <f t="shared" ref="L134" si="602">L131-L133</f>
        <v>118609.84896311298</v>
      </c>
      <c r="M134" s="157">
        <f t="shared" ref="M134" si="603">M131-M133</f>
        <v>109486.0144274889</v>
      </c>
      <c r="N134" s="168">
        <f>N131-N133</f>
        <v>109486.0144274889</v>
      </c>
    </row>
    <row r="135" spans="1:16" x14ac:dyDescent="0.25">
      <c r="A135" s="165" t="s">
        <v>72</v>
      </c>
      <c r="B135" s="161">
        <f t="shared" ref="B135:M135" si="604">(B131+B134)/2</f>
        <v>214410.11158716577</v>
      </c>
      <c r="C135" s="151">
        <f t="shared" si="604"/>
        <v>205286.27705154169</v>
      </c>
      <c r="D135" s="151">
        <f t="shared" si="604"/>
        <v>196162.44251591762</v>
      </c>
      <c r="E135" s="151">
        <f t="shared" si="604"/>
        <v>187038.60798029354</v>
      </c>
      <c r="F135" s="151">
        <f t="shared" si="604"/>
        <v>177914.77344466947</v>
      </c>
      <c r="G135" s="151">
        <f t="shared" si="604"/>
        <v>168790.93890904539</v>
      </c>
      <c r="H135" s="151">
        <f t="shared" si="604"/>
        <v>159667.10437342132</v>
      </c>
      <c r="I135" s="151">
        <f t="shared" si="604"/>
        <v>150543.26983779724</v>
      </c>
      <c r="J135" s="151">
        <f t="shared" si="604"/>
        <v>141419.43530217317</v>
      </c>
      <c r="K135" s="151">
        <f t="shared" si="604"/>
        <v>132295.60076654909</v>
      </c>
      <c r="L135" s="151">
        <f t="shared" si="604"/>
        <v>123171.76623092502</v>
      </c>
      <c r="M135" s="157">
        <f t="shared" si="604"/>
        <v>114047.93169530094</v>
      </c>
      <c r="N135" s="168">
        <f>SUM(B135:M135)/12</f>
        <v>164229.02164123332</v>
      </c>
    </row>
    <row r="136" spans="1:16" ht="18.75" thickBot="1" x14ac:dyDescent="0.3">
      <c r="A136" s="166" t="s">
        <v>73</v>
      </c>
      <c r="B136" s="162">
        <f t="shared" ref="B136:M136" si="605">B135*0.022/12</f>
        <v>393.08520457647052</v>
      </c>
      <c r="C136" s="154">
        <f t="shared" si="605"/>
        <v>376.35817459449305</v>
      </c>
      <c r="D136" s="154">
        <f t="shared" si="605"/>
        <v>359.63114461251558</v>
      </c>
      <c r="E136" s="154">
        <f t="shared" si="605"/>
        <v>342.90411463053812</v>
      </c>
      <c r="F136" s="154">
        <f t="shared" si="605"/>
        <v>326.17708464856065</v>
      </c>
      <c r="G136" s="154">
        <f t="shared" si="605"/>
        <v>309.45005466658318</v>
      </c>
      <c r="H136" s="154">
        <f t="shared" si="605"/>
        <v>292.72302468460572</v>
      </c>
      <c r="I136" s="154">
        <f t="shared" si="605"/>
        <v>275.99599470262825</v>
      </c>
      <c r="J136" s="154">
        <f t="shared" si="605"/>
        <v>259.26896472065079</v>
      </c>
      <c r="K136" s="154">
        <f t="shared" si="605"/>
        <v>242.54193473867329</v>
      </c>
      <c r="L136" s="154">
        <f t="shared" si="605"/>
        <v>225.81490475669582</v>
      </c>
      <c r="M136" s="158">
        <f t="shared" si="605"/>
        <v>209.08787477471836</v>
      </c>
      <c r="N136" s="169">
        <f t="shared" ref="N136" si="606">SUM(B136:M136)</f>
        <v>3613.0384761071332</v>
      </c>
    </row>
    <row r="137" spans="1:16" ht="18.75" thickBot="1" x14ac:dyDescent="0.3"/>
    <row r="138" spans="1:16" ht="18.75" thickBot="1" x14ac:dyDescent="0.3">
      <c r="A138" s="163" t="s">
        <v>41</v>
      </c>
      <c r="B138" s="159">
        <v>45304</v>
      </c>
      <c r="C138" s="146">
        <f t="shared" ref="C138" si="607">B138+31</f>
        <v>45335</v>
      </c>
      <c r="D138" s="146">
        <f t="shared" ref="D138" si="608">C138+31</f>
        <v>45366</v>
      </c>
      <c r="E138" s="146">
        <f t="shared" ref="E138" si="609">D138+31</f>
        <v>45397</v>
      </c>
      <c r="F138" s="146">
        <f t="shared" ref="F138" si="610">E138+31</f>
        <v>45428</v>
      </c>
      <c r="G138" s="146">
        <f t="shared" ref="G138" si="611">F138+31</f>
        <v>45459</v>
      </c>
      <c r="H138" s="146">
        <f t="shared" ref="H138" si="612">G138+31</f>
        <v>45490</v>
      </c>
      <c r="I138" s="146">
        <f t="shared" ref="I138" si="613">H138+31</f>
        <v>45521</v>
      </c>
      <c r="J138" s="146">
        <f t="shared" ref="J138" si="614">I138+31</f>
        <v>45552</v>
      </c>
      <c r="K138" s="146">
        <f t="shared" ref="K138" si="615">J138+31</f>
        <v>45583</v>
      </c>
      <c r="L138" s="146">
        <f t="shared" ref="L138" si="616">K138+31</f>
        <v>45614</v>
      </c>
      <c r="M138" s="155">
        <f t="shared" ref="M138" si="617">L138+31</f>
        <v>45645</v>
      </c>
      <c r="N138" s="152">
        <f>N130+1</f>
        <v>2041</v>
      </c>
    </row>
    <row r="139" spans="1:16" x14ac:dyDescent="0.25">
      <c r="A139" s="164" t="s">
        <v>69</v>
      </c>
      <c r="B139" s="160">
        <f>M134</f>
        <v>109486.0144274889</v>
      </c>
      <c r="C139" s="148">
        <f t="shared" ref="C139" si="618">B142</f>
        <v>100362.17989186483</v>
      </c>
      <c r="D139" s="149">
        <f t="shared" ref="D139" si="619">C142</f>
        <v>91238.345356240752</v>
      </c>
      <c r="E139" s="149">
        <f t="shared" ref="E139" si="620">D142</f>
        <v>82114.510820616677</v>
      </c>
      <c r="F139" s="149">
        <f t="shared" ref="F139" si="621">E142</f>
        <v>72990.676284992602</v>
      </c>
      <c r="G139" s="149">
        <f t="shared" ref="G139" si="622">F142</f>
        <v>63866.841749368527</v>
      </c>
      <c r="H139" s="149">
        <f t="shared" ref="H139" si="623">G142</f>
        <v>54743.007213744451</v>
      </c>
      <c r="I139" s="149">
        <f t="shared" ref="I139" si="624">H142</f>
        <v>45619.172678120376</v>
      </c>
      <c r="J139" s="149">
        <f t="shared" ref="J139" si="625">I142</f>
        <v>36495.338142496301</v>
      </c>
      <c r="K139" s="149">
        <f t="shared" ref="K139" si="626">J142</f>
        <v>27371.503606872226</v>
      </c>
      <c r="L139" s="149">
        <f t="shared" ref="L139" si="627">K142</f>
        <v>18247.66907124815</v>
      </c>
      <c r="M139" s="156">
        <f t="shared" ref="M139" si="628">L142</f>
        <v>9123.8345356240752</v>
      </c>
      <c r="N139" s="167">
        <f t="shared" ref="N139" si="629">B139</f>
        <v>109486.0144274889</v>
      </c>
    </row>
    <row r="140" spans="1:16" x14ac:dyDescent="0.25">
      <c r="A140" s="164" t="s">
        <v>225</v>
      </c>
      <c r="B140" s="160">
        <f>M132+1</f>
        <v>169</v>
      </c>
      <c r="C140" s="148">
        <f t="shared" ref="C140" si="630">B140+1</f>
        <v>170</v>
      </c>
      <c r="D140" s="149">
        <f t="shared" ref="D140" si="631">C140+1</f>
        <v>171</v>
      </c>
      <c r="E140" s="149">
        <f t="shared" ref="E140" si="632">D140+1</f>
        <v>172</v>
      </c>
      <c r="F140" s="149">
        <f t="shared" ref="F140" si="633">E140+1</f>
        <v>173</v>
      </c>
      <c r="G140" s="149">
        <f t="shared" ref="G140" si="634">F140+1</f>
        <v>174</v>
      </c>
      <c r="H140" s="149">
        <f t="shared" ref="H140" si="635">G140+1</f>
        <v>175</v>
      </c>
      <c r="I140" s="149">
        <f t="shared" ref="I140" si="636">H140+1</f>
        <v>176</v>
      </c>
      <c r="J140" s="149">
        <f t="shared" ref="J140" si="637">I140+1</f>
        <v>177</v>
      </c>
      <c r="K140" s="149">
        <f t="shared" ref="K140" si="638">J140+1</f>
        <v>178</v>
      </c>
      <c r="L140" s="149">
        <f t="shared" ref="L140" si="639">K140+1</f>
        <v>179</v>
      </c>
      <c r="M140" s="156">
        <f t="shared" ref="M140" si="640">L140+1</f>
        <v>180</v>
      </c>
      <c r="N140" s="167">
        <f t="shared" ref="N140" si="641">M140</f>
        <v>180</v>
      </c>
    </row>
    <row r="141" spans="1:16" x14ac:dyDescent="0.25">
      <c r="A141" s="165" t="s">
        <v>70</v>
      </c>
      <c r="B141" s="161">
        <f t="shared" ref="B141:M141" si="642">B139/(181-B140)</f>
        <v>9123.8345356240752</v>
      </c>
      <c r="C141" s="151">
        <f t="shared" si="642"/>
        <v>9123.8345356240752</v>
      </c>
      <c r="D141" s="151">
        <f t="shared" si="642"/>
        <v>9123.8345356240752</v>
      </c>
      <c r="E141" s="151">
        <f t="shared" si="642"/>
        <v>9123.8345356240752</v>
      </c>
      <c r="F141" s="151">
        <f t="shared" si="642"/>
        <v>9123.8345356240752</v>
      </c>
      <c r="G141" s="151">
        <f t="shared" si="642"/>
        <v>9123.8345356240752</v>
      </c>
      <c r="H141" s="151">
        <f t="shared" si="642"/>
        <v>9123.8345356240752</v>
      </c>
      <c r="I141" s="151">
        <f t="shared" si="642"/>
        <v>9123.8345356240752</v>
      </c>
      <c r="J141" s="151">
        <f t="shared" si="642"/>
        <v>9123.8345356240752</v>
      </c>
      <c r="K141" s="151">
        <f t="shared" si="642"/>
        <v>9123.8345356240752</v>
      </c>
      <c r="L141" s="151">
        <f t="shared" si="642"/>
        <v>9123.8345356240752</v>
      </c>
      <c r="M141" s="157">
        <f t="shared" si="642"/>
        <v>9123.8345356240752</v>
      </c>
      <c r="N141" s="168">
        <f t="shared" ref="N141" si="643">SUM(B141:M141)</f>
        <v>109486.0144274889</v>
      </c>
      <c r="P141" s="150">
        <f>15*12</f>
        <v>180</v>
      </c>
    </row>
    <row r="142" spans="1:16" x14ac:dyDescent="0.25">
      <c r="A142" s="165" t="s">
        <v>71</v>
      </c>
      <c r="B142" s="161">
        <f>B139-B141</f>
        <v>100362.17989186483</v>
      </c>
      <c r="C142" s="151">
        <f t="shared" ref="C142" si="644">C139-C141</f>
        <v>91238.345356240752</v>
      </c>
      <c r="D142" s="151">
        <f t="shared" ref="D142" si="645">D139-D141</f>
        <v>82114.510820616677</v>
      </c>
      <c r="E142" s="151">
        <f t="shared" ref="E142" si="646">E139-E141</f>
        <v>72990.676284992602</v>
      </c>
      <c r="F142" s="151">
        <f t="shared" ref="F142" si="647">F139-F141</f>
        <v>63866.841749368527</v>
      </c>
      <c r="G142" s="151">
        <f t="shared" ref="G142" si="648">G139-G141</f>
        <v>54743.007213744451</v>
      </c>
      <c r="H142" s="151">
        <f t="shared" ref="H142" si="649">H139-H141</f>
        <v>45619.172678120376</v>
      </c>
      <c r="I142" s="151">
        <f t="shared" ref="I142" si="650">I139-I141</f>
        <v>36495.338142496301</v>
      </c>
      <c r="J142" s="151">
        <f t="shared" ref="J142" si="651">J139-J141</f>
        <v>27371.503606872226</v>
      </c>
      <c r="K142" s="151">
        <f t="shared" ref="K142" si="652">K139-K141</f>
        <v>18247.66907124815</v>
      </c>
      <c r="L142" s="151">
        <f t="shared" ref="L142" si="653">L139-L141</f>
        <v>9123.8345356240752</v>
      </c>
      <c r="M142" s="157">
        <f t="shared" ref="M142" si="654">M139-M141</f>
        <v>0</v>
      </c>
      <c r="N142" s="168">
        <f>N139-N141</f>
        <v>0</v>
      </c>
    </row>
    <row r="143" spans="1:16" x14ac:dyDescent="0.25">
      <c r="A143" s="165" t="s">
        <v>72</v>
      </c>
      <c r="B143" s="161">
        <f t="shared" ref="B143:M143" si="655">(B139+B142)/2</f>
        <v>104924.09715967686</v>
      </c>
      <c r="C143" s="151">
        <f t="shared" si="655"/>
        <v>95800.26262405279</v>
      </c>
      <c r="D143" s="151">
        <f t="shared" si="655"/>
        <v>86676.428088428715</v>
      </c>
      <c r="E143" s="151">
        <f t="shared" si="655"/>
        <v>77552.593552804639</v>
      </c>
      <c r="F143" s="151">
        <f t="shared" si="655"/>
        <v>68428.759017180564</v>
      </c>
      <c r="G143" s="151">
        <f t="shared" si="655"/>
        <v>59304.924481556489</v>
      </c>
      <c r="H143" s="151">
        <f t="shared" si="655"/>
        <v>50181.089945932414</v>
      </c>
      <c r="I143" s="151">
        <f t="shared" si="655"/>
        <v>41057.255410308338</v>
      </c>
      <c r="J143" s="151">
        <f t="shared" si="655"/>
        <v>31933.420874684263</v>
      </c>
      <c r="K143" s="151">
        <f t="shared" si="655"/>
        <v>22809.586339060188</v>
      </c>
      <c r="L143" s="151">
        <f t="shared" si="655"/>
        <v>13685.751803436113</v>
      </c>
      <c r="M143" s="157">
        <f t="shared" si="655"/>
        <v>4561.9172678120376</v>
      </c>
      <c r="N143" s="168">
        <f>SUM(B143:M143)/12</f>
        <v>54743.007213744451</v>
      </c>
    </row>
    <row r="144" spans="1:16" ht="18.75" thickBot="1" x14ac:dyDescent="0.3">
      <c r="A144" s="166" t="s">
        <v>73</v>
      </c>
      <c r="B144" s="162">
        <f t="shared" ref="B144:M144" si="656">B143*0.022/12</f>
        <v>192.36084479274089</v>
      </c>
      <c r="C144" s="154">
        <f t="shared" si="656"/>
        <v>175.63381481076343</v>
      </c>
      <c r="D144" s="154">
        <f t="shared" si="656"/>
        <v>158.90678482878596</v>
      </c>
      <c r="E144" s="154">
        <f t="shared" si="656"/>
        <v>142.17975484680849</v>
      </c>
      <c r="F144" s="154">
        <f t="shared" si="656"/>
        <v>125.45272486483104</v>
      </c>
      <c r="G144" s="154">
        <f t="shared" si="656"/>
        <v>108.72569488285355</v>
      </c>
      <c r="H144" s="154">
        <f t="shared" si="656"/>
        <v>91.998664900876079</v>
      </c>
      <c r="I144" s="154">
        <f t="shared" si="656"/>
        <v>75.271634918898613</v>
      </c>
      <c r="J144" s="154">
        <f t="shared" si="656"/>
        <v>58.544604936921139</v>
      </c>
      <c r="K144" s="154">
        <f t="shared" si="656"/>
        <v>41.817574954943673</v>
      </c>
      <c r="L144" s="154">
        <f t="shared" si="656"/>
        <v>25.090544972966203</v>
      </c>
      <c r="M144" s="158">
        <f t="shared" si="656"/>
        <v>8.363514990988735</v>
      </c>
      <c r="N144" s="169">
        <f t="shared" ref="N144" si="657">SUM(B144:M144)</f>
        <v>1204.3461587023778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2C4D-5FD5-4866-9D30-0962EC1363AA}">
  <dimension ref="A1:C182"/>
  <sheetViews>
    <sheetView workbookViewId="0">
      <pane xSplit="2" ySplit="2" topLeftCell="C3" activePane="bottomRight" state="frozen"/>
      <selection activeCell="J113" sqref="J113"/>
      <selection pane="topRight" activeCell="J113" sqref="J113"/>
      <selection pane="bottomLeft" activeCell="J113" sqref="J113"/>
      <selection pane="bottomRight" activeCell="C15" sqref="C15"/>
    </sheetView>
  </sheetViews>
  <sheetFormatPr defaultRowHeight="15" x14ac:dyDescent="0.25"/>
  <cols>
    <col min="1" max="1" width="36.5703125" style="567" customWidth="1"/>
    <col min="2" max="3" width="36.5703125" style="568" customWidth="1"/>
    <col min="4" max="16384" width="9.140625" style="567"/>
  </cols>
  <sheetData>
    <row r="1" spans="1:3" s="569" customFormat="1" ht="22.5" customHeight="1" x14ac:dyDescent="0.25">
      <c r="A1" s="704" t="s">
        <v>284</v>
      </c>
      <c r="B1" s="704"/>
      <c r="C1" s="704"/>
    </row>
    <row r="2" spans="1:3" s="570" customFormat="1" x14ac:dyDescent="0.25">
      <c r="A2" s="571" t="s">
        <v>130</v>
      </c>
      <c r="B2" s="572" t="s">
        <v>292</v>
      </c>
      <c r="C2" s="572" t="s">
        <v>293</v>
      </c>
    </row>
    <row r="3" spans="1:3" x14ac:dyDescent="0.25">
      <c r="A3" s="573">
        <v>46023</v>
      </c>
      <c r="B3" s="574">
        <v>0.14000000000000001</v>
      </c>
      <c r="C3" s="574">
        <f>B3+3.5%</f>
        <v>0.17500000000000002</v>
      </c>
    </row>
    <row r="4" spans="1:3" x14ac:dyDescent="0.25">
      <c r="A4" s="573">
        <v>46054</v>
      </c>
      <c r="B4" s="574">
        <f>B3</f>
        <v>0.14000000000000001</v>
      </c>
      <c r="C4" s="574">
        <f t="shared" ref="C4:C67" si="0">B4+3.5%</f>
        <v>0.17500000000000002</v>
      </c>
    </row>
    <row r="5" spans="1:3" x14ac:dyDescent="0.25">
      <c r="A5" s="573">
        <v>46082</v>
      </c>
      <c r="B5" s="574">
        <f t="shared" ref="B5:B68" si="1">B4</f>
        <v>0.14000000000000001</v>
      </c>
      <c r="C5" s="574">
        <f t="shared" si="0"/>
        <v>0.17500000000000002</v>
      </c>
    </row>
    <row r="6" spans="1:3" x14ac:dyDescent="0.25">
      <c r="A6" s="573">
        <v>46113</v>
      </c>
      <c r="B6" s="574">
        <f t="shared" si="1"/>
        <v>0.14000000000000001</v>
      </c>
      <c r="C6" s="574">
        <f t="shared" si="0"/>
        <v>0.17500000000000002</v>
      </c>
    </row>
    <row r="7" spans="1:3" x14ac:dyDescent="0.25">
      <c r="A7" s="573">
        <v>46143</v>
      </c>
      <c r="B7" s="574">
        <f t="shared" si="1"/>
        <v>0.14000000000000001</v>
      </c>
      <c r="C7" s="574">
        <f t="shared" si="0"/>
        <v>0.17500000000000002</v>
      </c>
    </row>
    <row r="8" spans="1:3" x14ac:dyDescent="0.25">
      <c r="A8" s="573">
        <v>46174</v>
      </c>
      <c r="B8" s="574">
        <f t="shared" si="1"/>
        <v>0.14000000000000001</v>
      </c>
      <c r="C8" s="574">
        <f t="shared" si="0"/>
        <v>0.17500000000000002</v>
      </c>
    </row>
    <row r="9" spans="1:3" x14ac:dyDescent="0.25">
      <c r="A9" s="573">
        <v>46204</v>
      </c>
      <c r="B9" s="574">
        <f t="shared" si="1"/>
        <v>0.14000000000000001</v>
      </c>
      <c r="C9" s="574">
        <f t="shared" si="0"/>
        <v>0.17500000000000002</v>
      </c>
    </row>
    <row r="10" spans="1:3" x14ac:dyDescent="0.25">
      <c r="A10" s="573">
        <v>46235</v>
      </c>
      <c r="B10" s="574">
        <f t="shared" si="1"/>
        <v>0.14000000000000001</v>
      </c>
      <c r="C10" s="574">
        <f t="shared" si="0"/>
        <v>0.17500000000000002</v>
      </c>
    </row>
    <row r="11" spans="1:3" x14ac:dyDescent="0.25">
      <c r="A11" s="573">
        <v>46266</v>
      </c>
      <c r="B11" s="574">
        <f t="shared" si="1"/>
        <v>0.14000000000000001</v>
      </c>
      <c r="C11" s="574">
        <f t="shared" si="0"/>
        <v>0.17500000000000002</v>
      </c>
    </row>
    <row r="12" spans="1:3" x14ac:dyDescent="0.25">
      <c r="A12" s="573">
        <v>46296</v>
      </c>
      <c r="B12" s="574">
        <f t="shared" si="1"/>
        <v>0.14000000000000001</v>
      </c>
      <c r="C12" s="574">
        <f t="shared" si="0"/>
        <v>0.17500000000000002</v>
      </c>
    </row>
    <row r="13" spans="1:3" x14ac:dyDescent="0.25">
      <c r="A13" s="573">
        <v>46327</v>
      </c>
      <c r="B13" s="574">
        <f t="shared" si="1"/>
        <v>0.14000000000000001</v>
      </c>
      <c r="C13" s="574">
        <f t="shared" si="0"/>
        <v>0.17500000000000002</v>
      </c>
    </row>
    <row r="14" spans="1:3" x14ac:dyDescent="0.25">
      <c r="A14" s="573">
        <v>46357</v>
      </c>
      <c r="B14" s="574">
        <f t="shared" si="1"/>
        <v>0.14000000000000001</v>
      </c>
      <c r="C14" s="574">
        <f t="shared" si="0"/>
        <v>0.17500000000000002</v>
      </c>
    </row>
    <row r="15" spans="1:3" x14ac:dyDescent="0.25">
      <c r="A15" s="573">
        <v>46388</v>
      </c>
      <c r="B15" s="574">
        <v>0.11</v>
      </c>
      <c r="C15" s="574">
        <f t="shared" si="0"/>
        <v>0.14500000000000002</v>
      </c>
    </row>
    <row r="16" spans="1:3" x14ac:dyDescent="0.25">
      <c r="A16" s="573">
        <v>46419</v>
      </c>
      <c r="B16" s="574">
        <f t="shared" si="1"/>
        <v>0.11</v>
      </c>
      <c r="C16" s="574">
        <f t="shared" si="0"/>
        <v>0.14500000000000002</v>
      </c>
    </row>
    <row r="17" spans="1:3" x14ac:dyDescent="0.25">
      <c r="A17" s="573">
        <v>46447</v>
      </c>
      <c r="B17" s="574">
        <f t="shared" si="1"/>
        <v>0.11</v>
      </c>
      <c r="C17" s="574">
        <f t="shared" si="0"/>
        <v>0.14500000000000002</v>
      </c>
    </row>
    <row r="18" spans="1:3" x14ac:dyDescent="0.25">
      <c r="A18" s="573">
        <v>46478</v>
      </c>
      <c r="B18" s="574">
        <f t="shared" si="1"/>
        <v>0.11</v>
      </c>
      <c r="C18" s="574">
        <f t="shared" si="0"/>
        <v>0.14500000000000002</v>
      </c>
    </row>
    <row r="19" spans="1:3" x14ac:dyDescent="0.25">
      <c r="A19" s="573">
        <v>46508</v>
      </c>
      <c r="B19" s="574">
        <f t="shared" si="1"/>
        <v>0.11</v>
      </c>
      <c r="C19" s="574">
        <f t="shared" si="0"/>
        <v>0.14500000000000002</v>
      </c>
    </row>
    <row r="20" spans="1:3" x14ac:dyDescent="0.25">
      <c r="A20" s="573">
        <v>46539</v>
      </c>
      <c r="B20" s="574">
        <f t="shared" si="1"/>
        <v>0.11</v>
      </c>
      <c r="C20" s="574">
        <f t="shared" si="0"/>
        <v>0.14500000000000002</v>
      </c>
    </row>
    <row r="21" spans="1:3" x14ac:dyDescent="0.25">
      <c r="A21" s="573">
        <v>46569</v>
      </c>
      <c r="B21" s="574">
        <f t="shared" si="1"/>
        <v>0.11</v>
      </c>
      <c r="C21" s="574">
        <f t="shared" si="0"/>
        <v>0.14500000000000002</v>
      </c>
    </row>
    <row r="22" spans="1:3" x14ac:dyDescent="0.25">
      <c r="A22" s="573">
        <v>46600</v>
      </c>
      <c r="B22" s="574">
        <f t="shared" si="1"/>
        <v>0.11</v>
      </c>
      <c r="C22" s="574">
        <f t="shared" si="0"/>
        <v>0.14500000000000002</v>
      </c>
    </row>
    <row r="23" spans="1:3" x14ac:dyDescent="0.25">
      <c r="A23" s="573">
        <v>46631</v>
      </c>
      <c r="B23" s="574">
        <f t="shared" si="1"/>
        <v>0.11</v>
      </c>
      <c r="C23" s="574">
        <f t="shared" si="0"/>
        <v>0.14500000000000002</v>
      </c>
    </row>
    <row r="24" spans="1:3" x14ac:dyDescent="0.25">
      <c r="A24" s="573">
        <v>46661</v>
      </c>
      <c r="B24" s="574">
        <f t="shared" si="1"/>
        <v>0.11</v>
      </c>
      <c r="C24" s="574">
        <f t="shared" si="0"/>
        <v>0.14500000000000002</v>
      </c>
    </row>
    <row r="25" spans="1:3" x14ac:dyDescent="0.25">
      <c r="A25" s="573">
        <v>46692</v>
      </c>
      <c r="B25" s="574">
        <f t="shared" si="1"/>
        <v>0.11</v>
      </c>
      <c r="C25" s="574">
        <f t="shared" si="0"/>
        <v>0.14500000000000002</v>
      </c>
    </row>
    <row r="26" spans="1:3" x14ac:dyDescent="0.25">
      <c r="A26" s="573">
        <v>46722</v>
      </c>
      <c r="B26" s="574">
        <f t="shared" si="1"/>
        <v>0.11</v>
      </c>
      <c r="C26" s="574">
        <f t="shared" si="0"/>
        <v>0.14500000000000002</v>
      </c>
    </row>
    <row r="27" spans="1:3" x14ac:dyDescent="0.25">
      <c r="A27" s="573">
        <v>46753</v>
      </c>
      <c r="B27" s="574">
        <v>8.5000000000000006E-2</v>
      </c>
      <c r="C27" s="574">
        <f t="shared" si="0"/>
        <v>0.12000000000000001</v>
      </c>
    </row>
    <row r="28" spans="1:3" x14ac:dyDescent="0.25">
      <c r="A28" s="573">
        <v>46784</v>
      </c>
      <c r="B28" s="574">
        <f t="shared" si="1"/>
        <v>8.5000000000000006E-2</v>
      </c>
      <c r="C28" s="574">
        <f t="shared" si="0"/>
        <v>0.12000000000000001</v>
      </c>
    </row>
    <row r="29" spans="1:3" x14ac:dyDescent="0.25">
      <c r="A29" s="573">
        <v>46813</v>
      </c>
      <c r="B29" s="574">
        <f t="shared" si="1"/>
        <v>8.5000000000000006E-2</v>
      </c>
      <c r="C29" s="574">
        <f t="shared" si="0"/>
        <v>0.12000000000000001</v>
      </c>
    </row>
    <row r="30" spans="1:3" x14ac:dyDescent="0.25">
      <c r="A30" s="573">
        <v>46844</v>
      </c>
      <c r="B30" s="574">
        <f t="shared" si="1"/>
        <v>8.5000000000000006E-2</v>
      </c>
      <c r="C30" s="574">
        <f t="shared" si="0"/>
        <v>0.12000000000000001</v>
      </c>
    </row>
    <row r="31" spans="1:3" x14ac:dyDescent="0.25">
      <c r="A31" s="573">
        <v>46874</v>
      </c>
      <c r="B31" s="574">
        <f t="shared" si="1"/>
        <v>8.5000000000000006E-2</v>
      </c>
      <c r="C31" s="574">
        <f t="shared" si="0"/>
        <v>0.12000000000000001</v>
      </c>
    </row>
    <row r="32" spans="1:3" x14ac:dyDescent="0.25">
      <c r="A32" s="573">
        <v>46905</v>
      </c>
      <c r="B32" s="574">
        <f t="shared" si="1"/>
        <v>8.5000000000000006E-2</v>
      </c>
      <c r="C32" s="574">
        <f t="shared" si="0"/>
        <v>0.12000000000000001</v>
      </c>
    </row>
    <row r="33" spans="1:3" x14ac:dyDescent="0.25">
      <c r="A33" s="573">
        <v>46935</v>
      </c>
      <c r="B33" s="574">
        <f t="shared" si="1"/>
        <v>8.5000000000000006E-2</v>
      </c>
      <c r="C33" s="574">
        <f t="shared" si="0"/>
        <v>0.12000000000000001</v>
      </c>
    </row>
    <row r="34" spans="1:3" x14ac:dyDescent="0.25">
      <c r="A34" s="573">
        <v>46966</v>
      </c>
      <c r="B34" s="574">
        <f t="shared" si="1"/>
        <v>8.5000000000000006E-2</v>
      </c>
      <c r="C34" s="574">
        <f t="shared" si="0"/>
        <v>0.12000000000000001</v>
      </c>
    </row>
    <row r="35" spans="1:3" x14ac:dyDescent="0.25">
      <c r="A35" s="573">
        <v>46997</v>
      </c>
      <c r="B35" s="574">
        <f t="shared" si="1"/>
        <v>8.5000000000000006E-2</v>
      </c>
      <c r="C35" s="574">
        <f t="shared" si="0"/>
        <v>0.12000000000000001</v>
      </c>
    </row>
    <row r="36" spans="1:3" x14ac:dyDescent="0.25">
      <c r="A36" s="573">
        <v>47027</v>
      </c>
      <c r="B36" s="574">
        <f t="shared" si="1"/>
        <v>8.5000000000000006E-2</v>
      </c>
      <c r="C36" s="574">
        <f t="shared" si="0"/>
        <v>0.12000000000000001</v>
      </c>
    </row>
    <row r="37" spans="1:3" x14ac:dyDescent="0.25">
      <c r="A37" s="573">
        <v>47058</v>
      </c>
      <c r="B37" s="574">
        <f t="shared" si="1"/>
        <v>8.5000000000000006E-2</v>
      </c>
      <c r="C37" s="574">
        <f t="shared" si="0"/>
        <v>0.12000000000000001</v>
      </c>
    </row>
    <row r="38" spans="1:3" x14ac:dyDescent="0.25">
      <c r="A38" s="573">
        <v>47088</v>
      </c>
      <c r="B38" s="574">
        <f t="shared" si="1"/>
        <v>8.5000000000000006E-2</v>
      </c>
      <c r="C38" s="574">
        <f t="shared" si="0"/>
        <v>0.12000000000000001</v>
      </c>
    </row>
    <row r="39" spans="1:3" x14ac:dyDescent="0.25">
      <c r="A39" s="573">
        <v>47119</v>
      </c>
      <c r="B39" s="574">
        <f t="shared" si="1"/>
        <v>8.5000000000000006E-2</v>
      </c>
      <c r="C39" s="574">
        <f t="shared" si="0"/>
        <v>0.12000000000000001</v>
      </c>
    </row>
    <row r="40" spans="1:3" x14ac:dyDescent="0.25">
      <c r="A40" s="573">
        <v>47150</v>
      </c>
      <c r="B40" s="574">
        <f t="shared" si="1"/>
        <v>8.5000000000000006E-2</v>
      </c>
      <c r="C40" s="574">
        <f t="shared" si="0"/>
        <v>0.12000000000000001</v>
      </c>
    </row>
    <row r="41" spans="1:3" x14ac:dyDescent="0.25">
      <c r="A41" s="573">
        <v>47178</v>
      </c>
      <c r="B41" s="574">
        <f t="shared" si="1"/>
        <v>8.5000000000000006E-2</v>
      </c>
      <c r="C41" s="574">
        <f t="shared" si="0"/>
        <v>0.12000000000000001</v>
      </c>
    </row>
    <row r="42" spans="1:3" x14ac:dyDescent="0.25">
      <c r="A42" s="573">
        <v>47209</v>
      </c>
      <c r="B42" s="574">
        <f t="shared" si="1"/>
        <v>8.5000000000000006E-2</v>
      </c>
      <c r="C42" s="574">
        <f t="shared" si="0"/>
        <v>0.12000000000000001</v>
      </c>
    </row>
    <row r="43" spans="1:3" x14ac:dyDescent="0.25">
      <c r="A43" s="573">
        <v>47239</v>
      </c>
      <c r="B43" s="574">
        <f t="shared" si="1"/>
        <v>8.5000000000000006E-2</v>
      </c>
      <c r="C43" s="574">
        <f t="shared" si="0"/>
        <v>0.12000000000000001</v>
      </c>
    </row>
    <row r="44" spans="1:3" x14ac:dyDescent="0.25">
      <c r="A44" s="573">
        <v>47270</v>
      </c>
      <c r="B44" s="574">
        <f t="shared" si="1"/>
        <v>8.5000000000000006E-2</v>
      </c>
      <c r="C44" s="574">
        <f t="shared" si="0"/>
        <v>0.12000000000000001</v>
      </c>
    </row>
    <row r="45" spans="1:3" x14ac:dyDescent="0.25">
      <c r="A45" s="573">
        <v>47300</v>
      </c>
      <c r="B45" s="574">
        <f t="shared" si="1"/>
        <v>8.5000000000000006E-2</v>
      </c>
      <c r="C45" s="574">
        <f t="shared" si="0"/>
        <v>0.12000000000000001</v>
      </c>
    </row>
    <row r="46" spans="1:3" x14ac:dyDescent="0.25">
      <c r="A46" s="573">
        <v>47331</v>
      </c>
      <c r="B46" s="574">
        <f t="shared" si="1"/>
        <v>8.5000000000000006E-2</v>
      </c>
      <c r="C46" s="574">
        <f t="shared" si="0"/>
        <v>0.12000000000000001</v>
      </c>
    </row>
    <row r="47" spans="1:3" x14ac:dyDescent="0.25">
      <c r="A47" s="573">
        <v>47362</v>
      </c>
      <c r="B47" s="574">
        <f t="shared" si="1"/>
        <v>8.5000000000000006E-2</v>
      </c>
      <c r="C47" s="574">
        <f t="shared" si="0"/>
        <v>0.12000000000000001</v>
      </c>
    </row>
    <row r="48" spans="1:3" x14ac:dyDescent="0.25">
      <c r="A48" s="573">
        <v>47392</v>
      </c>
      <c r="B48" s="574">
        <f t="shared" si="1"/>
        <v>8.5000000000000006E-2</v>
      </c>
      <c r="C48" s="574">
        <f t="shared" si="0"/>
        <v>0.12000000000000001</v>
      </c>
    </row>
    <row r="49" spans="1:3" x14ac:dyDescent="0.25">
      <c r="A49" s="573">
        <v>47423</v>
      </c>
      <c r="B49" s="574">
        <f t="shared" si="1"/>
        <v>8.5000000000000006E-2</v>
      </c>
      <c r="C49" s="574">
        <f t="shared" si="0"/>
        <v>0.12000000000000001</v>
      </c>
    </row>
    <row r="50" spans="1:3" x14ac:dyDescent="0.25">
      <c r="A50" s="573">
        <v>47453</v>
      </c>
      <c r="B50" s="574">
        <f t="shared" si="1"/>
        <v>8.5000000000000006E-2</v>
      </c>
      <c r="C50" s="574">
        <f t="shared" si="0"/>
        <v>0.12000000000000001</v>
      </c>
    </row>
    <row r="51" spans="1:3" x14ac:dyDescent="0.25">
      <c r="A51" s="573">
        <v>47484</v>
      </c>
      <c r="B51" s="574">
        <f t="shared" si="1"/>
        <v>8.5000000000000006E-2</v>
      </c>
      <c r="C51" s="574">
        <f t="shared" si="0"/>
        <v>0.12000000000000001</v>
      </c>
    </row>
    <row r="52" spans="1:3" x14ac:dyDescent="0.25">
      <c r="A52" s="573">
        <v>47515</v>
      </c>
      <c r="B52" s="574">
        <f t="shared" si="1"/>
        <v>8.5000000000000006E-2</v>
      </c>
      <c r="C52" s="574">
        <f t="shared" si="0"/>
        <v>0.12000000000000001</v>
      </c>
    </row>
    <row r="53" spans="1:3" x14ac:dyDescent="0.25">
      <c r="A53" s="573">
        <v>47543</v>
      </c>
      <c r="B53" s="574">
        <f t="shared" si="1"/>
        <v>8.5000000000000006E-2</v>
      </c>
      <c r="C53" s="574">
        <f t="shared" si="0"/>
        <v>0.12000000000000001</v>
      </c>
    </row>
    <row r="54" spans="1:3" x14ac:dyDescent="0.25">
      <c r="A54" s="573">
        <v>47574</v>
      </c>
      <c r="B54" s="574">
        <f t="shared" si="1"/>
        <v>8.5000000000000006E-2</v>
      </c>
      <c r="C54" s="574">
        <f t="shared" si="0"/>
        <v>0.12000000000000001</v>
      </c>
    </row>
    <row r="55" spans="1:3" x14ac:dyDescent="0.25">
      <c r="A55" s="573">
        <v>47604</v>
      </c>
      <c r="B55" s="574">
        <f t="shared" si="1"/>
        <v>8.5000000000000006E-2</v>
      </c>
      <c r="C55" s="574">
        <f t="shared" si="0"/>
        <v>0.12000000000000001</v>
      </c>
    </row>
    <row r="56" spans="1:3" x14ac:dyDescent="0.25">
      <c r="A56" s="573">
        <v>47635</v>
      </c>
      <c r="B56" s="574">
        <f t="shared" si="1"/>
        <v>8.5000000000000006E-2</v>
      </c>
      <c r="C56" s="574">
        <f t="shared" si="0"/>
        <v>0.12000000000000001</v>
      </c>
    </row>
    <row r="57" spans="1:3" x14ac:dyDescent="0.25">
      <c r="A57" s="573">
        <v>47665</v>
      </c>
      <c r="B57" s="574">
        <f t="shared" si="1"/>
        <v>8.5000000000000006E-2</v>
      </c>
      <c r="C57" s="574">
        <f t="shared" si="0"/>
        <v>0.12000000000000001</v>
      </c>
    </row>
    <row r="58" spans="1:3" x14ac:dyDescent="0.25">
      <c r="A58" s="573">
        <v>47696</v>
      </c>
      <c r="B58" s="574">
        <f t="shared" si="1"/>
        <v>8.5000000000000006E-2</v>
      </c>
      <c r="C58" s="574">
        <f t="shared" si="0"/>
        <v>0.12000000000000001</v>
      </c>
    </row>
    <row r="59" spans="1:3" x14ac:dyDescent="0.25">
      <c r="A59" s="573">
        <v>47727</v>
      </c>
      <c r="B59" s="574">
        <f t="shared" si="1"/>
        <v>8.5000000000000006E-2</v>
      </c>
      <c r="C59" s="574">
        <f t="shared" si="0"/>
        <v>0.12000000000000001</v>
      </c>
    </row>
    <row r="60" spans="1:3" x14ac:dyDescent="0.25">
      <c r="A60" s="573">
        <v>47757</v>
      </c>
      <c r="B60" s="574">
        <f t="shared" si="1"/>
        <v>8.5000000000000006E-2</v>
      </c>
      <c r="C60" s="574">
        <f t="shared" si="0"/>
        <v>0.12000000000000001</v>
      </c>
    </row>
    <row r="61" spans="1:3" x14ac:dyDescent="0.25">
      <c r="A61" s="573">
        <v>47788</v>
      </c>
      <c r="B61" s="574">
        <f t="shared" si="1"/>
        <v>8.5000000000000006E-2</v>
      </c>
      <c r="C61" s="574">
        <f t="shared" si="0"/>
        <v>0.12000000000000001</v>
      </c>
    </row>
    <row r="62" spans="1:3" x14ac:dyDescent="0.25">
      <c r="A62" s="573">
        <v>47818</v>
      </c>
      <c r="B62" s="574">
        <f t="shared" si="1"/>
        <v>8.5000000000000006E-2</v>
      </c>
      <c r="C62" s="574">
        <f t="shared" si="0"/>
        <v>0.12000000000000001</v>
      </c>
    </row>
    <row r="63" spans="1:3" x14ac:dyDescent="0.25">
      <c r="A63" s="573">
        <v>47849</v>
      </c>
      <c r="B63" s="574">
        <f t="shared" si="1"/>
        <v>8.5000000000000006E-2</v>
      </c>
      <c r="C63" s="574">
        <f t="shared" si="0"/>
        <v>0.12000000000000001</v>
      </c>
    </row>
    <row r="64" spans="1:3" x14ac:dyDescent="0.25">
      <c r="A64" s="573">
        <v>47880</v>
      </c>
      <c r="B64" s="574">
        <f t="shared" si="1"/>
        <v>8.5000000000000006E-2</v>
      </c>
      <c r="C64" s="574">
        <f t="shared" si="0"/>
        <v>0.12000000000000001</v>
      </c>
    </row>
    <row r="65" spans="1:3" x14ac:dyDescent="0.25">
      <c r="A65" s="573">
        <v>47908</v>
      </c>
      <c r="B65" s="574">
        <f t="shared" si="1"/>
        <v>8.5000000000000006E-2</v>
      </c>
      <c r="C65" s="574">
        <f t="shared" si="0"/>
        <v>0.12000000000000001</v>
      </c>
    </row>
    <row r="66" spans="1:3" x14ac:dyDescent="0.25">
      <c r="A66" s="573">
        <v>47939</v>
      </c>
      <c r="B66" s="574">
        <f t="shared" si="1"/>
        <v>8.5000000000000006E-2</v>
      </c>
      <c r="C66" s="574">
        <f t="shared" si="0"/>
        <v>0.12000000000000001</v>
      </c>
    </row>
    <row r="67" spans="1:3" x14ac:dyDescent="0.25">
      <c r="A67" s="573">
        <v>47969</v>
      </c>
      <c r="B67" s="574">
        <f t="shared" si="1"/>
        <v>8.5000000000000006E-2</v>
      </c>
      <c r="C67" s="574">
        <f t="shared" si="0"/>
        <v>0.12000000000000001</v>
      </c>
    </row>
    <row r="68" spans="1:3" x14ac:dyDescent="0.25">
      <c r="A68" s="573">
        <v>48000</v>
      </c>
      <c r="B68" s="574">
        <f t="shared" si="1"/>
        <v>8.5000000000000006E-2</v>
      </c>
      <c r="C68" s="574">
        <f t="shared" ref="C68:C131" si="2">B68+3.5%</f>
        <v>0.12000000000000001</v>
      </c>
    </row>
    <row r="69" spans="1:3" x14ac:dyDescent="0.25">
      <c r="A69" s="573">
        <v>48030</v>
      </c>
      <c r="B69" s="574">
        <f t="shared" ref="B69:B132" si="3">B68</f>
        <v>8.5000000000000006E-2</v>
      </c>
      <c r="C69" s="574">
        <f t="shared" si="2"/>
        <v>0.12000000000000001</v>
      </c>
    </row>
    <row r="70" spans="1:3" x14ac:dyDescent="0.25">
      <c r="A70" s="573">
        <v>48061</v>
      </c>
      <c r="B70" s="574">
        <f t="shared" si="3"/>
        <v>8.5000000000000006E-2</v>
      </c>
      <c r="C70" s="574">
        <f t="shared" si="2"/>
        <v>0.12000000000000001</v>
      </c>
    </row>
    <row r="71" spans="1:3" x14ac:dyDescent="0.25">
      <c r="A71" s="573">
        <v>48092</v>
      </c>
      <c r="B71" s="574">
        <f t="shared" si="3"/>
        <v>8.5000000000000006E-2</v>
      </c>
      <c r="C71" s="574">
        <f t="shared" si="2"/>
        <v>0.12000000000000001</v>
      </c>
    </row>
    <row r="72" spans="1:3" x14ac:dyDescent="0.25">
      <c r="A72" s="573">
        <v>48122</v>
      </c>
      <c r="B72" s="574">
        <f t="shared" si="3"/>
        <v>8.5000000000000006E-2</v>
      </c>
      <c r="C72" s="574">
        <f t="shared" si="2"/>
        <v>0.12000000000000001</v>
      </c>
    </row>
    <row r="73" spans="1:3" x14ac:dyDescent="0.25">
      <c r="A73" s="573">
        <v>48153</v>
      </c>
      <c r="B73" s="574">
        <f t="shared" si="3"/>
        <v>8.5000000000000006E-2</v>
      </c>
      <c r="C73" s="574">
        <f t="shared" si="2"/>
        <v>0.12000000000000001</v>
      </c>
    </row>
    <row r="74" spans="1:3" x14ac:dyDescent="0.25">
      <c r="A74" s="573">
        <v>48183</v>
      </c>
      <c r="B74" s="574">
        <f t="shared" si="3"/>
        <v>8.5000000000000006E-2</v>
      </c>
      <c r="C74" s="574">
        <f t="shared" si="2"/>
        <v>0.12000000000000001</v>
      </c>
    </row>
    <row r="75" spans="1:3" x14ac:dyDescent="0.25">
      <c r="A75" s="573">
        <v>48214</v>
      </c>
      <c r="B75" s="574">
        <f t="shared" si="3"/>
        <v>8.5000000000000006E-2</v>
      </c>
      <c r="C75" s="574">
        <f t="shared" si="2"/>
        <v>0.12000000000000001</v>
      </c>
    </row>
    <row r="76" spans="1:3" x14ac:dyDescent="0.25">
      <c r="A76" s="573">
        <v>48245</v>
      </c>
      <c r="B76" s="574">
        <f t="shared" si="3"/>
        <v>8.5000000000000006E-2</v>
      </c>
      <c r="C76" s="574">
        <f t="shared" si="2"/>
        <v>0.12000000000000001</v>
      </c>
    </row>
    <row r="77" spans="1:3" x14ac:dyDescent="0.25">
      <c r="A77" s="573">
        <v>48274</v>
      </c>
      <c r="B77" s="574">
        <f t="shared" si="3"/>
        <v>8.5000000000000006E-2</v>
      </c>
      <c r="C77" s="574">
        <f t="shared" si="2"/>
        <v>0.12000000000000001</v>
      </c>
    </row>
    <row r="78" spans="1:3" x14ac:dyDescent="0.25">
      <c r="A78" s="573">
        <v>48305</v>
      </c>
      <c r="B78" s="574">
        <f t="shared" si="3"/>
        <v>8.5000000000000006E-2</v>
      </c>
      <c r="C78" s="574">
        <f t="shared" si="2"/>
        <v>0.12000000000000001</v>
      </c>
    </row>
    <row r="79" spans="1:3" x14ac:dyDescent="0.25">
      <c r="A79" s="573">
        <v>48335</v>
      </c>
      <c r="B79" s="574">
        <f t="shared" si="3"/>
        <v>8.5000000000000006E-2</v>
      </c>
      <c r="C79" s="574">
        <f t="shared" si="2"/>
        <v>0.12000000000000001</v>
      </c>
    </row>
    <row r="80" spans="1:3" x14ac:dyDescent="0.25">
      <c r="A80" s="573">
        <v>48366</v>
      </c>
      <c r="B80" s="574">
        <f t="shared" si="3"/>
        <v>8.5000000000000006E-2</v>
      </c>
      <c r="C80" s="574">
        <f t="shared" si="2"/>
        <v>0.12000000000000001</v>
      </c>
    </row>
    <row r="81" spans="1:3" x14ac:dyDescent="0.25">
      <c r="A81" s="573">
        <v>48396</v>
      </c>
      <c r="B81" s="574">
        <f t="shared" si="3"/>
        <v>8.5000000000000006E-2</v>
      </c>
      <c r="C81" s="574">
        <f t="shared" si="2"/>
        <v>0.12000000000000001</v>
      </c>
    </row>
    <row r="82" spans="1:3" x14ac:dyDescent="0.25">
      <c r="A82" s="573">
        <v>48427</v>
      </c>
      <c r="B82" s="574">
        <f t="shared" si="3"/>
        <v>8.5000000000000006E-2</v>
      </c>
      <c r="C82" s="574">
        <f t="shared" si="2"/>
        <v>0.12000000000000001</v>
      </c>
    </row>
    <row r="83" spans="1:3" x14ac:dyDescent="0.25">
      <c r="A83" s="573">
        <v>48458</v>
      </c>
      <c r="B83" s="574">
        <f t="shared" si="3"/>
        <v>8.5000000000000006E-2</v>
      </c>
      <c r="C83" s="574">
        <f t="shared" si="2"/>
        <v>0.12000000000000001</v>
      </c>
    </row>
    <row r="84" spans="1:3" x14ac:dyDescent="0.25">
      <c r="A84" s="573">
        <v>48488</v>
      </c>
      <c r="B84" s="574">
        <f t="shared" si="3"/>
        <v>8.5000000000000006E-2</v>
      </c>
      <c r="C84" s="574">
        <f t="shared" si="2"/>
        <v>0.12000000000000001</v>
      </c>
    </row>
    <row r="85" spans="1:3" x14ac:dyDescent="0.25">
      <c r="A85" s="573">
        <v>48519</v>
      </c>
      <c r="B85" s="574">
        <f t="shared" si="3"/>
        <v>8.5000000000000006E-2</v>
      </c>
      <c r="C85" s="574">
        <f t="shared" si="2"/>
        <v>0.12000000000000001</v>
      </c>
    </row>
    <row r="86" spans="1:3" x14ac:dyDescent="0.25">
      <c r="A86" s="573">
        <v>48549</v>
      </c>
      <c r="B86" s="574">
        <f t="shared" si="3"/>
        <v>8.5000000000000006E-2</v>
      </c>
      <c r="C86" s="574">
        <f t="shared" si="2"/>
        <v>0.12000000000000001</v>
      </c>
    </row>
    <row r="87" spans="1:3" x14ac:dyDescent="0.25">
      <c r="A87" s="573">
        <v>48580</v>
      </c>
      <c r="B87" s="574">
        <f t="shared" si="3"/>
        <v>8.5000000000000006E-2</v>
      </c>
      <c r="C87" s="574">
        <f t="shared" si="2"/>
        <v>0.12000000000000001</v>
      </c>
    </row>
    <row r="88" spans="1:3" x14ac:dyDescent="0.25">
      <c r="A88" s="573">
        <v>48611</v>
      </c>
      <c r="B88" s="574">
        <f t="shared" si="3"/>
        <v>8.5000000000000006E-2</v>
      </c>
      <c r="C88" s="574">
        <f t="shared" si="2"/>
        <v>0.12000000000000001</v>
      </c>
    </row>
    <row r="89" spans="1:3" x14ac:dyDescent="0.25">
      <c r="A89" s="573">
        <v>48639</v>
      </c>
      <c r="B89" s="574">
        <f t="shared" si="3"/>
        <v>8.5000000000000006E-2</v>
      </c>
      <c r="C89" s="574">
        <f t="shared" si="2"/>
        <v>0.12000000000000001</v>
      </c>
    </row>
    <row r="90" spans="1:3" x14ac:dyDescent="0.25">
      <c r="A90" s="573">
        <v>48670</v>
      </c>
      <c r="B90" s="574">
        <f t="shared" si="3"/>
        <v>8.5000000000000006E-2</v>
      </c>
      <c r="C90" s="574">
        <f t="shared" si="2"/>
        <v>0.12000000000000001</v>
      </c>
    </row>
    <row r="91" spans="1:3" x14ac:dyDescent="0.25">
      <c r="A91" s="573">
        <v>48700</v>
      </c>
      <c r="B91" s="574">
        <f t="shared" si="3"/>
        <v>8.5000000000000006E-2</v>
      </c>
      <c r="C91" s="574">
        <f t="shared" si="2"/>
        <v>0.12000000000000001</v>
      </c>
    </row>
    <row r="92" spans="1:3" x14ac:dyDescent="0.25">
      <c r="A92" s="573">
        <v>48731</v>
      </c>
      <c r="B92" s="574">
        <f t="shared" si="3"/>
        <v>8.5000000000000006E-2</v>
      </c>
      <c r="C92" s="574">
        <f t="shared" si="2"/>
        <v>0.12000000000000001</v>
      </c>
    </row>
    <row r="93" spans="1:3" x14ac:dyDescent="0.25">
      <c r="A93" s="573">
        <v>48761</v>
      </c>
      <c r="B93" s="574">
        <f t="shared" si="3"/>
        <v>8.5000000000000006E-2</v>
      </c>
      <c r="C93" s="574">
        <f t="shared" si="2"/>
        <v>0.12000000000000001</v>
      </c>
    </row>
    <row r="94" spans="1:3" x14ac:dyDescent="0.25">
      <c r="A94" s="573">
        <v>48792</v>
      </c>
      <c r="B94" s="574">
        <f t="shared" si="3"/>
        <v>8.5000000000000006E-2</v>
      </c>
      <c r="C94" s="574">
        <f t="shared" si="2"/>
        <v>0.12000000000000001</v>
      </c>
    </row>
    <row r="95" spans="1:3" x14ac:dyDescent="0.25">
      <c r="A95" s="573">
        <v>48823</v>
      </c>
      <c r="B95" s="574">
        <f t="shared" si="3"/>
        <v>8.5000000000000006E-2</v>
      </c>
      <c r="C95" s="574">
        <f t="shared" si="2"/>
        <v>0.12000000000000001</v>
      </c>
    </row>
    <row r="96" spans="1:3" x14ac:dyDescent="0.25">
      <c r="A96" s="573">
        <v>48853</v>
      </c>
      <c r="B96" s="574">
        <f t="shared" si="3"/>
        <v>8.5000000000000006E-2</v>
      </c>
      <c r="C96" s="574">
        <f t="shared" si="2"/>
        <v>0.12000000000000001</v>
      </c>
    </row>
    <row r="97" spans="1:3" x14ac:dyDescent="0.25">
      <c r="A97" s="573">
        <v>48884</v>
      </c>
      <c r="B97" s="574">
        <f t="shared" si="3"/>
        <v>8.5000000000000006E-2</v>
      </c>
      <c r="C97" s="574">
        <f t="shared" si="2"/>
        <v>0.12000000000000001</v>
      </c>
    </row>
    <row r="98" spans="1:3" x14ac:dyDescent="0.25">
      <c r="A98" s="573">
        <v>48914</v>
      </c>
      <c r="B98" s="574">
        <f t="shared" si="3"/>
        <v>8.5000000000000006E-2</v>
      </c>
      <c r="C98" s="574">
        <f t="shared" si="2"/>
        <v>0.12000000000000001</v>
      </c>
    </row>
    <row r="99" spans="1:3" x14ac:dyDescent="0.25">
      <c r="A99" s="573">
        <v>48945</v>
      </c>
      <c r="B99" s="574">
        <f t="shared" si="3"/>
        <v>8.5000000000000006E-2</v>
      </c>
      <c r="C99" s="574">
        <f t="shared" si="2"/>
        <v>0.12000000000000001</v>
      </c>
    </row>
    <row r="100" spans="1:3" x14ac:dyDescent="0.25">
      <c r="A100" s="573">
        <v>48976</v>
      </c>
      <c r="B100" s="574">
        <f t="shared" si="3"/>
        <v>8.5000000000000006E-2</v>
      </c>
      <c r="C100" s="574">
        <f t="shared" si="2"/>
        <v>0.12000000000000001</v>
      </c>
    </row>
    <row r="101" spans="1:3" x14ac:dyDescent="0.25">
      <c r="A101" s="573">
        <v>49004</v>
      </c>
      <c r="B101" s="574">
        <f t="shared" si="3"/>
        <v>8.5000000000000006E-2</v>
      </c>
      <c r="C101" s="574">
        <f t="shared" si="2"/>
        <v>0.12000000000000001</v>
      </c>
    </row>
    <row r="102" spans="1:3" x14ac:dyDescent="0.25">
      <c r="A102" s="573">
        <v>49035</v>
      </c>
      <c r="B102" s="574">
        <f t="shared" si="3"/>
        <v>8.5000000000000006E-2</v>
      </c>
      <c r="C102" s="574">
        <f t="shared" si="2"/>
        <v>0.12000000000000001</v>
      </c>
    </row>
    <row r="103" spans="1:3" x14ac:dyDescent="0.25">
      <c r="A103" s="573">
        <v>49065</v>
      </c>
      <c r="B103" s="574">
        <f t="shared" si="3"/>
        <v>8.5000000000000006E-2</v>
      </c>
      <c r="C103" s="574">
        <f t="shared" si="2"/>
        <v>0.12000000000000001</v>
      </c>
    </row>
    <row r="104" spans="1:3" x14ac:dyDescent="0.25">
      <c r="A104" s="573">
        <v>49096</v>
      </c>
      <c r="B104" s="574">
        <f t="shared" si="3"/>
        <v>8.5000000000000006E-2</v>
      </c>
      <c r="C104" s="574">
        <f t="shared" si="2"/>
        <v>0.12000000000000001</v>
      </c>
    </row>
    <row r="105" spans="1:3" x14ac:dyDescent="0.25">
      <c r="A105" s="573">
        <v>49126</v>
      </c>
      <c r="B105" s="574">
        <f t="shared" si="3"/>
        <v>8.5000000000000006E-2</v>
      </c>
      <c r="C105" s="574">
        <f t="shared" si="2"/>
        <v>0.12000000000000001</v>
      </c>
    </row>
    <row r="106" spans="1:3" x14ac:dyDescent="0.25">
      <c r="A106" s="573">
        <v>49157</v>
      </c>
      <c r="B106" s="574">
        <f t="shared" si="3"/>
        <v>8.5000000000000006E-2</v>
      </c>
      <c r="C106" s="574">
        <f t="shared" si="2"/>
        <v>0.12000000000000001</v>
      </c>
    </row>
    <row r="107" spans="1:3" x14ac:dyDescent="0.25">
      <c r="A107" s="573">
        <v>49188</v>
      </c>
      <c r="B107" s="574">
        <f t="shared" si="3"/>
        <v>8.5000000000000006E-2</v>
      </c>
      <c r="C107" s="574">
        <f t="shared" si="2"/>
        <v>0.12000000000000001</v>
      </c>
    </row>
    <row r="108" spans="1:3" x14ac:dyDescent="0.25">
      <c r="A108" s="573">
        <v>49218</v>
      </c>
      <c r="B108" s="574">
        <f t="shared" si="3"/>
        <v>8.5000000000000006E-2</v>
      </c>
      <c r="C108" s="574">
        <f t="shared" si="2"/>
        <v>0.12000000000000001</v>
      </c>
    </row>
    <row r="109" spans="1:3" x14ac:dyDescent="0.25">
      <c r="A109" s="573">
        <v>49249</v>
      </c>
      <c r="B109" s="574">
        <f t="shared" si="3"/>
        <v>8.5000000000000006E-2</v>
      </c>
      <c r="C109" s="574">
        <f t="shared" si="2"/>
        <v>0.12000000000000001</v>
      </c>
    </row>
    <row r="110" spans="1:3" x14ac:dyDescent="0.25">
      <c r="A110" s="573">
        <v>49279</v>
      </c>
      <c r="B110" s="574">
        <f t="shared" si="3"/>
        <v>8.5000000000000006E-2</v>
      </c>
      <c r="C110" s="574">
        <f t="shared" si="2"/>
        <v>0.12000000000000001</v>
      </c>
    </row>
    <row r="111" spans="1:3" x14ac:dyDescent="0.25">
      <c r="A111" s="573">
        <v>49310</v>
      </c>
      <c r="B111" s="574">
        <f t="shared" si="3"/>
        <v>8.5000000000000006E-2</v>
      </c>
      <c r="C111" s="574">
        <f t="shared" si="2"/>
        <v>0.12000000000000001</v>
      </c>
    </row>
    <row r="112" spans="1:3" x14ac:dyDescent="0.25">
      <c r="A112" s="573">
        <v>49341</v>
      </c>
      <c r="B112" s="574">
        <f t="shared" si="3"/>
        <v>8.5000000000000006E-2</v>
      </c>
      <c r="C112" s="574">
        <f t="shared" si="2"/>
        <v>0.12000000000000001</v>
      </c>
    </row>
    <row r="113" spans="1:3" x14ac:dyDescent="0.25">
      <c r="A113" s="573">
        <v>49369</v>
      </c>
      <c r="B113" s="574">
        <f t="shared" si="3"/>
        <v>8.5000000000000006E-2</v>
      </c>
      <c r="C113" s="574">
        <f t="shared" si="2"/>
        <v>0.12000000000000001</v>
      </c>
    </row>
    <row r="114" spans="1:3" x14ac:dyDescent="0.25">
      <c r="A114" s="573">
        <v>49400</v>
      </c>
      <c r="B114" s="574">
        <f t="shared" si="3"/>
        <v>8.5000000000000006E-2</v>
      </c>
      <c r="C114" s="574">
        <f t="shared" si="2"/>
        <v>0.12000000000000001</v>
      </c>
    </row>
    <row r="115" spans="1:3" x14ac:dyDescent="0.25">
      <c r="A115" s="573">
        <v>49430</v>
      </c>
      <c r="B115" s="574">
        <f t="shared" si="3"/>
        <v>8.5000000000000006E-2</v>
      </c>
      <c r="C115" s="574">
        <f t="shared" si="2"/>
        <v>0.12000000000000001</v>
      </c>
    </row>
    <row r="116" spans="1:3" x14ac:dyDescent="0.25">
      <c r="A116" s="573">
        <v>49461</v>
      </c>
      <c r="B116" s="574">
        <f t="shared" si="3"/>
        <v>8.5000000000000006E-2</v>
      </c>
      <c r="C116" s="574">
        <f t="shared" si="2"/>
        <v>0.12000000000000001</v>
      </c>
    </row>
    <row r="117" spans="1:3" x14ac:dyDescent="0.25">
      <c r="A117" s="573">
        <v>49491</v>
      </c>
      <c r="B117" s="574">
        <f t="shared" si="3"/>
        <v>8.5000000000000006E-2</v>
      </c>
      <c r="C117" s="574">
        <f t="shared" si="2"/>
        <v>0.12000000000000001</v>
      </c>
    </row>
    <row r="118" spans="1:3" x14ac:dyDescent="0.25">
      <c r="A118" s="573">
        <v>49522</v>
      </c>
      <c r="B118" s="574">
        <f t="shared" si="3"/>
        <v>8.5000000000000006E-2</v>
      </c>
      <c r="C118" s="574">
        <f t="shared" si="2"/>
        <v>0.12000000000000001</v>
      </c>
    </row>
    <row r="119" spans="1:3" x14ac:dyDescent="0.25">
      <c r="A119" s="573">
        <v>49553</v>
      </c>
      <c r="B119" s="574">
        <f t="shared" si="3"/>
        <v>8.5000000000000006E-2</v>
      </c>
      <c r="C119" s="574">
        <f t="shared" si="2"/>
        <v>0.12000000000000001</v>
      </c>
    </row>
    <row r="120" spans="1:3" x14ac:dyDescent="0.25">
      <c r="A120" s="573">
        <v>49583</v>
      </c>
      <c r="B120" s="574">
        <f t="shared" si="3"/>
        <v>8.5000000000000006E-2</v>
      </c>
      <c r="C120" s="574">
        <f t="shared" si="2"/>
        <v>0.12000000000000001</v>
      </c>
    </row>
    <row r="121" spans="1:3" x14ac:dyDescent="0.25">
      <c r="A121" s="573">
        <v>49614</v>
      </c>
      <c r="B121" s="574">
        <f t="shared" si="3"/>
        <v>8.5000000000000006E-2</v>
      </c>
      <c r="C121" s="574">
        <f t="shared" si="2"/>
        <v>0.12000000000000001</v>
      </c>
    </row>
    <row r="122" spans="1:3" x14ac:dyDescent="0.25">
      <c r="A122" s="573">
        <v>49644</v>
      </c>
      <c r="B122" s="574">
        <f t="shared" si="3"/>
        <v>8.5000000000000006E-2</v>
      </c>
      <c r="C122" s="574">
        <f t="shared" si="2"/>
        <v>0.12000000000000001</v>
      </c>
    </row>
    <row r="123" spans="1:3" x14ac:dyDescent="0.25">
      <c r="A123" s="573">
        <v>49675</v>
      </c>
      <c r="B123" s="574">
        <f t="shared" si="3"/>
        <v>8.5000000000000006E-2</v>
      </c>
      <c r="C123" s="574">
        <f t="shared" si="2"/>
        <v>0.12000000000000001</v>
      </c>
    </row>
    <row r="124" spans="1:3" x14ac:dyDescent="0.25">
      <c r="A124" s="573">
        <v>49706</v>
      </c>
      <c r="B124" s="574">
        <f t="shared" si="3"/>
        <v>8.5000000000000006E-2</v>
      </c>
      <c r="C124" s="574">
        <f t="shared" si="2"/>
        <v>0.12000000000000001</v>
      </c>
    </row>
    <row r="125" spans="1:3" x14ac:dyDescent="0.25">
      <c r="A125" s="573">
        <v>49735</v>
      </c>
      <c r="B125" s="574">
        <f t="shared" si="3"/>
        <v>8.5000000000000006E-2</v>
      </c>
      <c r="C125" s="574">
        <f t="shared" si="2"/>
        <v>0.12000000000000001</v>
      </c>
    </row>
    <row r="126" spans="1:3" x14ac:dyDescent="0.25">
      <c r="A126" s="573">
        <v>49766</v>
      </c>
      <c r="B126" s="574">
        <f t="shared" si="3"/>
        <v>8.5000000000000006E-2</v>
      </c>
      <c r="C126" s="574">
        <f t="shared" si="2"/>
        <v>0.12000000000000001</v>
      </c>
    </row>
    <row r="127" spans="1:3" x14ac:dyDescent="0.25">
      <c r="A127" s="573">
        <v>49796</v>
      </c>
      <c r="B127" s="574">
        <f t="shared" si="3"/>
        <v>8.5000000000000006E-2</v>
      </c>
      <c r="C127" s="574">
        <f t="shared" si="2"/>
        <v>0.12000000000000001</v>
      </c>
    </row>
    <row r="128" spans="1:3" x14ac:dyDescent="0.25">
      <c r="A128" s="573">
        <v>49827</v>
      </c>
      <c r="B128" s="574">
        <f t="shared" si="3"/>
        <v>8.5000000000000006E-2</v>
      </c>
      <c r="C128" s="574">
        <f t="shared" si="2"/>
        <v>0.12000000000000001</v>
      </c>
    </row>
    <row r="129" spans="1:3" x14ac:dyDescent="0.25">
      <c r="A129" s="573">
        <v>49857</v>
      </c>
      <c r="B129" s="574">
        <f t="shared" si="3"/>
        <v>8.5000000000000006E-2</v>
      </c>
      <c r="C129" s="574">
        <f t="shared" si="2"/>
        <v>0.12000000000000001</v>
      </c>
    </row>
    <row r="130" spans="1:3" x14ac:dyDescent="0.25">
      <c r="A130" s="573">
        <v>49888</v>
      </c>
      <c r="B130" s="574">
        <f t="shared" si="3"/>
        <v>8.5000000000000006E-2</v>
      </c>
      <c r="C130" s="574">
        <f t="shared" si="2"/>
        <v>0.12000000000000001</v>
      </c>
    </row>
    <row r="131" spans="1:3" x14ac:dyDescent="0.25">
      <c r="A131" s="573">
        <v>49919</v>
      </c>
      <c r="B131" s="574">
        <f t="shared" si="3"/>
        <v>8.5000000000000006E-2</v>
      </c>
      <c r="C131" s="574">
        <f t="shared" si="2"/>
        <v>0.12000000000000001</v>
      </c>
    </row>
    <row r="132" spans="1:3" x14ac:dyDescent="0.25">
      <c r="A132" s="573">
        <v>49949</v>
      </c>
      <c r="B132" s="574">
        <f t="shared" si="3"/>
        <v>8.5000000000000006E-2</v>
      </c>
      <c r="C132" s="574">
        <f t="shared" ref="C132:C182" si="4">B132+3.5%</f>
        <v>0.12000000000000001</v>
      </c>
    </row>
    <row r="133" spans="1:3" x14ac:dyDescent="0.25">
      <c r="A133" s="573">
        <v>49980</v>
      </c>
      <c r="B133" s="574">
        <f t="shared" ref="B133:B182" si="5">B132</f>
        <v>8.5000000000000006E-2</v>
      </c>
      <c r="C133" s="574">
        <f t="shared" si="4"/>
        <v>0.12000000000000001</v>
      </c>
    </row>
    <row r="134" spans="1:3" x14ac:dyDescent="0.25">
      <c r="A134" s="573">
        <v>50010</v>
      </c>
      <c r="B134" s="574">
        <f t="shared" si="5"/>
        <v>8.5000000000000006E-2</v>
      </c>
      <c r="C134" s="574">
        <f t="shared" si="4"/>
        <v>0.12000000000000001</v>
      </c>
    </row>
    <row r="135" spans="1:3" x14ac:dyDescent="0.25">
      <c r="A135" s="573">
        <v>50041</v>
      </c>
      <c r="B135" s="574">
        <f t="shared" si="5"/>
        <v>8.5000000000000006E-2</v>
      </c>
      <c r="C135" s="574">
        <f t="shared" si="4"/>
        <v>0.12000000000000001</v>
      </c>
    </row>
    <row r="136" spans="1:3" x14ac:dyDescent="0.25">
      <c r="A136" s="573">
        <v>50072</v>
      </c>
      <c r="B136" s="574">
        <f t="shared" si="5"/>
        <v>8.5000000000000006E-2</v>
      </c>
      <c r="C136" s="574">
        <f t="shared" si="4"/>
        <v>0.12000000000000001</v>
      </c>
    </row>
    <row r="137" spans="1:3" x14ac:dyDescent="0.25">
      <c r="A137" s="573">
        <v>50100</v>
      </c>
      <c r="B137" s="574">
        <f t="shared" si="5"/>
        <v>8.5000000000000006E-2</v>
      </c>
      <c r="C137" s="574">
        <f t="shared" si="4"/>
        <v>0.12000000000000001</v>
      </c>
    </row>
    <row r="138" spans="1:3" x14ac:dyDescent="0.25">
      <c r="A138" s="573">
        <v>50131</v>
      </c>
      <c r="B138" s="574">
        <f t="shared" si="5"/>
        <v>8.5000000000000006E-2</v>
      </c>
      <c r="C138" s="574">
        <f t="shared" si="4"/>
        <v>0.12000000000000001</v>
      </c>
    </row>
    <row r="139" spans="1:3" x14ac:dyDescent="0.25">
      <c r="A139" s="573">
        <v>50161</v>
      </c>
      <c r="B139" s="574">
        <f t="shared" si="5"/>
        <v>8.5000000000000006E-2</v>
      </c>
      <c r="C139" s="574">
        <f t="shared" si="4"/>
        <v>0.12000000000000001</v>
      </c>
    </row>
    <row r="140" spans="1:3" x14ac:dyDescent="0.25">
      <c r="A140" s="573">
        <v>50192</v>
      </c>
      <c r="B140" s="574">
        <f t="shared" si="5"/>
        <v>8.5000000000000006E-2</v>
      </c>
      <c r="C140" s="574">
        <f t="shared" si="4"/>
        <v>0.12000000000000001</v>
      </c>
    </row>
    <row r="141" spans="1:3" x14ac:dyDescent="0.25">
      <c r="A141" s="573">
        <v>50222</v>
      </c>
      <c r="B141" s="574">
        <f t="shared" si="5"/>
        <v>8.5000000000000006E-2</v>
      </c>
      <c r="C141" s="574">
        <f t="shared" si="4"/>
        <v>0.12000000000000001</v>
      </c>
    </row>
    <row r="142" spans="1:3" x14ac:dyDescent="0.25">
      <c r="A142" s="573">
        <v>50253</v>
      </c>
      <c r="B142" s="574">
        <f t="shared" si="5"/>
        <v>8.5000000000000006E-2</v>
      </c>
      <c r="C142" s="574">
        <f t="shared" si="4"/>
        <v>0.12000000000000001</v>
      </c>
    </row>
    <row r="143" spans="1:3" x14ac:dyDescent="0.25">
      <c r="A143" s="573">
        <v>50284</v>
      </c>
      <c r="B143" s="574">
        <f t="shared" si="5"/>
        <v>8.5000000000000006E-2</v>
      </c>
      <c r="C143" s="574">
        <f t="shared" si="4"/>
        <v>0.12000000000000001</v>
      </c>
    </row>
    <row r="144" spans="1:3" x14ac:dyDescent="0.25">
      <c r="A144" s="573">
        <v>50314</v>
      </c>
      <c r="B144" s="574">
        <f t="shared" si="5"/>
        <v>8.5000000000000006E-2</v>
      </c>
      <c r="C144" s="574">
        <f t="shared" si="4"/>
        <v>0.12000000000000001</v>
      </c>
    </row>
    <row r="145" spans="1:3" x14ac:dyDescent="0.25">
      <c r="A145" s="573">
        <v>50345</v>
      </c>
      <c r="B145" s="574">
        <f t="shared" si="5"/>
        <v>8.5000000000000006E-2</v>
      </c>
      <c r="C145" s="574">
        <f t="shared" si="4"/>
        <v>0.12000000000000001</v>
      </c>
    </row>
    <row r="146" spans="1:3" x14ac:dyDescent="0.25">
      <c r="A146" s="573">
        <v>50375</v>
      </c>
      <c r="B146" s="574">
        <f t="shared" si="5"/>
        <v>8.5000000000000006E-2</v>
      </c>
      <c r="C146" s="574">
        <f t="shared" si="4"/>
        <v>0.12000000000000001</v>
      </c>
    </row>
    <row r="147" spans="1:3" x14ac:dyDescent="0.25">
      <c r="A147" s="573">
        <v>50406</v>
      </c>
      <c r="B147" s="574">
        <f t="shared" si="5"/>
        <v>8.5000000000000006E-2</v>
      </c>
      <c r="C147" s="574">
        <f t="shared" si="4"/>
        <v>0.12000000000000001</v>
      </c>
    </row>
    <row r="148" spans="1:3" x14ac:dyDescent="0.25">
      <c r="A148" s="573">
        <v>50437</v>
      </c>
      <c r="B148" s="574">
        <f t="shared" si="5"/>
        <v>8.5000000000000006E-2</v>
      </c>
      <c r="C148" s="574">
        <f t="shared" si="4"/>
        <v>0.12000000000000001</v>
      </c>
    </row>
    <row r="149" spans="1:3" x14ac:dyDescent="0.25">
      <c r="A149" s="573">
        <v>50465</v>
      </c>
      <c r="B149" s="574">
        <f t="shared" si="5"/>
        <v>8.5000000000000006E-2</v>
      </c>
      <c r="C149" s="574">
        <f t="shared" si="4"/>
        <v>0.12000000000000001</v>
      </c>
    </row>
    <row r="150" spans="1:3" x14ac:dyDescent="0.25">
      <c r="A150" s="573">
        <v>50496</v>
      </c>
      <c r="B150" s="574">
        <f t="shared" si="5"/>
        <v>8.5000000000000006E-2</v>
      </c>
      <c r="C150" s="574">
        <f t="shared" si="4"/>
        <v>0.12000000000000001</v>
      </c>
    </row>
    <row r="151" spans="1:3" x14ac:dyDescent="0.25">
      <c r="A151" s="573">
        <v>50526</v>
      </c>
      <c r="B151" s="574">
        <f t="shared" si="5"/>
        <v>8.5000000000000006E-2</v>
      </c>
      <c r="C151" s="574">
        <f t="shared" si="4"/>
        <v>0.12000000000000001</v>
      </c>
    </row>
    <row r="152" spans="1:3" x14ac:dyDescent="0.25">
      <c r="A152" s="573">
        <v>50557</v>
      </c>
      <c r="B152" s="574">
        <f t="shared" si="5"/>
        <v>8.5000000000000006E-2</v>
      </c>
      <c r="C152" s="574">
        <f t="shared" si="4"/>
        <v>0.12000000000000001</v>
      </c>
    </row>
    <row r="153" spans="1:3" x14ac:dyDescent="0.25">
      <c r="A153" s="573">
        <v>50587</v>
      </c>
      <c r="B153" s="574">
        <f t="shared" si="5"/>
        <v>8.5000000000000006E-2</v>
      </c>
      <c r="C153" s="574">
        <f t="shared" si="4"/>
        <v>0.12000000000000001</v>
      </c>
    </row>
    <row r="154" spans="1:3" x14ac:dyDescent="0.25">
      <c r="A154" s="573">
        <v>50618</v>
      </c>
      <c r="B154" s="574">
        <f t="shared" si="5"/>
        <v>8.5000000000000006E-2</v>
      </c>
      <c r="C154" s="574">
        <f t="shared" si="4"/>
        <v>0.12000000000000001</v>
      </c>
    </row>
    <row r="155" spans="1:3" x14ac:dyDescent="0.25">
      <c r="A155" s="573">
        <v>50649</v>
      </c>
      <c r="B155" s="574">
        <f t="shared" si="5"/>
        <v>8.5000000000000006E-2</v>
      </c>
      <c r="C155" s="574">
        <f t="shared" si="4"/>
        <v>0.12000000000000001</v>
      </c>
    </row>
    <row r="156" spans="1:3" x14ac:dyDescent="0.25">
      <c r="A156" s="573">
        <v>50679</v>
      </c>
      <c r="B156" s="574">
        <f t="shared" si="5"/>
        <v>8.5000000000000006E-2</v>
      </c>
      <c r="C156" s="574">
        <f t="shared" si="4"/>
        <v>0.12000000000000001</v>
      </c>
    </row>
    <row r="157" spans="1:3" x14ac:dyDescent="0.25">
      <c r="A157" s="573">
        <v>50710</v>
      </c>
      <c r="B157" s="574">
        <f t="shared" si="5"/>
        <v>8.5000000000000006E-2</v>
      </c>
      <c r="C157" s="574">
        <f t="shared" si="4"/>
        <v>0.12000000000000001</v>
      </c>
    </row>
    <row r="158" spans="1:3" x14ac:dyDescent="0.25">
      <c r="A158" s="573">
        <v>50740</v>
      </c>
      <c r="B158" s="574">
        <f t="shared" si="5"/>
        <v>8.5000000000000006E-2</v>
      </c>
      <c r="C158" s="574">
        <f t="shared" si="4"/>
        <v>0.12000000000000001</v>
      </c>
    </row>
    <row r="159" spans="1:3" x14ac:dyDescent="0.25">
      <c r="A159" s="573">
        <v>50771</v>
      </c>
      <c r="B159" s="574">
        <f t="shared" si="5"/>
        <v>8.5000000000000006E-2</v>
      </c>
      <c r="C159" s="574">
        <f t="shared" si="4"/>
        <v>0.12000000000000001</v>
      </c>
    </row>
    <row r="160" spans="1:3" x14ac:dyDescent="0.25">
      <c r="A160" s="573">
        <v>50802</v>
      </c>
      <c r="B160" s="574">
        <f t="shared" si="5"/>
        <v>8.5000000000000006E-2</v>
      </c>
      <c r="C160" s="574">
        <f t="shared" si="4"/>
        <v>0.12000000000000001</v>
      </c>
    </row>
    <row r="161" spans="1:3" x14ac:dyDescent="0.25">
      <c r="A161" s="573">
        <v>50830</v>
      </c>
      <c r="B161" s="574">
        <f t="shared" si="5"/>
        <v>8.5000000000000006E-2</v>
      </c>
      <c r="C161" s="574">
        <f t="shared" si="4"/>
        <v>0.12000000000000001</v>
      </c>
    </row>
    <row r="162" spans="1:3" x14ac:dyDescent="0.25">
      <c r="A162" s="573">
        <v>50861</v>
      </c>
      <c r="B162" s="574">
        <f t="shared" si="5"/>
        <v>8.5000000000000006E-2</v>
      </c>
      <c r="C162" s="574">
        <f t="shared" si="4"/>
        <v>0.12000000000000001</v>
      </c>
    </row>
    <row r="163" spans="1:3" x14ac:dyDescent="0.25">
      <c r="A163" s="573">
        <v>50891</v>
      </c>
      <c r="B163" s="574">
        <f t="shared" si="5"/>
        <v>8.5000000000000006E-2</v>
      </c>
      <c r="C163" s="574">
        <f t="shared" si="4"/>
        <v>0.12000000000000001</v>
      </c>
    </row>
    <row r="164" spans="1:3" x14ac:dyDescent="0.25">
      <c r="A164" s="573">
        <v>50922</v>
      </c>
      <c r="B164" s="574">
        <f t="shared" si="5"/>
        <v>8.5000000000000006E-2</v>
      </c>
      <c r="C164" s="574">
        <f t="shared" si="4"/>
        <v>0.12000000000000001</v>
      </c>
    </row>
    <row r="165" spans="1:3" x14ac:dyDescent="0.25">
      <c r="A165" s="573">
        <v>50952</v>
      </c>
      <c r="B165" s="574">
        <f t="shared" si="5"/>
        <v>8.5000000000000006E-2</v>
      </c>
      <c r="C165" s="574">
        <f t="shared" si="4"/>
        <v>0.12000000000000001</v>
      </c>
    </row>
    <row r="166" spans="1:3" x14ac:dyDescent="0.25">
      <c r="A166" s="573">
        <v>50983</v>
      </c>
      <c r="B166" s="574">
        <f t="shared" si="5"/>
        <v>8.5000000000000006E-2</v>
      </c>
      <c r="C166" s="574">
        <f t="shared" si="4"/>
        <v>0.12000000000000001</v>
      </c>
    </row>
    <row r="167" spans="1:3" x14ac:dyDescent="0.25">
      <c r="A167" s="573">
        <v>51014</v>
      </c>
      <c r="B167" s="574">
        <f t="shared" si="5"/>
        <v>8.5000000000000006E-2</v>
      </c>
      <c r="C167" s="574">
        <f t="shared" si="4"/>
        <v>0.12000000000000001</v>
      </c>
    </row>
    <row r="168" spans="1:3" x14ac:dyDescent="0.25">
      <c r="A168" s="573">
        <v>51044</v>
      </c>
      <c r="B168" s="574">
        <f t="shared" si="5"/>
        <v>8.5000000000000006E-2</v>
      </c>
      <c r="C168" s="574">
        <f t="shared" si="4"/>
        <v>0.12000000000000001</v>
      </c>
    </row>
    <row r="169" spans="1:3" x14ac:dyDescent="0.25">
      <c r="A169" s="573">
        <v>51075</v>
      </c>
      <c r="B169" s="574">
        <f t="shared" si="5"/>
        <v>8.5000000000000006E-2</v>
      </c>
      <c r="C169" s="574">
        <f t="shared" si="4"/>
        <v>0.12000000000000001</v>
      </c>
    </row>
    <row r="170" spans="1:3" x14ac:dyDescent="0.25">
      <c r="A170" s="573">
        <v>51105</v>
      </c>
      <c r="B170" s="574">
        <f t="shared" si="5"/>
        <v>8.5000000000000006E-2</v>
      </c>
      <c r="C170" s="574">
        <f t="shared" si="4"/>
        <v>0.12000000000000001</v>
      </c>
    </row>
    <row r="171" spans="1:3" x14ac:dyDescent="0.25">
      <c r="A171" s="573">
        <v>51136</v>
      </c>
      <c r="B171" s="574">
        <f t="shared" si="5"/>
        <v>8.5000000000000006E-2</v>
      </c>
      <c r="C171" s="574">
        <f t="shared" si="4"/>
        <v>0.12000000000000001</v>
      </c>
    </row>
    <row r="172" spans="1:3" x14ac:dyDescent="0.25">
      <c r="A172" s="573">
        <v>51167</v>
      </c>
      <c r="B172" s="574">
        <f t="shared" si="5"/>
        <v>8.5000000000000006E-2</v>
      </c>
      <c r="C172" s="574">
        <f t="shared" si="4"/>
        <v>0.12000000000000001</v>
      </c>
    </row>
    <row r="173" spans="1:3" x14ac:dyDescent="0.25">
      <c r="A173" s="573">
        <v>51196</v>
      </c>
      <c r="B173" s="574">
        <f t="shared" si="5"/>
        <v>8.5000000000000006E-2</v>
      </c>
      <c r="C173" s="574">
        <f t="shared" si="4"/>
        <v>0.12000000000000001</v>
      </c>
    </row>
    <row r="174" spans="1:3" x14ac:dyDescent="0.25">
      <c r="A174" s="573">
        <v>51227</v>
      </c>
      <c r="B174" s="574">
        <f t="shared" si="5"/>
        <v>8.5000000000000006E-2</v>
      </c>
      <c r="C174" s="574">
        <f t="shared" si="4"/>
        <v>0.12000000000000001</v>
      </c>
    </row>
    <row r="175" spans="1:3" x14ac:dyDescent="0.25">
      <c r="A175" s="573">
        <v>51257</v>
      </c>
      <c r="B175" s="574">
        <f t="shared" si="5"/>
        <v>8.5000000000000006E-2</v>
      </c>
      <c r="C175" s="574">
        <f t="shared" si="4"/>
        <v>0.12000000000000001</v>
      </c>
    </row>
    <row r="176" spans="1:3" x14ac:dyDescent="0.25">
      <c r="A176" s="573">
        <v>51288</v>
      </c>
      <c r="B176" s="574">
        <f t="shared" si="5"/>
        <v>8.5000000000000006E-2</v>
      </c>
      <c r="C176" s="574">
        <f t="shared" si="4"/>
        <v>0.12000000000000001</v>
      </c>
    </row>
    <row r="177" spans="1:3" x14ac:dyDescent="0.25">
      <c r="A177" s="573">
        <v>51318</v>
      </c>
      <c r="B177" s="574">
        <f t="shared" si="5"/>
        <v>8.5000000000000006E-2</v>
      </c>
      <c r="C177" s="574">
        <f t="shared" si="4"/>
        <v>0.12000000000000001</v>
      </c>
    </row>
    <row r="178" spans="1:3" x14ac:dyDescent="0.25">
      <c r="A178" s="573">
        <v>51349</v>
      </c>
      <c r="B178" s="574">
        <f t="shared" si="5"/>
        <v>8.5000000000000006E-2</v>
      </c>
      <c r="C178" s="574">
        <f t="shared" si="4"/>
        <v>0.12000000000000001</v>
      </c>
    </row>
    <row r="179" spans="1:3" x14ac:dyDescent="0.25">
      <c r="A179" s="573">
        <v>51380</v>
      </c>
      <c r="B179" s="574">
        <f t="shared" si="5"/>
        <v>8.5000000000000006E-2</v>
      </c>
      <c r="C179" s="574">
        <f t="shared" si="4"/>
        <v>0.12000000000000001</v>
      </c>
    </row>
    <row r="180" spans="1:3" x14ac:dyDescent="0.25">
      <c r="A180" s="573">
        <v>51410</v>
      </c>
      <c r="B180" s="574">
        <f t="shared" si="5"/>
        <v>8.5000000000000006E-2</v>
      </c>
      <c r="C180" s="574">
        <f t="shared" si="4"/>
        <v>0.12000000000000001</v>
      </c>
    </row>
    <row r="181" spans="1:3" x14ac:dyDescent="0.25">
      <c r="A181" s="573">
        <v>51441</v>
      </c>
      <c r="B181" s="574">
        <f t="shared" si="5"/>
        <v>8.5000000000000006E-2</v>
      </c>
      <c r="C181" s="574">
        <f t="shared" si="4"/>
        <v>0.12000000000000001</v>
      </c>
    </row>
    <row r="182" spans="1:3" x14ac:dyDescent="0.25">
      <c r="A182" s="573">
        <v>51471</v>
      </c>
      <c r="B182" s="574">
        <f t="shared" si="5"/>
        <v>8.5000000000000006E-2</v>
      </c>
      <c r="C182" s="574">
        <f t="shared" si="4"/>
        <v>0.12000000000000001</v>
      </c>
    </row>
  </sheetData>
  <mergeCells count="1">
    <mergeCell ref="A1:C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/>
  <dimension ref="A1:Q20"/>
  <sheetViews>
    <sheetView workbookViewId="0">
      <selection activeCell="F41" sqref="F41"/>
    </sheetView>
  </sheetViews>
  <sheetFormatPr defaultColWidth="9.140625" defaultRowHeight="15" x14ac:dyDescent="0.25"/>
  <cols>
    <col min="1" max="1" width="40.140625" style="288" customWidth="1"/>
    <col min="2" max="17" width="12.85546875" style="288" customWidth="1"/>
    <col min="18" max="16384" width="9.140625" style="288"/>
  </cols>
  <sheetData>
    <row r="1" spans="1:17" s="290" customFormat="1" x14ac:dyDescent="0.25">
      <c r="A1" s="705" t="s">
        <v>41</v>
      </c>
      <c r="B1" s="705" t="s">
        <v>236</v>
      </c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</row>
    <row r="2" spans="1:17" s="289" customFormat="1" x14ac:dyDescent="0.25">
      <c r="A2" s="705"/>
      <c r="B2" s="591">
        <v>2025</v>
      </c>
      <c r="C2" s="591">
        <f>B2+1</f>
        <v>2026</v>
      </c>
      <c r="D2" s="591">
        <f t="shared" ref="D2:Q2" si="0">C2+1</f>
        <v>2027</v>
      </c>
      <c r="E2" s="591">
        <f t="shared" si="0"/>
        <v>2028</v>
      </c>
      <c r="F2" s="591">
        <f t="shared" si="0"/>
        <v>2029</v>
      </c>
      <c r="G2" s="591">
        <f t="shared" si="0"/>
        <v>2030</v>
      </c>
      <c r="H2" s="591">
        <f t="shared" si="0"/>
        <v>2031</v>
      </c>
      <c r="I2" s="591">
        <f t="shared" si="0"/>
        <v>2032</v>
      </c>
      <c r="J2" s="591">
        <f t="shared" si="0"/>
        <v>2033</v>
      </c>
      <c r="K2" s="591">
        <f t="shared" si="0"/>
        <v>2034</v>
      </c>
      <c r="L2" s="591">
        <f t="shared" si="0"/>
        <v>2035</v>
      </c>
      <c r="M2" s="591">
        <f t="shared" si="0"/>
        <v>2036</v>
      </c>
      <c r="N2" s="591">
        <f t="shared" si="0"/>
        <v>2037</v>
      </c>
      <c r="O2" s="591">
        <f t="shared" si="0"/>
        <v>2038</v>
      </c>
      <c r="P2" s="591">
        <f t="shared" si="0"/>
        <v>2039</v>
      </c>
      <c r="Q2" s="591">
        <f t="shared" si="0"/>
        <v>2040</v>
      </c>
    </row>
    <row r="3" spans="1:17" x14ac:dyDescent="0.25">
      <c r="A3" s="592" t="s">
        <v>232</v>
      </c>
      <c r="B3" s="564">
        <f>B10/B20</f>
        <v>1.1362025427563494</v>
      </c>
      <c r="C3" s="564">
        <f>C10/B10</f>
        <v>1.0954746185825894</v>
      </c>
      <c r="D3" s="564">
        <v>1.054</v>
      </c>
      <c r="E3" s="593">
        <v>1.0529999999999999</v>
      </c>
      <c r="F3" s="593">
        <f>E3</f>
        <v>1.0529999999999999</v>
      </c>
      <c r="G3" s="593">
        <f t="shared" ref="G3:Q4" si="1">F3</f>
        <v>1.0529999999999999</v>
      </c>
      <c r="H3" s="593">
        <f t="shared" si="1"/>
        <v>1.0529999999999999</v>
      </c>
      <c r="I3" s="593">
        <f t="shared" si="1"/>
        <v>1.0529999999999999</v>
      </c>
      <c r="J3" s="593">
        <f t="shared" si="1"/>
        <v>1.0529999999999999</v>
      </c>
      <c r="K3" s="593">
        <f t="shared" si="1"/>
        <v>1.0529999999999999</v>
      </c>
      <c r="L3" s="564">
        <f>K3-0.01</f>
        <v>1.0429999999999999</v>
      </c>
      <c r="M3" s="593">
        <f>L3-0.01</f>
        <v>1.0329999999999999</v>
      </c>
      <c r="N3" s="593">
        <f t="shared" si="1"/>
        <v>1.0329999999999999</v>
      </c>
      <c r="O3" s="593">
        <f t="shared" si="1"/>
        <v>1.0329999999999999</v>
      </c>
      <c r="P3" s="593">
        <f t="shared" si="1"/>
        <v>1.0329999999999999</v>
      </c>
      <c r="Q3" s="593">
        <f t="shared" si="1"/>
        <v>1.0329999999999999</v>
      </c>
    </row>
    <row r="4" spans="1:17" x14ac:dyDescent="0.25">
      <c r="A4" s="592" t="s">
        <v>233</v>
      </c>
      <c r="B4" s="564">
        <v>1.079</v>
      </c>
      <c r="C4" s="564">
        <f>C11/B11</f>
        <v>1.1829232137562999</v>
      </c>
      <c r="D4" s="564">
        <f t="shared" ref="D4:G4" si="2">D11/C11</f>
        <v>1.1002506265664158</v>
      </c>
      <c r="E4" s="564">
        <f t="shared" si="2"/>
        <v>1.0728929384965833</v>
      </c>
      <c r="F4" s="564">
        <f t="shared" si="2"/>
        <v>1.0509554140127388</v>
      </c>
      <c r="G4" s="564">
        <f t="shared" si="2"/>
        <v>1.0484848484848486</v>
      </c>
      <c r="H4" s="564">
        <f>H6</f>
        <v>1.0429999999999999</v>
      </c>
      <c r="I4" s="564">
        <f t="shared" si="1"/>
        <v>1.0429999999999999</v>
      </c>
      <c r="J4" s="564">
        <f t="shared" si="1"/>
        <v>1.0429999999999999</v>
      </c>
      <c r="K4" s="564">
        <f t="shared" si="1"/>
        <v>1.0429999999999999</v>
      </c>
      <c r="L4" s="564">
        <f t="shared" si="1"/>
        <v>1.0429999999999999</v>
      </c>
      <c r="M4" s="564">
        <f t="shared" si="1"/>
        <v>1.0429999999999999</v>
      </c>
      <c r="N4" s="564">
        <f t="shared" si="1"/>
        <v>1.0429999999999999</v>
      </c>
      <c r="O4" s="564">
        <f t="shared" si="1"/>
        <v>1.0429999999999999</v>
      </c>
      <c r="P4" s="564">
        <f t="shared" si="1"/>
        <v>1.0429999999999999</v>
      </c>
      <c r="Q4" s="564">
        <f t="shared" si="1"/>
        <v>1.0429999999999999</v>
      </c>
    </row>
    <row r="5" spans="1:17" x14ac:dyDescent="0.25">
      <c r="A5" s="592" t="s">
        <v>234</v>
      </c>
      <c r="B5" s="564">
        <v>1.0994127002049756</v>
      </c>
      <c r="C5" s="564">
        <f>C12/B12</f>
        <v>1.2144630679706907</v>
      </c>
      <c r="D5" s="564">
        <f t="shared" ref="D5:E5" si="3">D12/C12</f>
        <v>1.0972680676198319</v>
      </c>
      <c r="E5" s="564">
        <f t="shared" si="3"/>
        <v>1.0825934908986754</v>
      </c>
      <c r="F5" s="564">
        <f>(1.07+G5)/2</f>
        <v>1.0565</v>
      </c>
      <c r="G5" s="564">
        <f>G6</f>
        <v>1.0429999999999999</v>
      </c>
      <c r="H5" s="564">
        <f t="shared" ref="H5:Q5" si="4">G5</f>
        <v>1.0429999999999999</v>
      </c>
      <c r="I5" s="564">
        <f t="shared" si="4"/>
        <v>1.0429999999999999</v>
      </c>
      <c r="J5" s="564">
        <f t="shared" si="4"/>
        <v>1.0429999999999999</v>
      </c>
      <c r="K5" s="564">
        <f t="shared" si="4"/>
        <v>1.0429999999999999</v>
      </c>
      <c r="L5" s="564">
        <f t="shared" si="4"/>
        <v>1.0429999999999999</v>
      </c>
      <c r="M5" s="564">
        <f t="shared" si="4"/>
        <v>1.0429999999999999</v>
      </c>
      <c r="N5" s="564">
        <f t="shared" si="4"/>
        <v>1.0429999999999999</v>
      </c>
      <c r="O5" s="564">
        <f t="shared" si="4"/>
        <v>1.0429999999999999</v>
      </c>
      <c r="P5" s="564">
        <f t="shared" si="4"/>
        <v>1.0429999999999999</v>
      </c>
      <c r="Q5" s="564">
        <f t="shared" si="4"/>
        <v>1.0429999999999999</v>
      </c>
    </row>
    <row r="6" spans="1:17" x14ac:dyDescent="0.25">
      <c r="A6" s="592" t="s">
        <v>235</v>
      </c>
      <c r="B6" s="564">
        <v>1.079</v>
      </c>
      <c r="C6" s="564">
        <v>1.079</v>
      </c>
      <c r="D6" s="564">
        <v>1.044</v>
      </c>
      <c r="E6" s="564">
        <v>1.0429999999999999</v>
      </c>
      <c r="F6" s="564">
        <f t="shared" ref="F6:Q6" si="5">E6</f>
        <v>1.0429999999999999</v>
      </c>
      <c r="G6" s="564">
        <f t="shared" si="5"/>
        <v>1.0429999999999999</v>
      </c>
      <c r="H6" s="564">
        <f t="shared" si="5"/>
        <v>1.0429999999999999</v>
      </c>
      <c r="I6" s="564">
        <f t="shared" si="5"/>
        <v>1.0429999999999999</v>
      </c>
      <c r="J6" s="564">
        <f t="shared" si="5"/>
        <v>1.0429999999999999</v>
      </c>
      <c r="K6" s="564">
        <f t="shared" si="5"/>
        <v>1.0429999999999999</v>
      </c>
      <c r="L6" s="564">
        <f t="shared" si="5"/>
        <v>1.0429999999999999</v>
      </c>
      <c r="M6" s="564">
        <f t="shared" si="5"/>
        <v>1.0429999999999999</v>
      </c>
      <c r="N6" s="564">
        <f t="shared" si="5"/>
        <v>1.0429999999999999</v>
      </c>
      <c r="O6" s="564">
        <f t="shared" si="5"/>
        <v>1.0429999999999999</v>
      </c>
      <c r="P6" s="564">
        <f t="shared" si="5"/>
        <v>1.0429999999999999</v>
      </c>
      <c r="Q6" s="564">
        <f t="shared" si="5"/>
        <v>1.0429999999999999</v>
      </c>
    </row>
    <row r="7" spans="1:17" hidden="1" x14ac:dyDescent="0.25">
      <c r="A7" s="592"/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594"/>
    </row>
    <row r="8" spans="1:17" s="290" customFormat="1" hidden="1" x14ac:dyDescent="0.25">
      <c r="A8" s="705" t="s">
        <v>41</v>
      </c>
      <c r="B8" s="705" t="s">
        <v>236</v>
      </c>
      <c r="C8" s="705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  <c r="P8" s="705"/>
      <c r="Q8" s="705"/>
    </row>
    <row r="9" spans="1:17" s="289" customFormat="1" hidden="1" x14ac:dyDescent="0.25">
      <c r="A9" s="705"/>
      <c r="B9" s="591">
        <v>2025</v>
      </c>
      <c r="C9" s="591">
        <f t="shared" ref="C9:Q9" si="6">B9+1</f>
        <v>2026</v>
      </c>
      <c r="D9" s="591">
        <f t="shared" si="6"/>
        <v>2027</v>
      </c>
      <c r="E9" s="591">
        <f t="shared" si="6"/>
        <v>2028</v>
      </c>
      <c r="F9" s="591">
        <f t="shared" si="6"/>
        <v>2029</v>
      </c>
      <c r="G9" s="591">
        <f t="shared" si="6"/>
        <v>2030</v>
      </c>
      <c r="H9" s="591">
        <f t="shared" si="6"/>
        <v>2031</v>
      </c>
      <c r="I9" s="591">
        <f t="shared" si="6"/>
        <v>2032</v>
      </c>
      <c r="J9" s="591">
        <f t="shared" si="6"/>
        <v>2033</v>
      </c>
      <c r="K9" s="591">
        <f t="shared" si="6"/>
        <v>2034</v>
      </c>
      <c r="L9" s="591">
        <f t="shared" si="6"/>
        <v>2035</v>
      </c>
      <c r="M9" s="591">
        <f t="shared" si="6"/>
        <v>2036</v>
      </c>
      <c r="N9" s="591">
        <f t="shared" si="6"/>
        <v>2037</v>
      </c>
      <c r="O9" s="591">
        <f t="shared" si="6"/>
        <v>2038</v>
      </c>
      <c r="P9" s="591">
        <f t="shared" si="6"/>
        <v>2039</v>
      </c>
      <c r="Q9" s="591">
        <f t="shared" si="6"/>
        <v>2040</v>
      </c>
    </row>
    <row r="10" spans="1:17" x14ac:dyDescent="0.25">
      <c r="A10" s="592" t="s">
        <v>247</v>
      </c>
      <c r="B10" s="296">
        <v>3296.0347974176266</v>
      </c>
      <c r="C10" s="296">
        <f>[10]Итог!$C$8</f>
        <v>3610.7224625360172</v>
      </c>
      <c r="D10" s="296">
        <f t="shared" ref="D10:Q12" si="7">C10*D3</f>
        <v>3805.7014755129621</v>
      </c>
      <c r="E10" s="296">
        <f t="shared" si="7"/>
        <v>4007.4036537151487</v>
      </c>
      <c r="F10" s="296">
        <f t="shared" si="7"/>
        <v>4219.7960473620515</v>
      </c>
      <c r="G10" s="296">
        <f t="shared" si="7"/>
        <v>4443.4452378722399</v>
      </c>
      <c r="H10" s="296">
        <f t="shared" si="7"/>
        <v>4678.9478354794683</v>
      </c>
      <c r="I10" s="296">
        <f t="shared" si="7"/>
        <v>4926.9320707598799</v>
      </c>
      <c r="J10" s="296">
        <f t="shared" si="7"/>
        <v>5188.059470510153</v>
      </c>
      <c r="K10" s="296">
        <f t="shared" si="7"/>
        <v>5463.0266224471907</v>
      </c>
      <c r="L10" s="296">
        <f t="shared" si="7"/>
        <v>5697.9367672124199</v>
      </c>
      <c r="M10" s="296">
        <f t="shared" si="7"/>
        <v>5885.9686805304291</v>
      </c>
      <c r="N10" s="296">
        <f t="shared" si="7"/>
        <v>6080.2056469879326</v>
      </c>
      <c r="O10" s="296">
        <f t="shared" si="7"/>
        <v>6280.852433338534</v>
      </c>
      <c r="P10" s="296">
        <f t="shared" si="7"/>
        <v>6488.1205636387049</v>
      </c>
      <c r="Q10" s="296">
        <f t="shared" si="7"/>
        <v>6702.2285422387813</v>
      </c>
    </row>
    <row r="11" spans="1:17" x14ac:dyDescent="0.25">
      <c r="A11" s="592" t="s">
        <v>262</v>
      </c>
      <c r="B11" s="565">
        <v>3.3730000000000002</v>
      </c>
      <c r="C11" s="565">
        <v>3.99</v>
      </c>
      <c r="D11" s="565">
        <v>4.3899999999999997</v>
      </c>
      <c r="E11" s="565">
        <v>4.71</v>
      </c>
      <c r="F11" s="565">
        <v>4.95</v>
      </c>
      <c r="G11" s="565">
        <v>5.19</v>
      </c>
      <c r="H11" s="565">
        <f t="shared" si="7"/>
        <v>5.41317</v>
      </c>
      <c r="I11" s="565">
        <f t="shared" si="7"/>
        <v>5.6459363099999997</v>
      </c>
      <c r="J11" s="565">
        <f t="shared" si="7"/>
        <v>5.8887115713299991</v>
      </c>
      <c r="K11" s="565">
        <f t="shared" si="7"/>
        <v>6.1419261688971885</v>
      </c>
      <c r="L11" s="565">
        <f t="shared" si="7"/>
        <v>6.406028994159767</v>
      </c>
      <c r="M11" s="565">
        <f t="shared" si="7"/>
        <v>6.6814882409086369</v>
      </c>
      <c r="N11" s="565">
        <f t="shared" si="7"/>
        <v>6.9687922352677081</v>
      </c>
      <c r="O11" s="565">
        <f t="shared" si="7"/>
        <v>7.2684503013842194</v>
      </c>
      <c r="P11" s="565">
        <f t="shared" si="7"/>
        <v>7.5809936643437403</v>
      </c>
      <c r="Q11" s="565">
        <f t="shared" si="7"/>
        <v>7.9069763919105203</v>
      </c>
    </row>
    <row r="12" spans="1:17" x14ac:dyDescent="0.25">
      <c r="A12" s="592" t="s">
        <v>288</v>
      </c>
      <c r="B12" s="296">
        <v>6961.9764603194099</v>
      </c>
      <c r="C12" s="296">
        <v>8455.0632911392404</v>
      </c>
      <c r="D12" s="296">
        <v>9277.4709590717302</v>
      </c>
      <c r="E12" s="296">
        <v>10043.729672292548</v>
      </c>
      <c r="F12" s="296">
        <f t="shared" si="7"/>
        <v>10611.200398777077</v>
      </c>
      <c r="G12" s="296">
        <f t="shared" ref="G12" si="8">F12*G5</f>
        <v>11067.48201592449</v>
      </c>
      <c r="H12" s="296">
        <f t="shared" ref="H12" si="9">G12*H5</f>
        <v>11543.383742609243</v>
      </c>
      <c r="I12" s="296">
        <f t="shared" ref="I12" si="10">H12*I5</f>
        <v>12039.749243541441</v>
      </c>
      <c r="J12" s="296">
        <f t="shared" ref="J12" si="11">I12*J5</f>
        <v>12557.458461013721</v>
      </c>
      <c r="K12" s="296">
        <f t="shared" ref="K12" si="12">J12*K5</f>
        <v>13097.429174837311</v>
      </c>
      <c r="L12" s="296">
        <f t="shared" ref="L12" si="13">K12*L5</f>
        <v>13660.618629355315</v>
      </c>
      <c r="M12" s="296">
        <f t="shared" ref="M12" si="14">L12*M5</f>
        <v>14248.025230417592</v>
      </c>
      <c r="N12" s="296">
        <f t="shared" ref="N12" si="15">M12*N5</f>
        <v>14860.690315325548</v>
      </c>
      <c r="O12" s="296">
        <f t="shared" ref="O12" si="16">N12*O5</f>
        <v>15499.699998884545</v>
      </c>
      <c r="P12" s="296">
        <f t="shared" ref="P12" si="17">O12*P5</f>
        <v>16166.187098836579</v>
      </c>
      <c r="Q12" s="296">
        <f t="shared" ref="Q12" si="18">P12*Q5</f>
        <v>16861.333144086551</v>
      </c>
    </row>
    <row r="13" spans="1:17" hidden="1" x14ac:dyDescent="0.25"/>
    <row r="14" spans="1:17" hidden="1" x14ac:dyDescent="0.25">
      <c r="A14" s="488" t="s">
        <v>232</v>
      </c>
      <c r="B14" s="559">
        <f>B3</f>
        <v>1.1362025427563494</v>
      </c>
      <c r="C14" s="560">
        <f t="shared" ref="C14:D14" si="19">C3</f>
        <v>1.0954746185825894</v>
      </c>
      <c r="D14" s="560">
        <f t="shared" si="19"/>
        <v>1.054</v>
      </c>
      <c r="E14" s="561">
        <v>1.0429999999999999</v>
      </c>
      <c r="F14" s="560">
        <f>E14</f>
        <v>1.0429999999999999</v>
      </c>
      <c r="G14" s="560">
        <f t="shared" ref="G14" si="20">F14</f>
        <v>1.0429999999999999</v>
      </c>
      <c r="H14" s="560">
        <f t="shared" ref="H14" si="21">G14</f>
        <v>1.0429999999999999</v>
      </c>
      <c r="I14" s="560">
        <f t="shared" ref="I14" si="22">H14</f>
        <v>1.0429999999999999</v>
      </c>
      <c r="J14" s="560">
        <f t="shared" ref="J14" si="23">I14</f>
        <v>1.0429999999999999</v>
      </c>
      <c r="K14" s="560">
        <f t="shared" ref="K14" si="24">J14</f>
        <v>1.0429999999999999</v>
      </c>
      <c r="L14" s="561">
        <f t="shared" ref="L14" si="25">K14</f>
        <v>1.0429999999999999</v>
      </c>
      <c r="M14" s="561">
        <f t="shared" ref="M14" si="26">L14</f>
        <v>1.0429999999999999</v>
      </c>
      <c r="N14" s="561">
        <f t="shared" ref="N14" si="27">M14</f>
        <v>1.0429999999999999</v>
      </c>
      <c r="O14" s="561">
        <f t="shared" ref="O14" si="28">N14</f>
        <v>1.0429999999999999</v>
      </c>
      <c r="P14" s="562">
        <f t="shared" ref="P14" si="29">O14</f>
        <v>1.0429999999999999</v>
      </c>
      <c r="Q14" s="563">
        <f t="shared" ref="Q14" si="30">P14</f>
        <v>1.0429999999999999</v>
      </c>
    </row>
    <row r="15" spans="1:17" hidden="1" x14ac:dyDescent="0.25">
      <c r="D15" s="288">
        <f>C10*D14</f>
        <v>3805.7014755129621</v>
      </c>
      <c r="E15" s="288">
        <f>D15*E14</f>
        <v>3969.3466389600194</v>
      </c>
      <c r="F15" s="288">
        <f t="shared" ref="F15:Q15" si="31">E15*F14</f>
        <v>4140.0285444353003</v>
      </c>
      <c r="G15" s="288">
        <f t="shared" si="31"/>
        <v>4318.0497718460183</v>
      </c>
      <c r="H15" s="288">
        <f t="shared" si="31"/>
        <v>4503.7259120353965</v>
      </c>
      <c r="I15" s="288">
        <f t="shared" si="31"/>
        <v>4697.3861262529181</v>
      </c>
      <c r="J15" s="288">
        <f t="shared" si="31"/>
        <v>4899.3737296817935</v>
      </c>
      <c r="K15" s="288">
        <f t="shared" si="31"/>
        <v>5110.0468000581104</v>
      </c>
      <c r="L15" s="288">
        <f t="shared" si="31"/>
        <v>5329.7788124606086</v>
      </c>
      <c r="M15" s="288">
        <f t="shared" si="31"/>
        <v>5558.959301396414</v>
      </c>
      <c r="N15" s="288">
        <f t="shared" si="31"/>
        <v>5797.9945513564599</v>
      </c>
      <c r="O15" s="288">
        <f t="shared" si="31"/>
        <v>6047.3083170647869</v>
      </c>
      <c r="P15" s="288">
        <f t="shared" si="31"/>
        <v>6307.3425746985722</v>
      </c>
      <c r="Q15" s="288">
        <f t="shared" si="31"/>
        <v>6578.55830541061</v>
      </c>
    </row>
    <row r="16" spans="1:17" hidden="1" x14ac:dyDescent="0.25">
      <c r="D16" s="535">
        <f>D10-D15</f>
        <v>0</v>
      </c>
      <c r="E16" s="535">
        <f t="shared" ref="E16:Q16" si="32">E10-E15</f>
        <v>38.05701475512933</v>
      </c>
      <c r="F16" s="535">
        <f t="shared" si="32"/>
        <v>79.767502926751149</v>
      </c>
      <c r="G16" s="535">
        <f t="shared" si="32"/>
        <v>125.39546602622158</v>
      </c>
      <c r="H16" s="535">
        <f t="shared" si="32"/>
        <v>175.22192344407176</v>
      </c>
      <c r="I16" s="535">
        <f t="shared" si="32"/>
        <v>229.54594450696186</v>
      </c>
      <c r="J16" s="535">
        <f t="shared" si="32"/>
        <v>288.68574082835949</v>
      </c>
      <c r="K16" s="535">
        <f t="shared" si="32"/>
        <v>352.97982238908025</v>
      </c>
      <c r="L16" s="535">
        <f t="shared" si="32"/>
        <v>368.1579547518113</v>
      </c>
      <c r="M16" s="535">
        <f t="shared" si="32"/>
        <v>327.00937913401503</v>
      </c>
      <c r="N16" s="535">
        <f t="shared" si="32"/>
        <v>282.21109563147274</v>
      </c>
      <c r="O16" s="535">
        <f t="shared" si="32"/>
        <v>233.54411627374702</v>
      </c>
      <c r="P16" s="535">
        <f t="shared" si="32"/>
        <v>180.77798894013267</v>
      </c>
      <c r="Q16" s="535">
        <f t="shared" si="32"/>
        <v>123.67023682817126</v>
      </c>
    </row>
    <row r="17" spans="2:2" hidden="1" x14ac:dyDescent="0.25">
      <c r="B17" s="288">
        <v>180865.33043085033</v>
      </c>
    </row>
    <row r="18" spans="2:2" hidden="1" x14ac:dyDescent="0.25">
      <c r="B18" s="288">
        <v>62.347536043310001</v>
      </c>
    </row>
    <row r="19" spans="2:2" hidden="1" x14ac:dyDescent="0.25"/>
    <row r="20" spans="2:2" hidden="1" x14ac:dyDescent="0.25">
      <c r="B20" s="288">
        <f>B17/B18</f>
        <v>2900.9218632988382</v>
      </c>
    </row>
  </sheetData>
  <mergeCells count="4">
    <mergeCell ref="B1:Q1"/>
    <mergeCell ref="A1:A2"/>
    <mergeCell ref="A8:A9"/>
    <mergeCell ref="B8:Q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/>
  <dimension ref="A1:R81"/>
  <sheetViews>
    <sheetView zoomScaleNormal="100" workbookViewId="0">
      <pane xSplit="1" ySplit="1" topLeftCell="B29" activePane="bottomRight" state="frozen"/>
      <selection activeCell="J113" sqref="J113"/>
      <selection pane="topRight" activeCell="J113" sqref="J113"/>
      <selection pane="bottomLeft" activeCell="J113" sqref="J113"/>
      <selection pane="bottomRight" activeCell="R42" sqref="R42"/>
    </sheetView>
  </sheetViews>
  <sheetFormatPr defaultColWidth="9.140625" defaultRowHeight="15" x14ac:dyDescent="0.25"/>
  <cols>
    <col min="1" max="1" width="37.5703125" style="490" customWidth="1"/>
    <col min="2" max="2" width="20.42578125" style="287" customWidth="1"/>
    <col min="3" max="3" width="12.85546875" style="490" customWidth="1"/>
    <col min="4" max="4" width="12.5703125" style="490" customWidth="1"/>
    <col min="5" max="13" width="11.42578125" style="490" customWidth="1"/>
    <col min="14" max="14" width="12.5703125" style="490" customWidth="1"/>
    <col min="15" max="15" width="14.140625" style="490" customWidth="1"/>
    <col min="16" max="16" width="9.140625" style="490"/>
    <col min="17" max="17" width="11.7109375" style="490" bestFit="1" customWidth="1"/>
    <col min="18" max="18" width="9.7109375" style="490" bestFit="1" customWidth="1"/>
    <col min="19" max="16384" width="9.140625" style="490"/>
  </cols>
  <sheetData>
    <row r="1" spans="1:16" s="287" customFormat="1" ht="15.75" thickBot="1" x14ac:dyDescent="0.3">
      <c r="A1" s="706" t="s">
        <v>268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287">
        <f>'Модель с "проектом"'!K76</f>
        <v>-83964.240653155313</v>
      </c>
    </row>
    <row r="2" spans="1:16" s="288" customFormat="1" x14ac:dyDescent="0.25">
      <c r="A2" s="707" t="s">
        <v>0</v>
      </c>
      <c r="B2" s="709" t="s">
        <v>1</v>
      </c>
      <c r="C2" s="711" t="s">
        <v>2</v>
      </c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3"/>
    </row>
    <row r="3" spans="1:16" s="289" customFormat="1" ht="15.75" thickBot="1" x14ac:dyDescent="0.3">
      <c r="A3" s="708"/>
      <c r="B3" s="710"/>
      <c r="C3" s="301" t="s">
        <v>3</v>
      </c>
      <c r="D3" s="299" t="s">
        <v>4</v>
      </c>
      <c r="E3" s="299" t="s">
        <v>5</v>
      </c>
      <c r="F3" s="299" t="s">
        <v>6</v>
      </c>
      <c r="G3" s="299" t="s">
        <v>7</v>
      </c>
      <c r="H3" s="299" t="s">
        <v>8</v>
      </c>
      <c r="I3" s="299" t="s">
        <v>9</v>
      </c>
      <c r="J3" s="299" t="s">
        <v>10</v>
      </c>
      <c r="K3" s="299" t="s">
        <v>11</v>
      </c>
      <c r="L3" s="299" t="s">
        <v>12</v>
      </c>
      <c r="M3" s="299" t="s">
        <v>13</v>
      </c>
      <c r="N3" s="299" t="s">
        <v>14</v>
      </c>
      <c r="O3" s="300" t="s">
        <v>15</v>
      </c>
    </row>
    <row r="4" spans="1:16" s="286" customFormat="1" x14ac:dyDescent="0.25">
      <c r="A4" s="311" t="s">
        <v>16</v>
      </c>
      <c r="B4" s="306"/>
      <c r="C4" s="302">
        <v>31</v>
      </c>
      <c r="D4" s="298">
        <v>28</v>
      </c>
      <c r="E4" s="298">
        <v>31</v>
      </c>
      <c r="F4" s="298">
        <v>30</v>
      </c>
      <c r="G4" s="298">
        <v>31</v>
      </c>
      <c r="H4" s="298">
        <v>30</v>
      </c>
      <c r="I4" s="298">
        <v>31</v>
      </c>
      <c r="J4" s="298">
        <v>31</v>
      </c>
      <c r="K4" s="298">
        <v>30</v>
      </c>
      <c r="L4" s="298">
        <v>31</v>
      </c>
      <c r="M4" s="298">
        <v>30</v>
      </c>
      <c r="N4" s="298">
        <v>31</v>
      </c>
      <c r="O4" s="323"/>
    </row>
    <row r="5" spans="1:16" s="285" customFormat="1" x14ac:dyDescent="0.25">
      <c r="A5" s="491" t="s">
        <v>17</v>
      </c>
      <c r="B5" s="307" t="s">
        <v>18</v>
      </c>
      <c r="C5" s="303">
        <f t="shared" ref="C5:N5" si="0">C32+C59</f>
        <v>17.443926527752346</v>
      </c>
      <c r="D5" s="293">
        <f t="shared" si="0"/>
        <v>14.820316172215547</v>
      </c>
      <c r="E5" s="293">
        <f t="shared" si="0"/>
        <v>13.613046580307071</v>
      </c>
      <c r="F5" s="293">
        <f t="shared" si="0"/>
        <v>5.6107628484162468</v>
      </c>
      <c r="G5" s="293">
        <f t="shared" si="0"/>
        <v>0</v>
      </c>
      <c r="H5" s="293">
        <f t="shared" si="0"/>
        <v>0</v>
      </c>
      <c r="I5" s="293">
        <f t="shared" si="0"/>
        <v>0</v>
      </c>
      <c r="J5" s="293">
        <f t="shared" si="0"/>
        <v>0</v>
      </c>
      <c r="K5" s="293">
        <f t="shared" si="0"/>
        <v>0</v>
      </c>
      <c r="L5" s="293">
        <f t="shared" si="0"/>
        <v>6.9213895798157967</v>
      </c>
      <c r="M5" s="293">
        <f t="shared" si="0"/>
        <v>11.556608868414248</v>
      </c>
      <c r="N5" s="293">
        <f t="shared" si="0"/>
        <v>13.914859082370072</v>
      </c>
      <c r="O5" s="312">
        <f>SUM(C5:N5)</f>
        <v>83.880909659291319</v>
      </c>
    </row>
    <row r="6" spans="1:16" s="285" customFormat="1" x14ac:dyDescent="0.25">
      <c r="A6" s="491" t="s">
        <v>19</v>
      </c>
      <c r="B6" s="307" t="s">
        <v>18</v>
      </c>
      <c r="C6" s="303">
        <f t="shared" ref="C6:N6" si="1">C33+C60</f>
        <v>0.20004170273402153</v>
      </c>
      <c r="D6" s="293">
        <f t="shared" si="1"/>
        <v>0.16937453397965677</v>
      </c>
      <c r="E6" s="293">
        <f t="shared" si="1"/>
        <v>0.15373357501367535</v>
      </c>
      <c r="F6" s="293">
        <f t="shared" si="1"/>
        <v>6.2586851545661293E-2</v>
      </c>
      <c r="G6" s="293">
        <f t="shared" si="1"/>
        <v>0</v>
      </c>
      <c r="H6" s="293">
        <f t="shared" si="1"/>
        <v>0</v>
      </c>
      <c r="I6" s="293">
        <f t="shared" si="1"/>
        <v>0</v>
      </c>
      <c r="J6" s="293">
        <f t="shared" si="1"/>
        <v>0</v>
      </c>
      <c r="K6" s="293">
        <f t="shared" si="1"/>
        <v>0</v>
      </c>
      <c r="L6" s="293">
        <f t="shared" si="1"/>
        <v>7.8429861742789653E-2</v>
      </c>
      <c r="M6" s="293">
        <f t="shared" si="1"/>
        <v>0.12922422791053401</v>
      </c>
      <c r="N6" s="293">
        <f t="shared" si="1"/>
        <v>0.15738192006360341</v>
      </c>
      <c r="O6" s="312">
        <f>SUM(C6:N6)</f>
        <v>0.95077267298994206</v>
      </c>
    </row>
    <row r="7" spans="1:16" s="285" customFormat="1" x14ac:dyDescent="0.25">
      <c r="A7" s="491" t="s">
        <v>20</v>
      </c>
      <c r="B7" s="307" t="s">
        <v>18</v>
      </c>
      <c r="C7" s="303">
        <f>C5-C6</f>
        <v>17.243884825018323</v>
      </c>
      <c r="D7" s="293">
        <f t="shared" ref="D7:N7" si="2">D5-D6</f>
        <v>14.65094163823589</v>
      </c>
      <c r="E7" s="293">
        <f t="shared" si="2"/>
        <v>13.459313005293396</v>
      </c>
      <c r="F7" s="293">
        <f t="shared" si="2"/>
        <v>5.5481759968705857</v>
      </c>
      <c r="G7" s="293">
        <f t="shared" si="2"/>
        <v>0</v>
      </c>
      <c r="H7" s="293">
        <f t="shared" si="2"/>
        <v>0</v>
      </c>
      <c r="I7" s="293">
        <f t="shared" si="2"/>
        <v>0</v>
      </c>
      <c r="J7" s="293">
        <f t="shared" si="2"/>
        <v>0</v>
      </c>
      <c r="K7" s="293">
        <f t="shared" si="2"/>
        <v>0</v>
      </c>
      <c r="L7" s="293">
        <f t="shared" si="2"/>
        <v>6.8429597180730068</v>
      </c>
      <c r="M7" s="293">
        <f t="shared" si="2"/>
        <v>11.427384640503714</v>
      </c>
      <c r="N7" s="293">
        <f t="shared" si="2"/>
        <v>13.757477162306468</v>
      </c>
      <c r="O7" s="312">
        <f>SUM(C7:N7)</f>
        <v>82.930136986301378</v>
      </c>
    </row>
    <row r="8" spans="1:16" s="285" customFormat="1" x14ac:dyDescent="0.25">
      <c r="A8" s="714" t="s">
        <v>21</v>
      </c>
      <c r="B8" s="307" t="s">
        <v>18</v>
      </c>
      <c r="C8" s="303">
        <f t="shared" ref="C8:N8" si="3">C35+C62</f>
        <v>4.655848902754947</v>
      </c>
      <c r="D8" s="293">
        <f t="shared" si="3"/>
        <v>3.9557542423236911</v>
      </c>
      <c r="E8" s="293">
        <f t="shared" si="3"/>
        <v>3.6340145114292164</v>
      </c>
      <c r="F8" s="293">
        <f t="shared" si="3"/>
        <v>1.4980075191550584</v>
      </c>
      <c r="G8" s="293">
        <f t="shared" si="3"/>
        <v>0</v>
      </c>
      <c r="H8" s="293">
        <f t="shared" si="3"/>
        <v>0</v>
      </c>
      <c r="I8" s="293">
        <f t="shared" si="3"/>
        <v>0</v>
      </c>
      <c r="J8" s="293">
        <f t="shared" si="3"/>
        <v>0</v>
      </c>
      <c r="K8" s="293">
        <f t="shared" si="3"/>
        <v>0</v>
      </c>
      <c r="L8" s="293">
        <f t="shared" si="3"/>
        <v>1.8475991238797118</v>
      </c>
      <c r="M8" s="293">
        <f t="shared" si="3"/>
        <v>3.0853938529360034</v>
      </c>
      <c r="N8" s="293">
        <f t="shared" si="3"/>
        <v>3.7145188338227464</v>
      </c>
      <c r="O8" s="312">
        <f>SUM(C8:N8)</f>
        <v>22.391136986301376</v>
      </c>
    </row>
    <row r="9" spans="1:16" s="291" customFormat="1" x14ac:dyDescent="0.25">
      <c r="A9" s="714"/>
      <c r="B9" s="308" t="s">
        <v>22</v>
      </c>
      <c r="C9" s="304">
        <f>IF(C7=0,0,C8/C7)</f>
        <v>0.26999999999999996</v>
      </c>
      <c r="D9" s="294">
        <f t="shared" ref="D9:O9" si="4">IF(D7=0,0,D8/D7)</f>
        <v>0.27000000000000007</v>
      </c>
      <c r="E9" s="294">
        <f t="shared" si="4"/>
        <v>0.26999999999999996</v>
      </c>
      <c r="F9" s="294">
        <f t="shared" si="4"/>
        <v>0.27</v>
      </c>
      <c r="G9" s="294">
        <f t="shared" si="4"/>
        <v>0</v>
      </c>
      <c r="H9" s="294">
        <f t="shared" si="4"/>
        <v>0</v>
      </c>
      <c r="I9" s="294">
        <f t="shared" si="4"/>
        <v>0</v>
      </c>
      <c r="J9" s="294">
        <f t="shared" si="4"/>
        <v>0</v>
      </c>
      <c r="K9" s="294">
        <f t="shared" si="4"/>
        <v>0</v>
      </c>
      <c r="L9" s="294">
        <f t="shared" si="4"/>
        <v>0.27</v>
      </c>
      <c r="M9" s="294">
        <f t="shared" si="4"/>
        <v>0.27000000000000007</v>
      </c>
      <c r="N9" s="294">
        <f t="shared" si="4"/>
        <v>0.27</v>
      </c>
      <c r="O9" s="313">
        <f t="shared" si="4"/>
        <v>0.27000000000000007</v>
      </c>
    </row>
    <row r="10" spans="1:16" s="285" customFormat="1" ht="15.75" thickBot="1" x14ac:dyDescent="0.3">
      <c r="A10" s="317" t="s">
        <v>23</v>
      </c>
      <c r="B10" s="318" t="str">
        <f>B8</f>
        <v>тыс.Гкал</v>
      </c>
      <c r="C10" s="319">
        <v>12.588035922263376</v>
      </c>
      <c r="D10" s="320">
        <v>10.6951873959122</v>
      </c>
      <c r="E10" s="320">
        <v>9.8252984938641781</v>
      </c>
      <c r="F10" s="320">
        <v>4.0501684777155278</v>
      </c>
      <c r="G10" s="320">
        <v>0</v>
      </c>
      <c r="H10" s="320">
        <v>0</v>
      </c>
      <c r="I10" s="320">
        <v>0</v>
      </c>
      <c r="J10" s="320">
        <v>0</v>
      </c>
      <c r="K10" s="320">
        <v>0</v>
      </c>
      <c r="L10" s="320">
        <v>4.9953605941932953</v>
      </c>
      <c r="M10" s="320">
        <v>8.3419907875677115</v>
      </c>
      <c r="N10" s="320">
        <v>10.042958328483721</v>
      </c>
      <c r="O10" s="321">
        <f>SUM(C10:N10)</f>
        <v>60.539000000000009</v>
      </c>
    </row>
    <row r="11" spans="1:16" s="286" customFormat="1" x14ac:dyDescent="0.25">
      <c r="A11" s="324" t="s">
        <v>24</v>
      </c>
      <c r="B11" s="325"/>
      <c r="C11" s="326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8"/>
    </row>
    <row r="12" spans="1:16" s="285" customFormat="1" x14ac:dyDescent="0.25">
      <c r="A12" s="491" t="s">
        <v>25</v>
      </c>
      <c r="B12" s="307" t="s">
        <v>26</v>
      </c>
      <c r="C12" s="303">
        <f t="shared" ref="C12:N12" si="5">C39+C66</f>
        <v>4.4028493150684938</v>
      </c>
      <c r="D12" s="293">
        <f t="shared" si="5"/>
        <v>3.9767671232876718</v>
      </c>
      <c r="E12" s="293">
        <f t="shared" si="5"/>
        <v>4.4028493150684938</v>
      </c>
      <c r="F12" s="293">
        <f t="shared" si="5"/>
        <v>4.2608219178082196</v>
      </c>
      <c r="G12" s="293">
        <f t="shared" si="5"/>
        <v>4.4028493150684938</v>
      </c>
      <c r="H12" s="293">
        <f t="shared" si="5"/>
        <v>4.2608219178082196</v>
      </c>
      <c r="I12" s="293">
        <f t="shared" si="5"/>
        <v>4.4028493150684938</v>
      </c>
      <c r="J12" s="293">
        <f t="shared" si="5"/>
        <v>4.4028493150684938</v>
      </c>
      <c r="K12" s="293">
        <f t="shared" si="5"/>
        <v>4.2608219178082196</v>
      </c>
      <c r="L12" s="293">
        <f t="shared" si="5"/>
        <v>4.4028493150684938</v>
      </c>
      <c r="M12" s="293">
        <f t="shared" si="5"/>
        <v>4.2608219178082196</v>
      </c>
      <c r="N12" s="293">
        <f t="shared" si="5"/>
        <v>4.4028493150684938</v>
      </c>
      <c r="O12" s="312">
        <f>SUM(C12:N12)</f>
        <v>51.840000000000011</v>
      </c>
    </row>
    <row r="13" spans="1:16" s="285" customFormat="1" x14ac:dyDescent="0.25">
      <c r="A13" s="491" t="s">
        <v>19</v>
      </c>
      <c r="B13" s="307" t="s">
        <v>26</v>
      </c>
      <c r="C13" s="303">
        <f t="shared" ref="C13:N13" si="6">C40+C67</f>
        <v>0.30800257526441843</v>
      </c>
      <c r="D13" s="293">
        <f t="shared" si="6"/>
        <v>0.27819587443237825</v>
      </c>
      <c r="E13" s="293">
        <f t="shared" si="6"/>
        <v>0.30800257526441843</v>
      </c>
      <c r="F13" s="293">
        <f t="shared" si="6"/>
        <v>0.29806700832040534</v>
      </c>
      <c r="G13" s="293">
        <f t="shared" si="6"/>
        <v>0.30800257526441843</v>
      </c>
      <c r="H13" s="293">
        <f t="shared" si="6"/>
        <v>0.29806700832040534</v>
      </c>
      <c r="I13" s="293">
        <f t="shared" si="6"/>
        <v>0.30800257526441843</v>
      </c>
      <c r="J13" s="293">
        <f t="shared" si="6"/>
        <v>0.30800257526441843</v>
      </c>
      <c r="K13" s="293">
        <f t="shared" si="6"/>
        <v>0.29806700832040534</v>
      </c>
      <c r="L13" s="293">
        <f t="shared" si="6"/>
        <v>0.30800257526441843</v>
      </c>
      <c r="M13" s="293">
        <f t="shared" si="6"/>
        <v>0.29806700832040534</v>
      </c>
      <c r="N13" s="293">
        <f t="shared" si="6"/>
        <v>0.30800257526441843</v>
      </c>
      <c r="O13" s="312">
        <f>SUM(C13:N13)</f>
        <v>3.6264819345649286</v>
      </c>
    </row>
    <row r="14" spans="1:16" s="285" customFormat="1" x14ac:dyDescent="0.25">
      <c r="A14" s="491" t="s">
        <v>27</v>
      </c>
      <c r="B14" s="307" t="s">
        <v>26</v>
      </c>
      <c r="C14" s="303">
        <f>C12-C13</f>
        <v>4.0948467398040753</v>
      </c>
      <c r="D14" s="293">
        <f t="shared" ref="D14:N14" si="7">D12-D13</f>
        <v>3.6985712488552935</v>
      </c>
      <c r="E14" s="293">
        <f t="shared" si="7"/>
        <v>4.0948467398040753</v>
      </c>
      <c r="F14" s="293">
        <f t="shared" si="7"/>
        <v>3.9627549094878143</v>
      </c>
      <c r="G14" s="293">
        <f t="shared" si="7"/>
        <v>4.0948467398040753</v>
      </c>
      <c r="H14" s="293">
        <f t="shared" si="7"/>
        <v>3.9627549094878143</v>
      </c>
      <c r="I14" s="293">
        <f t="shared" si="7"/>
        <v>4.0948467398040753</v>
      </c>
      <c r="J14" s="293">
        <f t="shared" si="7"/>
        <v>4.0948467398040753</v>
      </c>
      <c r="K14" s="293">
        <f t="shared" si="7"/>
        <v>3.9627549094878143</v>
      </c>
      <c r="L14" s="293">
        <f t="shared" si="7"/>
        <v>4.0948467398040753</v>
      </c>
      <c r="M14" s="293">
        <f t="shared" si="7"/>
        <v>3.9627549094878143</v>
      </c>
      <c r="N14" s="293">
        <f t="shared" si="7"/>
        <v>4.0948467398040753</v>
      </c>
      <c r="O14" s="312">
        <f>SUM(C14:N14)</f>
        <v>48.213518065435075</v>
      </c>
    </row>
    <row r="15" spans="1:16" s="285" customFormat="1" x14ac:dyDescent="0.25">
      <c r="A15" s="491" t="s">
        <v>28</v>
      </c>
      <c r="B15" s="307" t="s">
        <v>26</v>
      </c>
      <c r="C15" s="303">
        <f t="shared" ref="C15:N15" si="8">C42+C69</f>
        <v>0.1444069060773481</v>
      </c>
      <c r="D15" s="293">
        <f t="shared" si="8"/>
        <v>0.13043204419889504</v>
      </c>
      <c r="E15" s="293">
        <f t="shared" si="8"/>
        <v>0.1444069060773481</v>
      </c>
      <c r="F15" s="293">
        <f t="shared" si="8"/>
        <v>6.9874309392265202E-2</v>
      </c>
      <c r="G15" s="293">
        <f t="shared" si="8"/>
        <v>0</v>
      </c>
      <c r="H15" s="293">
        <f t="shared" si="8"/>
        <v>0</v>
      </c>
      <c r="I15" s="293">
        <f t="shared" si="8"/>
        <v>0</v>
      </c>
      <c r="J15" s="293">
        <f t="shared" si="8"/>
        <v>0</v>
      </c>
      <c r="K15" s="293">
        <f t="shared" si="8"/>
        <v>0</v>
      </c>
      <c r="L15" s="293">
        <f t="shared" si="8"/>
        <v>6.9874309392265202E-2</v>
      </c>
      <c r="M15" s="293">
        <f t="shared" si="8"/>
        <v>0.1397486187845304</v>
      </c>
      <c r="N15" s="293">
        <f t="shared" si="8"/>
        <v>0.1444069060773481</v>
      </c>
      <c r="O15" s="312">
        <f>SUM(C15:N15)</f>
        <v>0.84315000000000007</v>
      </c>
    </row>
    <row r="16" spans="1:16" s="285" customFormat="1" ht="15.75" thickBot="1" x14ac:dyDescent="0.3">
      <c r="A16" s="329" t="s">
        <v>23</v>
      </c>
      <c r="B16" s="330" t="s">
        <v>26</v>
      </c>
      <c r="C16" s="331">
        <f>C14-C15</f>
        <v>3.950439833726727</v>
      </c>
      <c r="D16" s="332">
        <f t="shared" ref="D16:N16" si="9">D14-D15</f>
        <v>3.5681392046563984</v>
      </c>
      <c r="E16" s="332">
        <f t="shared" si="9"/>
        <v>3.950439833726727</v>
      </c>
      <c r="F16" s="332">
        <f t="shared" si="9"/>
        <v>3.8928806000955491</v>
      </c>
      <c r="G16" s="332">
        <f t="shared" si="9"/>
        <v>4.0948467398040753</v>
      </c>
      <c r="H16" s="332">
        <f t="shared" si="9"/>
        <v>3.9627549094878143</v>
      </c>
      <c r="I16" s="332">
        <f t="shared" si="9"/>
        <v>4.0948467398040753</v>
      </c>
      <c r="J16" s="332">
        <f t="shared" si="9"/>
        <v>4.0948467398040753</v>
      </c>
      <c r="K16" s="332">
        <f t="shared" si="9"/>
        <v>3.9627549094878143</v>
      </c>
      <c r="L16" s="332">
        <f t="shared" si="9"/>
        <v>4.0249724304118102</v>
      </c>
      <c r="M16" s="332">
        <f t="shared" si="9"/>
        <v>3.823006290703284</v>
      </c>
      <c r="N16" s="332">
        <f t="shared" si="9"/>
        <v>3.950439833726727</v>
      </c>
      <c r="O16" s="333">
        <f>SUM(C16:N16)</f>
        <v>47.370368065435073</v>
      </c>
    </row>
    <row r="17" spans="1:15" s="286" customFormat="1" x14ac:dyDescent="0.25">
      <c r="A17" s="324" t="s">
        <v>29</v>
      </c>
      <c r="B17" s="325"/>
      <c r="C17" s="326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8"/>
    </row>
    <row r="18" spans="1:15" s="285" customFormat="1" x14ac:dyDescent="0.25">
      <c r="A18" s="491" t="s">
        <v>30</v>
      </c>
      <c r="B18" s="307" t="s">
        <v>31</v>
      </c>
      <c r="C18" s="303">
        <f t="shared" ref="C18:O18" si="10">SUM(C19:C20)</f>
        <v>3.216791617654545</v>
      </c>
      <c r="D18" s="293">
        <f t="shared" si="10"/>
        <v>2.7658145219611465</v>
      </c>
      <c r="E18" s="293">
        <f t="shared" si="10"/>
        <v>2.6448156147853226</v>
      </c>
      <c r="F18" s="293">
        <f t="shared" si="10"/>
        <v>1.7470988607616709</v>
      </c>
      <c r="G18" s="293">
        <f t="shared" si="10"/>
        <v>1.2670771350293542</v>
      </c>
      <c r="H18" s="293">
        <f t="shared" si="10"/>
        <v>1.2262036790606656</v>
      </c>
      <c r="I18" s="293">
        <f t="shared" si="10"/>
        <v>1.2670771350293542</v>
      </c>
      <c r="J18" s="293">
        <f t="shared" si="10"/>
        <v>1.2670771350293542</v>
      </c>
      <c r="K18" s="293">
        <f t="shared" si="10"/>
        <v>1.2262036790606656</v>
      </c>
      <c r="L18" s="293">
        <f t="shared" si="10"/>
        <v>1.983657655180965</v>
      </c>
      <c r="M18" s="293">
        <f t="shared" si="10"/>
        <v>2.3180242015225772</v>
      </c>
      <c r="N18" s="293">
        <f t="shared" si="10"/>
        <v>2.689878240321546</v>
      </c>
      <c r="O18" s="312">
        <f t="shared" si="10"/>
        <v>23.619719475397169</v>
      </c>
    </row>
    <row r="19" spans="1:15" s="292" customFormat="1" ht="14.25" x14ac:dyDescent="0.25">
      <c r="A19" s="314" t="s">
        <v>32</v>
      </c>
      <c r="B19" s="309" t="s">
        <v>31</v>
      </c>
      <c r="C19" s="305">
        <f t="shared" ref="C19:N19" si="11">C46+C73</f>
        <v>0.587041894444851</v>
      </c>
      <c r="D19" s="295">
        <f t="shared" si="11"/>
        <v>0.53023138853083307</v>
      </c>
      <c r="E19" s="295">
        <f t="shared" si="11"/>
        <v>0.587041894444851</v>
      </c>
      <c r="F19" s="295">
        <f t="shared" si="11"/>
        <v>0.77646895295082641</v>
      </c>
      <c r="G19" s="295">
        <f t="shared" si="11"/>
        <v>1.2670771350293542</v>
      </c>
      <c r="H19" s="295">
        <f t="shared" si="11"/>
        <v>1.2262036790606656</v>
      </c>
      <c r="I19" s="295">
        <f t="shared" si="11"/>
        <v>1.2670771350293542</v>
      </c>
      <c r="J19" s="295">
        <f t="shared" si="11"/>
        <v>1.2670771350293542</v>
      </c>
      <c r="K19" s="295">
        <f t="shared" si="11"/>
        <v>1.2262036790606656</v>
      </c>
      <c r="L19" s="295">
        <f t="shared" si="11"/>
        <v>0.81195775942246318</v>
      </c>
      <c r="M19" s="295">
        <f t="shared" si="11"/>
        <v>0.56810505914017828</v>
      </c>
      <c r="N19" s="295">
        <f t="shared" si="11"/>
        <v>0.587041894444851</v>
      </c>
      <c r="O19" s="315">
        <f>SUM(C19:N19)</f>
        <v>10.701527606588249</v>
      </c>
    </row>
    <row r="20" spans="1:15" s="292" customFormat="1" ht="14.25" x14ac:dyDescent="0.25">
      <c r="A20" s="314" t="s">
        <v>33</v>
      </c>
      <c r="B20" s="309" t="s">
        <v>31</v>
      </c>
      <c r="C20" s="305">
        <f t="shared" ref="C20:N20" si="12">C47+C74</f>
        <v>2.6297497232096938</v>
      </c>
      <c r="D20" s="295">
        <f t="shared" si="12"/>
        <v>2.2355831334303136</v>
      </c>
      <c r="E20" s="295">
        <f t="shared" si="12"/>
        <v>2.0577737203404718</v>
      </c>
      <c r="F20" s="295">
        <f t="shared" si="12"/>
        <v>0.97062990781084446</v>
      </c>
      <c r="G20" s="295">
        <f t="shared" si="12"/>
        <v>0</v>
      </c>
      <c r="H20" s="295">
        <f t="shared" si="12"/>
        <v>0</v>
      </c>
      <c r="I20" s="295">
        <f t="shared" si="12"/>
        <v>0</v>
      </c>
      <c r="J20" s="295">
        <f t="shared" si="12"/>
        <v>0</v>
      </c>
      <c r="K20" s="295">
        <f t="shared" si="12"/>
        <v>0</v>
      </c>
      <c r="L20" s="295">
        <f t="shared" si="12"/>
        <v>1.1716998957585019</v>
      </c>
      <c r="M20" s="295">
        <f t="shared" si="12"/>
        <v>1.749919142382399</v>
      </c>
      <c r="N20" s="295">
        <f t="shared" si="12"/>
        <v>2.1028363458766948</v>
      </c>
      <c r="O20" s="315">
        <f>SUM(C20:N20)</f>
        <v>12.91819186880892</v>
      </c>
    </row>
    <row r="21" spans="1:15" s="285" customFormat="1" ht="30" x14ac:dyDescent="0.25">
      <c r="A21" s="491" t="s">
        <v>34</v>
      </c>
      <c r="B21" s="307"/>
      <c r="C21" s="30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312"/>
    </row>
    <row r="22" spans="1:15" s="292" customFormat="1" ht="14.25" x14ac:dyDescent="0.25">
      <c r="A22" s="314" t="s">
        <v>32</v>
      </c>
      <c r="B22" s="309" t="s">
        <v>35</v>
      </c>
      <c r="C22" s="305">
        <f>IF(C14=0,0,C19/C14)*1000</f>
        <v>143.361139438625</v>
      </c>
      <c r="D22" s="295">
        <f t="shared" ref="D22:O22" si="13">IF(D14=0,0,D19/D14)*1000</f>
        <v>143.36113943862497</v>
      </c>
      <c r="E22" s="295">
        <f t="shared" si="13"/>
        <v>143.361139438625</v>
      </c>
      <c r="F22" s="295">
        <f t="shared" si="13"/>
        <v>195.94170487096434</v>
      </c>
      <c r="G22" s="295">
        <f t="shared" si="13"/>
        <v>309.43212665633968</v>
      </c>
      <c r="H22" s="295">
        <f t="shared" si="13"/>
        <v>309.43212665633979</v>
      </c>
      <c r="I22" s="295">
        <f t="shared" si="13"/>
        <v>309.43212665633968</v>
      </c>
      <c r="J22" s="295">
        <f t="shared" si="13"/>
        <v>309.43212665633968</v>
      </c>
      <c r="K22" s="295">
        <f t="shared" si="13"/>
        <v>309.43212665633979</v>
      </c>
      <c r="L22" s="295">
        <f t="shared" si="13"/>
        <v>198.28770428201975</v>
      </c>
      <c r="M22" s="295">
        <f t="shared" si="13"/>
        <v>143.361139438625</v>
      </c>
      <c r="N22" s="295">
        <f t="shared" si="13"/>
        <v>143.361139438625</v>
      </c>
      <c r="O22" s="315">
        <f t="shared" si="13"/>
        <v>221.96114359595589</v>
      </c>
    </row>
    <row r="23" spans="1:15" s="292" customFormat="1" ht="14.25" x14ac:dyDescent="0.25">
      <c r="A23" s="314" t="s">
        <v>33</v>
      </c>
      <c r="B23" s="309" t="s">
        <v>36</v>
      </c>
      <c r="C23" s="305">
        <f>IF(C5=0,0,C20/C5*1000)</f>
        <v>150.75445995635809</v>
      </c>
      <c r="D23" s="295">
        <f t="shared" ref="D23:O23" si="14">IF(D5=0,0,D20/D5*1000)</f>
        <v>150.84584616497474</v>
      </c>
      <c r="E23" s="295">
        <f t="shared" si="14"/>
        <v>151.1618804946493</v>
      </c>
      <c r="F23" s="295">
        <f t="shared" si="14"/>
        <v>172.99428509704785</v>
      </c>
      <c r="G23" s="295">
        <f t="shared" si="14"/>
        <v>0</v>
      </c>
      <c r="H23" s="295">
        <f t="shared" si="14"/>
        <v>0</v>
      </c>
      <c r="I23" s="295">
        <f t="shared" si="14"/>
        <v>0</v>
      </c>
      <c r="J23" s="295">
        <f t="shared" si="14"/>
        <v>0</v>
      </c>
      <c r="K23" s="295">
        <f t="shared" si="14"/>
        <v>0</v>
      </c>
      <c r="L23" s="295">
        <f t="shared" si="14"/>
        <v>169.28680032336584</v>
      </c>
      <c r="M23" s="295">
        <f t="shared" si="14"/>
        <v>151.42150801392623</v>
      </c>
      <c r="N23" s="295">
        <f t="shared" si="14"/>
        <v>151.12164150774322</v>
      </c>
      <c r="O23" s="315">
        <f t="shared" si="14"/>
        <v>154.00633971758555</v>
      </c>
    </row>
    <row r="24" spans="1:15" s="285" customFormat="1" x14ac:dyDescent="0.25">
      <c r="A24" s="491" t="s">
        <v>37</v>
      </c>
      <c r="B24" s="307" t="s">
        <v>38</v>
      </c>
      <c r="C24" s="303">
        <f>C51</f>
        <v>1.1285714285714286</v>
      </c>
      <c r="D24" s="293">
        <f t="shared" ref="D24:O24" si="15">D51</f>
        <v>1.1285714285714286</v>
      </c>
      <c r="E24" s="293">
        <f t="shared" si="15"/>
        <v>1.1285714285714286</v>
      </c>
      <c r="F24" s="293">
        <f t="shared" si="15"/>
        <v>1.1285714285714286</v>
      </c>
      <c r="G24" s="293">
        <f t="shared" si="15"/>
        <v>1.1285714285714286</v>
      </c>
      <c r="H24" s="293">
        <f t="shared" si="15"/>
        <v>1.1285714285714286</v>
      </c>
      <c r="I24" s="293">
        <f t="shared" si="15"/>
        <v>1.1285714285714286</v>
      </c>
      <c r="J24" s="293">
        <f t="shared" si="15"/>
        <v>1.1285714285714286</v>
      </c>
      <c r="K24" s="293">
        <f t="shared" si="15"/>
        <v>1.1285714285714286</v>
      </c>
      <c r="L24" s="293">
        <f t="shared" si="15"/>
        <v>1.1285714285714286</v>
      </c>
      <c r="M24" s="293">
        <f t="shared" si="15"/>
        <v>1.1285714285714286</v>
      </c>
      <c r="N24" s="293">
        <f t="shared" si="15"/>
        <v>1.1285714285714286</v>
      </c>
      <c r="O24" s="312">
        <f t="shared" si="15"/>
        <v>1.1285714285714286</v>
      </c>
    </row>
    <row r="25" spans="1:15" s="285" customFormat="1" x14ac:dyDescent="0.25">
      <c r="A25" s="491" t="s">
        <v>39</v>
      </c>
      <c r="B25" s="307" t="s">
        <v>40</v>
      </c>
      <c r="C25" s="303">
        <f t="shared" ref="C25:O25" si="16">SUM(C26:C27)</f>
        <v>2.8503216865293437</v>
      </c>
      <c r="D25" s="293">
        <f t="shared" si="16"/>
        <v>2.4507217283200031</v>
      </c>
      <c r="E25" s="293">
        <f t="shared" si="16"/>
        <v>2.3435075067718052</v>
      </c>
      <c r="F25" s="293">
        <f t="shared" si="16"/>
        <v>1.5480622816875564</v>
      </c>
      <c r="G25" s="293">
        <f t="shared" si="16"/>
        <v>1.1227265753424658</v>
      </c>
      <c r="H25" s="293">
        <f t="shared" si="16"/>
        <v>1.0865095890410961</v>
      </c>
      <c r="I25" s="293">
        <f t="shared" si="16"/>
        <v>1.1227265753424658</v>
      </c>
      <c r="J25" s="293">
        <f t="shared" si="16"/>
        <v>1.1227265753424658</v>
      </c>
      <c r="K25" s="293">
        <f t="shared" si="16"/>
        <v>1.0865095890410961</v>
      </c>
      <c r="L25" s="293">
        <f t="shared" si="16"/>
        <v>1.7576713400337665</v>
      </c>
      <c r="M25" s="293">
        <f t="shared" si="16"/>
        <v>2.0539454950200051</v>
      </c>
      <c r="N25" s="293">
        <f t="shared" si="16"/>
        <v>2.3834364154747876</v>
      </c>
      <c r="O25" s="312">
        <f t="shared" si="16"/>
        <v>20.928865357946854</v>
      </c>
    </row>
    <row r="26" spans="1:15" s="292" customFormat="1" ht="14.25" x14ac:dyDescent="0.25">
      <c r="A26" s="314" t="s">
        <v>32</v>
      </c>
      <c r="B26" s="309" t="s">
        <v>40</v>
      </c>
      <c r="C26" s="305">
        <f t="shared" ref="C26:N26" si="17">C53+C80</f>
        <v>0.52016370393847555</v>
      </c>
      <c r="D26" s="295">
        <f t="shared" si="17"/>
        <v>0.46982528097668752</v>
      </c>
      <c r="E26" s="295">
        <f t="shared" si="17"/>
        <v>0.52016370393847555</v>
      </c>
      <c r="F26" s="295">
        <f t="shared" si="17"/>
        <v>0.68801046463997273</v>
      </c>
      <c r="G26" s="295">
        <f t="shared" si="17"/>
        <v>1.1227265753424658</v>
      </c>
      <c r="H26" s="295">
        <f t="shared" si="17"/>
        <v>1.0865095890410961</v>
      </c>
      <c r="I26" s="295">
        <f t="shared" si="17"/>
        <v>1.1227265753424658</v>
      </c>
      <c r="J26" s="295">
        <f t="shared" si="17"/>
        <v>1.1227265753424658</v>
      </c>
      <c r="K26" s="295">
        <f t="shared" si="17"/>
        <v>1.0865095890410961</v>
      </c>
      <c r="L26" s="295">
        <f t="shared" si="17"/>
        <v>0.71945624252623319</v>
      </c>
      <c r="M26" s="295">
        <f t="shared" si="17"/>
        <v>0.50338422961787954</v>
      </c>
      <c r="N26" s="295">
        <f t="shared" si="17"/>
        <v>0.52016370393847555</v>
      </c>
      <c r="O26" s="315">
        <f>SUM(C26:N26)</f>
        <v>9.4823662336857879</v>
      </c>
    </row>
    <row r="27" spans="1:15" s="292" customFormat="1" thickBot="1" x14ac:dyDescent="0.3">
      <c r="A27" s="316" t="s">
        <v>33</v>
      </c>
      <c r="B27" s="310" t="s">
        <v>40</v>
      </c>
      <c r="C27" s="498">
        <f t="shared" ref="C27:N27" si="18">C54+C81</f>
        <v>2.330157982590868</v>
      </c>
      <c r="D27" s="499">
        <f t="shared" si="18"/>
        <v>1.9808964473433157</v>
      </c>
      <c r="E27" s="499">
        <f t="shared" si="18"/>
        <v>1.8233438028333295</v>
      </c>
      <c r="F27" s="499">
        <f t="shared" si="18"/>
        <v>0.86005181704758371</v>
      </c>
      <c r="G27" s="499">
        <f t="shared" si="18"/>
        <v>0</v>
      </c>
      <c r="H27" s="499">
        <f t="shared" si="18"/>
        <v>0</v>
      </c>
      <c r="I27" s="499">
        <f t="shared" si="18"/>
        <v>0</v>
      </c>
      <c r="J27" s="499">
        <f t="shared" si="18"/>
        <v>0</v>
      </c>
      <c r="K27" s="499">
        <f t="shared" si="18"/>
        <v>0</v>
      </c>
      <c r="L27" s="499">
        <f t="shared" si="18"/>
        <v>1.0382150975075333</v>
      </c>
      <c r="M27" s="499">
        <f t="shared" si="18"/>
        <v>1.5505612654021257</v>
      </c>
      <c r="N27" s="499">
        <f t="shared" si="18"/>
        <v>1.8632727115363119</v>
      </c>
      <c r="O27" s="500">
        <f>SUM(C27:N27)</f>
        <v>11.446499124261067</v>
      </c>
    </row>
    <row r="28" spans="1:15" s="287" customFormat="1" ht="15.75" thickBot="1" x14ac:dyDescent="0.3">
      <c r="A28" s="706" t="s">
        <v>245</v>
      </c>
      <c r="B28" s="706"/>
      <c r="C28" s="706"/>
      <c r="D28" s="706"/>
      <c r="E28" s="706"/>
      <c r="F28" s="706"/>
      <c r="G28" s="706"/>
      <c r="H28" s="706"/>
      <c r="I28" s="706"/>
      <c r="J28" s="706"/>
      <c r="K28" s="706"/>
      <c r="L28" s="706"/>
      <c r="M28" s="706"/>
      <c r="N28" s="706"/>
      <c r="O28" s="706"/>
    </row>
    <row r="29" spans="1:15" s="288" customFormat="1" x14ac:dyDescent="0.25">
      <c r="A29" s="707" t="s">
        <v>0</v>
      </c>
      <c r="B29" s="709" t="s">
        <v>1</v>
      </c>
      <c r="C29" s="711" t="s">
        <v>2</v>
      </c>
      <c r="D29" s="712"/>
      <c r="E29" s="712"/>
      <c r="F29" s="712"/>
      <c r="G29" s="712"/>
      <c r="H29" s="712"/>
      <c r="I29" s="712"/>
      <c r="J29" s="712"/>
      <c r="K29" s="712"/>
      <c r="L29" s="712"/>
      <c r="M29" s="712"/>
      <c r="N29" s="712"/>
      <c r="O29" s="713"/>
    </row>
    <row r="30" spans="1:15" s="289" customFormat="1" ht="15.75" thickBot="1" x14ac:dyDescent="0.3">
      <c r="A30" s="708"/>
      <c r="B30" s="710"/>
      <c r="C30" s="301" t="s">
        <v>3</v>
      </c>
      <c r="D30" s="299" t="s">
        <v>4</v>
      </c>
      <c r="E30" s="299" t="s">
        <v>5</v>
      </c>
      <c r="F30" s="299" t="s">
        <v>6</v>
      </c>
      <c r="G30" s="299" t="s">
        <v>7</v>
      </c>
      <c r="H30" s="299" t="s">
        <v>8</v>
      </c>
      <c r="I30" s="299" t="s">
        <v>9</v>
      </c>
      <c r="J30" s="299" t="s">
        <v>10</v>
      </c>
      <c r="K30" s="299" t="s">
        <v>11</v>
      </c>
      <c r="L30" s="299" t="s">
        <v>12</v>
      </c>
      <c r="M30" s="299" t="s">
        <v>13</v>
      </c>
      <c r="N30" s="299" t="s">
        <v>14</v>
      </c>
      <c r="O30" s="300" t="s">
        <v>15</v>
      </c>
    </row>
    <row r="31" spans="1:15" s="286" customFormat="1" x14ac:dyDescent="0.25">
      <c r="A31" s="311" t="s">
        <v>16</v>
      </c>
      <c r="B31" s="306"/>
      <c r="C31" s="322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323"/>
    </row>
    <row r="32" spans="1:15" s="285" customFormat="1" x14ac:dyDescent="0.25">
      <c r="A32" s="491" t="s">
        <v>17</v>
      </c>
      <c r="B32" s="307" t="s">
        <v>18</v>
      </c>
      <c r="C32" s="303">
        <v>4.3854728911226912</v>
      </c>
      <c r="D32" s="293">
        <v>3.9610722887559793</v>
      </c>
      <c r="E32" s="293">
        <v>4.3854728911226912</v>
      </c>
      <c r="F32" s="293">
        <v>2.1220030118335602</v>
      </c>
      <c r="G32" s="293">
        <v>0</v>
      </c>
      <c r="H32" s="293">
        <v>0</v>
      </c>
      <c r="I32" s="293">
        <v>0</v>
      </c>
      <c r="J32" s="293">
        <v>0</v>
      </c>
      <c r="K32" s="293">
        <v>0</v>
      </c>
      <c r="L32" s="293">
        <v>2.1220030118335602</v>
      </c>
      <c r="M32" s="293">
        <v>4.2440060236671204</v>
      </c>
      <c r="N32" s="293">
        <v>4.3854728911226912</v>
      </c>
      <c r="O32" s="312">
        <f>SUM(C32:N32)</f>
        <v>25.605503009458292</v>
      </c>
    </row>
    <row r="33" spans="1:18" s="285" customFormat="1" x14ac:dyDescent="0.25">
      <c r="A33" s="491" t="s">
        <v>19</v>
      </c>
      <c r="B33" s="307" t="s">
        <v>18</v>
      </c>
      <c r="C33" s="303">
        <v>3.9867935373842478E-2</v>
      </c>
      <c r="D33" s="293">
        <v>3.6009748079599557E-2</v>
      </c>
      <c r="E33" s="293">
        <v>3.9867935373842478E-2</v>
      </c>
      <c r="F33" s="293">
        <v>1.929093647121416E-2</v>
      </c>
      <c r="G33" s="293">
        <v>0</v>
      </c>
      <c r="H33" s="293">
        <v>0</v>
      </c>
      <c r="I33" s="293">
        <v>0</v>
      </c>
      <c r="J33" s="293">
        <v>0</v>
      </c>
      <c r="K33" s="293">
        <v>0</v>
      </c>
      <c r="L33" s="293">
        <v>1.929093647121416E-2</v>
      </c>
      <c r="M33" s="293">
        <v>3.8581872942428319E-2</v>
      </c>
      <c r="N33" s="293">
        <v>3.9867935373842478E-2</v>
      </c>
      <c r="O33" s="312">
        <f t="shared" ref="O33:O35" si="19">SUM(C33:N33)</f>
        <v>0.23277730008598363</v>
      </c>
    </row>
    <row r="34" spans="1:18" s="285" customFormat="1" x14ac:dyDescent="0.25">
      <c r="A34" s="491" t="s">
        <v>20</v>
      </c>
      <c r="B34" s="307" t="s">
        <v>18</v>
      </c>
      <c r="C34" s="303">
        <f t="shared" ref="C34:N34" si="20">C32-C33</f>
        <v>4.3456049557488488</v>
      </c>
      <c r="D34" s="293">
        <f t="shared" si="20"/>
        <v>3.9250625406763797</v>
      </c>
      <c r="E34" s="293">
        <f t="shared" si="20"/>
        <v>4.3456049557488488</v>
      </c>
      <c r="F34" s="293">
        <f t="shared" si="20"/>
        <v>2.1027120753623461</v>
      </c>
      <c r="G34" s="293">
        <f t="shared" si="20"/>
        <v>0</v>
      </c>
      <c r="H34" s="293">
        <f t="shared" si="20"/>
        <v>0</v>
      </c>
      <c r="I34" s="293">
        <f t="shared" si="20"/>
        <v>0</v>
      </c>
      <c r="J34" s="293">
        <f t="shared" si="20"/>
        <v>0</v>
      </c>
      <c r="K34" s="293">
        <f t="shared" si="20"/>
        <v>0</v>
      </c>
      <c r="L34" s="293">
        <f t="shared" si="20"/>
        <v>2.1027120753623461</v>
      </c>
      <c r="M34" s="293">
        <f t="shared" si="20"/>
        <v>4.2054241507246921</v>
      </c>
      <c r="N34" s="293">
        <f t="shared" si="20"/>
        <v>4.3456049557488488</v>
      </c>
      <c r="O34" s="312">
        <f t="shared" si="19"/>
        <v>25.372725709372311</v>
      </c>
    </row>
    <row r="35" spans="1:18" s="285" customFormat="1" x14ac:dyDescent="0.25">
      <c r="A35" s="714" t="s">
        <v>21</v>
      </c>
      <c r="B35" s="307" t="s">
        <v>18</v>
      </c>
      <c r="C35" s="303">
        <f>C34*C36</f>
        <v>1.1733133380521892</v>
      </c>
      <c r="D35" s="293">
        <f t="shared" ref="D35:N35" si="21">D34*D36</f>
        <v>1.0597668859826226</v>
      </c>
      <c r="E35" s="293">
        <f t="shared" si="21"/>
        <v>1.1733133380521892</v>
      </c>
      <c r="F35" s="293">
        <f t="shared" si="21"/>
        <v>0.56773226034783342</v>
      </c>
      <c r="G35" s="293">
        <f t="shared" si="21"/>
        <v>0</v>
      </c>
      <c r="H35" s="293">
        <f t="shared" si="21"/>
        <v>0</v>
      </c>
      <c r="I35" s="293">
        <f t="shared" si="21"/>
        <v>0</v>
      </c>
      <c r="J35" s="293">
        <f t="shared" si="21"/>
        <v>0</v>
      </c>
      <c r="K35" s="293">
        <f t="shared" si="21"/>
        <v>0</v>
      </c>
      <c r="L35" s="293">
        <f t="shared" si="21"/>
        <v>0.56773226034783342</v>
      </c>
      <c r="M35" s="293">
        <f t="shared" si="21"/>
        <v>1.1354645206956668</v>
      </c>
      <c r="N35" s="293">
        <f t="shared" si="21"/>
        <v>1.1733133380521892</v>
      </c>
      <c r="O35" s="312">
        <f t="shared" si="19"/>
        <v>6.8506359415305234</v>
      </c>
    </row>
    <row r="36" spans="1:18" s="291" customFormat="1" x14ac:dyDescent="0.25">
      <c r="A36" s="714"/>
      <c r="B36" s="308" t="s">
        <v>22</v>
      </c>
      <c r="C36" s="304">
        <v>0.27</v>
      </c>
      <c r="D36" s="294">
        <v>0.27</v>
      </c>
      <c r="E36" s="294">
        <v>0.27</v>
      </c>
      <c r="F36" s="294">
        <v>0.27</v>
      </c>
      <c r="G36" s="294">
        <v>0.27</v>
      </c>
      <c r="H36" s="294">
        <v>0.27</v>
      </c>
      <c r="I36" s="294">
        <v>0.27</v>
      </c>
      <c r="J36" s="294">
        <v>0.27</v>
      </c>
      <c r="K36" s="294">
        <v>0.27</v>
      </c>
      <c r="L36" s="294">
        <v>0.27</v>
      </c>
      <c r="M36" s="294">
        <v>0.27</v>
      </c>
      <c r="N36" s="294">
        <v>0.27</v>
      </c>
      <c r="O36" s="313">
        <f>O35/O34</f>
        <v>0.26999999999999996</v>
      </c>
    </row>
    <row r="37" spans="1:18" s="285" customFormat="1" ht="15.75" thickBot="1" x14ac:dyDescent="0.3">
      <c r="A37" s="317" t="s">
        <v>23</v>
      </c>
      <c r="B37" s="318" t="str">
        <f>B35</f>
        <v>тыс.Гкал</v>
      </c>
      <c r="C37" s="319">
        <f>C34-C35</f>
        <v>3.1722916176966596</v>
      </c>
      <c r="D37" s="320">
        <f t="shared" ref="D37:N37" si="22">D34-D35</f>
        <v>2.8652956546937571</v>
      </c>
      <c r="E37" s="320">
        <f t="shared" si="22"/>
        <v>3.1722916176966596</v>
      </c>
      <c r="F37" s="320">
        <f t="shared" si="22"/>
        <v>1.5349798150145126</v>
      </c>
      <c r="G37" s="320">
        <f t="shared" si="22"/>
        <v>0</v>
      </c>
      <c r="H37" s="320">
        <f t="shared" si="22"/>
        <v>0</v>
      </c>
      <c r="I37" s="320">
        <f t="shared" si="22"/>
        <v>0</v>
      </c>
      <c r="J37" s="320">
        <f t="shared" si="22"/>
        <v>0</v>
      </c>
      <c r="K37" s="320">
        <f t="shared" si="22"/>
        <v>0</v>
      </c>
      <c r="L37" s="320">
        <f t="shared" si="22"/>
        <v>1.5349798150145126</v>
      </c>
      <c r="M37" s="320">
        <f t="shared" si="22"/>
        <v>3.0699596300290253</v>
      </c>
      <c r="N37" s="320">
        <f t="shared" si="22"/>
        <v>3.1722916176966596</v>
      </c>
      <c r="O37" s="321">
        <f>SUM(C37:N37)</f>
        <v>18.522089767841784</v>
      </c>
    </row>
    <row r="38" spans="1:18" s="286" customFormat="1" x14ac:dyDescent="0.25">
      <c r="A38" s="324" t="s">
        <v>24</v>
      </c>
      <c r="B38" s="325"/>
      <c r="C38" s="326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27"/>
      <c r="O38" s="328"/>
    </row>
    <row r="39" spans="1:18" s="285" customFormat="1" x14ac:dyDescent="0.25">
      <c r="A39" s="491" t="s">
        <v>25</v>
      </c>
      <c r="B39" s="307" t="s">
        <v>26</v>
      </c>
      <c r="C39" s="303">
        <v>4.4028493150684938</v>
      </c>
      <c r="D39" s="293">
        <v>3.9767671232876718</v>
      </c>
      <c r="E39" s="293">
        <v>4.4028493150684938</v>
      </c>
      <c r="F39" s="293">
        <v>4.2608219178082196</v>
      </c>
      <c r="G39" s="293">
        <v>4.4028493150684938</v>
      </c>
      <c r="H39" s="293">
        <v>4.2608219178082196</v>
      </c>
      <c r="I39" s="293">
        <v>4.4028493150684938</v>
      </c>
      <c r="J39" s="293">
        <v>4.4028493150684938</v>
      </c>
      <c r="K39" s="293">
        <v>4.2608219178082196</v>
      </c>
      <c r="L39" s="293">
        <v>4.4028493150684938</v>
      </c>
      <c r="M39" s="293">
        <v>4.2608219178082196</v>
      </c>
      <c r="N39" s="293">
        <v>4.4028493150684938</v>
      </c>
      <c r="O39" s="312">
        <f>SUM(C39:N39)</f>
        <v>51.840000000000011</v>
      </c>
      <c r="Q39" s="285">
        <f>6*24*31/1000</f>
        <v>4.4640000000000004</v>
      </c>
      <c r="R39" s="285">
        <f>N39/Q39</f>
        <v>0.98630136986301375</v>
      </c>
    </row>
    <row r="40" spans="1:18" s="285" customFormat="1" x14ac:dyDescent="0.25">
      <c r="A40" s="491" t="s">
        <v>19</v>
      </c>
      <c r="B40" s="307" t="s">
        <v>26</v>
      </c>
      <c r="C40" s="303">
        <v>0.30800257526441843</v>
      </c>
      <c r="D40" s="293">
        <v>0.27819587443237825</v>
      </c>
      <c r="E40" s="293">
        <v>0.30800257526441843</v>
      </c>
      <c r="F40" s="293">
        <v>0.29806700832040534</v>
      </c>
      <c r="G40" s="293">
        <v>0.30800257526441843</v>
      </c>
      <c r="H40" s="293">
        <v>0.29806700832040534</v>
      </c>
      <c r="I40" s="293">
        <v>0.30800257526441843</v>
      </c>
      <c r="J40" s="293">
        <v>0.30800257526441843</v>
      </c>
      <c r="K40" s="293">
        <v>0.29806700832040534</v>
      </c>
      <c r="L40" s="293">
        <v>0.30800257526441843</v>
      </c>
      <c r="M40" s="293">
        <v>0.29806700832040534</v>
      </c>
      <c r="N40" s="293">
        <v>0.30800257526441843</v>
      </c>
      <c r="O40" s="312">
        <f t="shared" ref="O40:O43" si="23">SUM(C40:N40)</f>
        <v>3.6264819345649286</v>
      </c>
      <c r="R40" s="285">
        <f>24*31</f>
        <v>744</v>
      </c>
    </row>
    <row r="41" spans="1:18" s="285" customFormat="1" x14ac:dyDescent="0.25">
      <c r="A41" s="491" t="s">
        <v>27</v>
      </c>
      <c r="B41" s="307" t="s">
        <v>26</v>
      </c>
      <c r="C41" s="303">
        <f>C39-C40</f>
        <v>4.0948467398040753</v>
      </c>
      <c r="D41" s="293">
        <f t="shared" ref="D41:N41" si="24">D39-D40</f>
        <v>3.6985712488552935</v>
      </c>
      <c r="E41" s="293">
        <f t="shared" si="24"/>
        <v>4.0948467398040753</v>
      </c>
      <c r="F41" s="293">
        <f t="shared" si="24"/>
        <v>3.9627549094878143</v>
      </c>
      <c r="G41" s="293">
        <f t="shared" si="24"/>
        <v>4.0948467398040753</v>
      </c>
      <c r="H41" s="293">
        <f t="shared" si="24"/>
        <v>3.9627549094878143</v>
      </c>
      <c r="I41" s="293">
        <f t="shared" si="24"/>
        <v>4.0948467398040753</v>
      </c>
      <c r="J41" s="293">
        <f t="shared" si="24"/>
        <v>4.0948467398040753</v>
      </c>
      <c r="K41" s="293">
        <f t="shared" si="24"/>
        <v>3.9627549094878143</v>
      </c>
      <c r="L41" s="293">
        <f t="shared" si="24"/>
        <v>4.0948467398040753</v>
      </c>
      <c r="M41" s="293">
        <f t="shared" si="24"/>
        <v>3.9627549094878143</v>
      </c>
      <c r="N41" s="293">
        <f t="shared" si="24"/>
        <v>4.0948467398040753</v>
      </c>
      <c r="O41" s="312">
        <f t="shared" si="23"/>
        <v>48.213518065435075</v>
      </c>
      <c r="R41" s="285">
        <f>R40*R39</f>
        <v>733.80821917808225</v>
      </c>
    </row>
    <row r="42" spans="1:18" s="285" customFormat="1" x14ac:dyDescent="0.25">
      <c r="A42" s="491" t="s">
        <v>28</v>
      </c>
      <c r="B42" s="307" t="s">
        <v>26</v>
      </c>
      <c r="C42" s="303">
        <v>0.1444069060773481</v>
      </c>
      <c r="D42" s="293">
        <v>0.13043204419889504</v>
      </c>
      <c r="E42" s="293">
        <v>0.1444069060773481</v>
      </c>
      <c r="F42" s="293">
        <v>6.9874309392265202E-2</v>
      </c>
      <c r="G42" s="293">
        <v>0</v>
      </c>
      <c r="H42" s="293">
        <v>0</v>
      </c>
      <c r="I42" s="293">
        <v>0</v>
      </c>
      <c r="J42" s="293">
        <v>0</v>
      </c>
      <c r="K42" s="293">
        <v>0</v>
      </c>
      <c r="L42" s="293">
        <v>6.9874309392265202E-2</v>
      </c>
      <c r="M42" s="293">
        <v>0.1397486187845304</v>
      </c>
      <c r="N42" s="293">
        <v>0.1444069060773481</v>
      </c>
      <c r="O42" s="312">
        <f t="shared" si="23"/>
        <v>0.84315000000000007</v>
      </c>
      <c r="R42" s="285">
        <f>R40-R41</f>
        <v>10.191780821917746</v>
      </c>
    </row>
    <row r="43" spans="1:18" s="285" customFormat="1" ht="15.75" thickBot="1" x14ac:dyDescent="0.3">
      <c r="A43" s="329" t="s">
        <v>23</v>
      </c>
      <c r="B43" s="330" t="s">
        <v>26</v>
      </c>
      <c r="C43" s="331">
        <f>C41-C42</f>
        <v>3.950439833726727</v>
      </c>
      <c r="D43" s="332">
        <f t="shared" ref="D43:N43" si="25">D41-D42</f>
        <v>3.5681392046563984</v>
      </c>
      <c r="E43" s="332">
        <f t="shared" si="25"/>
        <v>3.950439833726727</v>
      </c>
      <c r="F43" s="332">
        <f t="shared" si="25"/>
        <v>3.8928806000955491</v>
      </c>
      <c r="G43" s="332">
        <f t="shared" si="25"/>
        <v>4.0948467398040753</v>
      </c>
      <c r="H43" s="332">
        <f t="shared" si="25"/>
        <v>3.9627549094878143</v>
      </c>
      <c r="I43" s="332">
        <f t="shared" si="25"/>
        <v>4.0948467398040753</v>
      </c>
      <c r="J43" s="332">
        <f t="shared" si="25"/>
        <v>4.0948467398040753</v>
      </c>
      <c r="K43" s="332">
        <f t="shared" si="25"/>
        <v>3.9627549094878143</v>
      </c>
      <c r="L43" s="332">
        <f t="shared" si="25"/>
        <v>4.0249724304118102</v>
      </c>
      <c r="M43" s="332">
        <f t="shared" si="25"/>
        <v>3.823006290703284</v>
      </c>
      <c r="N43" s="332">
        <f t="shared" si="25"/>
        <v>3.950439833726727</v>
      </c>
      <c r="O43" s="333">
        <f t="shared" si="23"/>
        <v>47.370368065435073</v>
      </c>
    </row>
    <row r="44" spans="1:18" s="286" customFormat="1" x14ac:dyDescent="0.25">
      <c r="A44" s="324" t="s">
        <v>29</v>
      </c>
      <c r="B44" s="325"/>
      <c r="C44" s="326"/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8"/>
    </row>
    <row r="45" spans="1:18" s="285" customFormat="1" x14ac:dyDescent="0.25">
      <c r="A45" s="491" t="s">
        <v>30</v>
      </c>
      <c r="B45" s="307" t="s">
        <v>31</v>
      </c>
      <c r="C45" s="303">
        <f>SUM(C46:C47)</f>
        <v>1.2670771350293544</v>
      </c>
      <c r="D45" s="293">
        <f t="shared" ref="D45" si="26">SUM(D46:D47)</f>
        <v>1.1444567671232877</v>
      </c>
      <c r="E45" s="293">
        <f t="shared" ref="E45" si="27">SUM(E46:E47)</f>
        <v>1.2670771350293544</v>
      </c>
      <c r="F45" s="293">
        <f t="shared" ref="F45" si="28">SUM(F46:F47)</f>
        <v>1.2262036790606656</v>
      </c>
      <c r="G45" s="293">
        <f t="shared" ref="G45" si="29">SUM(G46:G47)</f>
        <v>1.2670771350293542</v>
      </c>
      <c r="H45" s="293">
        <f t="shared" ref="H45" si="30">SUM(H46:H47)</f>
        <v>1.2262036790606656</v>
      </c>
      <c r="I45" s="293">
        <f t="shared" ref="I45" si="31">SUM(I46:I47)</f>
        <v>1.2670771350293542</v>
      </c>
      <c r="J45" s="293">
        <f t="shared" ref="J45" si="32">SUM(J46:J47)</f>
        <v>1.2670771350293542</v>
      </c>
      <c r="K45" s="293">
        <f t="shared" ref="K45" si="33">SUM(K46:K47)</f>
        <v>1.2262036790606656</v>
      </c>
      <c r="L45" s="293">
        <f t="shared" ref="L45" si="34">SUM(L46:L47)</f>
        <v>1.2670771350293542</v>
      </c>
      <c r="M45" s="293">
        <f t="shared" ref="M45" si="35">SUM(M46:M47)</f>
        <v>1.2262036790606654</v>
      </c>
      <c r="N45" s="293">
        <f t="shared" ref="N45" si="36">SUM(N46:N47)</f>
        <v>1.2670771350293544</v>
      </c>
      <c r="O45" s="312">
        <f t="shared" ref="O45" si="37">SUM(O46:O47)</f>
        <v>14.918811428571431</v>
      </c>
    </row>
    <row r="46" spans="1:18" s="292" customFormat="1" ht="14.25" x14ac:dyDescent="0.25">
      <c r="A46" s="314" t="s">
        <v>32</v>
      </c>
      <c r="B46" s="309" t="s">
        <v>31</v>
      </c>
      <c r="C46" s="305">
        <f>C53*C$51</f>
        <v>0.587041894444851</v>
      </c>
      <c r="D46" s="295">
        <f t="shared" ref="D46:N46" si="38">D53*D$51</f>
        <v>0.53023138853083307</v>
      </c>
      <c r="E46" s="295">
        <f t="shared" si="38"/>
        <v>0.587041894444851</v>
      </c>
      <c r="F46" s="295">
        <f t="shared" si="38"/>
        <v>0.77646895295082641</v>
      </c>
      <c r="G46" s="295">
        <f t="shared" si="38"/>
        <v>1.2670771350293542</v>
      </c>
      <c r="H46" s="295">
        <f t="shared" si="38"/>
        <v>1.2262036790606656</v>
      </c>
      <c r="I46" s="295">
        <f t="shared" si="38"/>
        <v>1.2670771350293542</v>
      </c>
      <c r="J46" s="295">
        <f t="shared" si="38"/>
        <v>1.2670771350293542</v>
      </c>
      <c r="K46" s="295">
        <f t="shared" si="38"/>
        <v>1.2262036790606656</v>
      </c>
      <c r="L46" s="295">
        <f t="shared" si="38"/>
        <v>0.81195775942246318</v>
      </c>
      <c r="M46" s="295">
        <f t="shared" si="38"/>
        <v>0.56810505914017828</v>
      </c>
      <c r="N46" s="295">
        <f t="shared" si="38"/>
        <v>0.587041894444851</v>
      </c>
      <c r="O46" s="315">
        <f t="shared" ref="O46:O47" si="39">SUM(C46:N46)</f>
        <v>10.701527606588249</v>
      </c>
    </row>
    <row r="47" spans="1:18" s="292" customFormat="1" ht="14.25" x14ac:dyDescent="0.25">
      <c r="A47" s="314" t="s">
        <v>33</v>
      </c>
      <c r="B47" s="309" t="s">
        <v>31</v>
      </c>
      <c r="C47" s="305">
        <f t="shared" ref="C47:N47" si="40">C54*C$51</f>
        <v>0.68003524058450326</v>
      </c>
      <c r="D47" s="295">
        <f t="shared" si="40"/>
        <v>0.61422537859245463</v>
      </c>
      <c r="E47" s="295">
        <f t="shared" si="40"/>
        <v>0.68003524058450326</v>
      </c>
      <c r="F47" s="295">
        <f t="shared" si="40"/>
        <v>0.44973472610983928</v>
      </c>
      <c r="G47" s="295">
        <f t="shared" si="40"/>
        <v>0</v>
      </c>
      <c r="H47" s="295">
        <f t="shared" si="40"/>
        <v>0</v>
      </c>
      <c r="I47" s="295">
        <f t="shared" si="40"/>
        <v>0</v>
      </c>
      <c r="J47" s="295">
        <f t="shared" si="40"/>
        <v>0</v>
      </c>
      <c r="K47" s="295">
        <f t="shared" si="40"/>
        <v>0</v>
      </c>
      <c r="L47" s="295">
        <f t="shared" si="40"/>
        <v>0.45511937560689097</v>
      </c>
      <c r="M47" s="295">
        <f t="shared" si="40"/>
        <v>0.65809861992048724</v>
      </c>
      <c r="N47" s="295">
        <f t="shared" si="40"/>
        <v>0.68003524058450326</v>
      </c>
      <c r="O47" s="315">
        <f t="shared" si="39"/>
        <v>4.2172838219831821</v>
      </c>
    </row>
    <row r="48" spans="1:18" s="285" customFormat="1" ht="30" x14ac:dyDescent="0.25">
      <c r="A48" s="491" t="s">
        <v>34</v>
      </c>
      <c r="B48" s="307"/>
      <c r="C48" s="30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312"/>
    </row>
    <row r="49" spans="1:15" s="292" customFormat="1" ht="14.25" x14ac:dyDescent="0.25">
      <c r="A49" s="314" t="s">
        <v>32</v>
      </c>
      <c r="B49" s="309" t="s">
        <v>35</v>
      </c>
      <c r="C49" s="305">
        <f>IF(C41=0,0,C46/C41*1000)</f>
        <v>143.361139438625</v>
      </c>
      <c r="D49" s="295">
        <f t="shared" ref="D49:O49" si="41">IF(D41=0,0,D46/D41*1000)</f>
        <v>143.36113943862497</v>
      </c>
      <c r="E49" s="295">
        <f t="shared" si="41"/>
        <v>143.361139438625</v>
      </c>
      <c r="F49" s="295">
        <f t="shared" si="41"/>
        <v>195.94170487096434</v>
      </c>
      <c r="G49" s="295">
        <f t="shared" si="41"/>
        <v>309.43212665633968</v>
      </c>
      <c r="H49" s="295">
        <f t="shared" si="41"/>
        <v>309.43212665633979</v>
      </c>
      <c r="I49" s="295">
        <f t="shared" si="41"/>
        <v>309.43212665633968</v>
      </c>
      <c r="J49" s="295">
        <f t="shared" si="41"/>
        <v>309.43212665633968</v>
      </c>
      <c r="K49" s="295">
        <f t="shared" si="41"/>
        <v>309.43212665633979</v>
      </c>
      <c r="L49" s="295">
        <f t="shared" si="41"/>
        <v>198.28770428201975</v>
      </c>
      <c r="M49" s="295">
        <f t="shared" si="41"/>
        <v>143.361139438625</v>
      </c>
      <c r="N49" s="295">
        <f t="shared" si="41"/>
        <v>143.361139438625</v>
      </c>
      <c r="O49" s="315">
        <f t="shared" si="41"/>
        <v>221.96114359595589</v>
      </c>
    </row>
    <row r="50" spans="1:15" s="292" customFormat="1" ht="14.25" x14ac:dyDescent="0.25">
      <c r="A50" s="314" t="s">
        <v>33</v>
      </c>
      <c r="B50" s="309" t="s">
        <v>36</v>
      </c>
      <c r="C50" s="305">
        <f t="shared" ref="C50:O50" si="42">IF(C32=0,0,C47/C32*1000)</f>
        <v>155.06543022100695</v>
      </c>
      <c r="D50" s="295">
        <f t="shared" si="42"/>
        <v>155.06543022100698</v>
      </c>
      <c r="E50" s="295">
        <f t="shared" si="42"/>
        <v>155.06543022100695</v>
      </c>
      <c r="F50" s="295">
        <f t="shared" si="42"/>
        <v>211.93877840976145</v>
      </c>
      <c r="G50" s="295">
        <f t="shared" si="42"/>
        <v>0</v>
      </c>
      <c r="H50" s="295">
        <f t="shared" si="42"/>
        <v>0</v>
      </c>
      <c r="I50" s="295">
        <f t="shared" si="42"/>
        <v>0</v>
      </c>
      <c r="J50" s="295">
        <f t="shared" si="42"/>
        <v>0</v>
      </c>
      <c r="K50" s="295">
        <f t="shared" si="42"/>
        <v>0</v>
      </c>
      <c r="L50" s="295">
        <f t="shared" si="42"/>
        <v>214.47630991514745</v>
      </c>
      <c r="M50" s="295">
        <f t="shared" si="42"/>
        <v>155.06543022100701</v>
      </c>
      <c r="N50" s="295">
        <f t="shared" si="42"/>
        <v>155.06543022100695</v>
      </c>
      <c r="O50" s="315">
        <f t="shared" si="42"/>
        <v>164.70224468644025</v>
      </c>
    </row>
    <row r="51" spans="1:15" s="285" customFormat="1" x14ac:dyDescent="0.25">
      <c r="A51" s="491" t="s">
        <v>37</v>
      </c>
      <c r="B51" s="307" t="s">
        <v>38</v>
      </c>
      <c r="C51" s="303">
        <v>1.1285714285714286</v>
      </c>
      <c r="D51" s="293">
        <v>1.1285714285714286</v>
      </c>
      <c r="E51" s="293">
        <v>1.1285714285714286</v>
      </c>
      <c r="F51" s="293">
        <v>1.1285714285714286</v>
      </c>
      <c r="G51" s="293">
        <v>1.1285714285714286</v>
      </c>
      <c r="H51" s="293">
        <v>1.1285714285714286</v>
      </c>
      <c r="I51" s="293">
        <v>1.1285714285714286</v>
      </c>
      <c r="J51" s="293">
        <v>1.1285714285714286</v>
      </c>
      <c r="K51" s="293">
        <v>1.1285714285714286</v>
      </c>
      <c r="L51" s="293">
        <v>1.1285714285714286</v>
      </c>
      <c r="M51" s="293">
        <v>1.1285714285714286</v>
      </c>
      <c r="N51" s="293">
        <v>1.1285714285714286</v>
      </c>
      <c r="O51" s="312">
        <v>1.1285714285714286</v>
      </c>
    </row>
    <row r="52" spans="1:15" s="285" customFormat="1" x14ac:dyDescent="0.25">
      <c r="A52" s="491" t="s">
        <v>39</v>
      </c>
      <c r="B52" s="307" t="s">
        <v>40</v>
      </c>
      <c r="C52" s="303">
        <f>SUM(C53:C54)</f>
        <v>1.1227265753424658</v>
      </c>
      <c r="D52" s="293">
        <f t="shared" ref="D52:O52" si="43">SUM(D53:D54)</f>
        <v>1.0140756164383562</v>
      </c>
      <c r="E52" s="293">
        <f t="shared" si="43"/>
        <v>1.1227265753424658</v>
      </c>
      <c r="F52" s="293">
        <f t="shared" si="43"/>
        <v>1.0865095890410961</v>
      </c>
      <c r="G52" s="293">
        <f t="shared" si="43"/>
        <v>1.1227265753424658</v>
      </c>
      <c r="H52" s="293">
        <f t="shared" si="43"/>
        <v>1.0865095890410961</v>
      </c>
      <c r="I52" s="293">
        <f t="shared" si="43"/>
        <v>1.1227265753424658</v>
      </c>
      <c r="J52" s="293">
        <f t="shared" si="43"/>
        <v>1.1227265753424658</v>
      </c>
      <c r="K52" s="293">
        <f t="shared" si="43"/>
        <v>1.0865095890410961</v>
      </c>
      <c r="L52" s="293">
        <f t="shared" si="43"/>
        <v>1.1227265753424658</v>
      </c>
      <c r="M52" s="293">
        <f t="shared" si="43"/>
        <v>1.0865095890410961</v>
      </c>
      <c r="N52" s="293">
        <f t="shared" si="43"/>
        <v>1.1227265753424658</v>
      </c>
      <c r="O52" s="312">
        <f t="shared" si="43"/>
        <v>13.219199999999999</v>
      </c>
    </row>
    <row r="53" spans="1:15" s="292" customFormat="1" ht="14.25" x14ac:dyDescent="0.25">
      <c r="A53" s="314" t="s">
        <v>32</v>
      </c>
      <c r="B53" s="309" t="s">
        <v>40</v>
      </c>
      <c r="C53" s="305">
        <v>0.52016370393847555</v>
      </c>
      <c r="D53" s="295">
        <v>0.46982528097668752</v>
      </c>
      <c r="E53" s="295">
        <v>0.52016370393847555</v>
      </c>
      <c r="F53" s="295">
        <v>0.68801046463997273</v>
      </c>
      <c r="G53" s="295">
        <v>1.1227265753424658</v>
      </c>
      <c r="H53" s="295">
        <v>1.0865095890410961</v>
      </c>
      <c r="I53" s="295">
        <v>1.1227265753424658</v>
      </c>
      <c r="J53" s="295">
        <v>1.1227265753424658</v>
      </c>
      <c r="K53" s="295">
        <v>1.0865095890410961</v>
      </c>
      <c r="L53" s="295">
        <v>0.71945624252623319</v>
      </c>
      <c r="M53" s="295">
        <v>0.50338422961787954</v>
      </c>
      <c r="N53" s="295">
        <v>0.52016370393847555</v>
      </c>
      <c r="O53" s="315">
        <f t="shared" ref="O53:O54" si="44">SUM(C53:N53)</f>
        <v>9.4823662336857879</v>
      </c>
    </row>
    <row r="54" spans="1:15" s="292" customFormat="1" thickBot="1" x14ac:dyDescent="0.3">
      <c r="A54" s="316" t="s">
        <v>33</v>
      </c>
      <c r="B54" s="310" t="s">
        <v>40</v>
      </c>
      <c r="C54" s="498">
        <v>0.60256287140399023</v>
      </c>
      <c r="D54" s="499">
        <v>0.54425033546166868</v>
      </c>
      <c r="E54" s="499">
        <v>0.60256287140399023</v>
      </c>
      <c r="F54" s="499">
        <v>0.39849912440112339</v>
      </c>
      <c r="G54" s="499">
        <v>0</v>
      </c>
      <c r="H54" s="499">
        <v>0</v>
      </c>
      <c r="I54" s="499">
        <v>0</v>
      </c>
      <c r="J54" s="499">
        <v>0</v>
      </c>
      <c r="K54" s="499">
        <v>0</v>
      </c>
      <c r="L54" s="499">
        <v>0.40327033281623254</v>
      </c>
      <c r="M54" s="499">
        <v>0.58312535942321653</v>
      </c>
      <c r="N54" s="499">
        <v>0.60256287140399023</v>
      </c>
      <c r="O54" s="500">
        <f t="shared" si="44"/>
        <v>3.7368337663142115</v>
      </c>
    </row>
    <row r="55" spans="1:15" s="287" customFormat="1" ht="15.75" thickBot="1" x14ac:dyDescent="0.3">
      <c r="A55" s="706" t="s">
        <v>246</v>
      </c>
      <c r="B55" s="706"/>
      <c r="C55" s="706"/>
      <c r="D55" s="706"/>
      <c r="E55" s="706"/>
      <c r="F55" s="706"/>
      <c r="G55" s="706"/>
      <c r="H55" s="706"/>
      <c r="I55" s="706"/>
      <c r="J55" s="706"/>
      <c r="K55" s="706"/>
      <c r="L55" s="706"/>
      <c r="M55" s="706"/>
      <c r="N55" s="706"/>
      <c r="O55" s="706"/>
    </row>
    <row r="56" spans="1:15" s="288" customFormat="1" x14ac:dyDescent="0.25">
      <c r="A56" s="707" t="s">
        <v>0</v>
      </c>
      <c r="B56" s="709" t="s">
        <v>1</v>
      </c>
      <c r="C56" s="711" t="s">
        <v>2</v>
      </c>
      <c r="D56" s="712"/>
      <c r="E56" s="712"/>
      <c r="F56" s="712"/>
      <c r="G56" s="712"/>
      <c r="H56" s="712"/>
      <c r="I56" s="712"/>
      <c r="J56" s="712"/>
      <c r="K56" s="712"/>
      <c r="L56" s="712"/>
      <c r="M56" s="712"/>
      <c r="N56" s="712"/>
      <c r="O56" s="713"/>
    </row>
    <row r="57" spans="1:15" s="289" customFormat="1" ht="15.75" thickBot="1" x14ac:dyDescent="0.3">
      <c r="A57" s="708"/>
      <c r="B57" s="710"/>
      <c r="C57" s="301" t="s">
        <v>3</v>
      </c>
      <c r="D57" s="299" t="s">
        <v>4</v>
      </c>
      <c r="E57" s="299" t="s">
        <v>5</v>
      </c>
      <c r="F57" s="299" t="s">
        <v>6</v>
      </c>
      <c r="G57" s="299" t="s">
        <v>7</v>
      </c>
      <c r="H57" s="299" t="s">
        <v>8</v>
      </c>
      <c r="I57" s="299" t="s">
        <v>9</v>
      </c>
      <c r="J57" s="299" t="s">
        <v>10</v>
      </c>
      <c r="K57" s="299" t="s">
        <v>11</v>
      </c>
      <c r="L57" s="299" t="s">
        <v>12</v>
      </c>
      <c r="M57" s="299" t="s">
        <v>13</v>
      </c>
      <c r="N57" s="299" t="s">
        <v>14</v>
      </c>
      <c r="O57" s="300" t="s">
        <v>15</v>
      </c>
    </row>
    <row r="58" spans="1:15" s="286" customFormat="1" x14ac:dyDescent="0.25">
      <c r="A58" s="311" t="s">
        <v>16</v>
      </c>
      <c r="B58" s="306"/>
      <c r="C58" s="322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323"/>
    </row>
    <row r="59" spans="1:15" s="285" customFormat="1" x14ac:dyDescent="0.25">
      <c r="A59" s="491" t="s">
        <v>17</v>
      </c>
      <c r="B59" s="307" t="s">
        <v>18</v>
      </c>
      <c r="C59" s="303">
        <f>C61+C60</f>
        <v>13.058453636629654</v>
      </c>
      <c r="D59" s="293">
        <f t="shared" ref="D59:N59" si="45">D61+D60</f>
        <v>10.859243883459568</v>
      </c>
      <c r="E59" s="293">
        <f t="shared" si="45"/>
        <v>9.2275736891843785</v>
      </c>
      <c r="F59" s="293">
        <f t="shared" si="45"/>
        <v>3.4887598365826871</v>
      </c>
      <c r="G59" s="293">
        <f t="shared" si="45"/>
        <v>0</v>
      </c>
      <c r="H59" s="293">
        <f t="shared" si="45"/>
        <v>0</v>
      </c>
      <c r="I59" s="293">
        <f t="shared" si="45"/>
        <v>0</v>
      </c>
      <c r="J59" s="293">
        <f t="shared" si="45"/>
        <v>0</v>
      </c>
      <c r="K59" s="293">
        <f t="shared" si="45"/>
        <v>0</v>
      </c>
      <c r="L59" s="293">
        <f t="shared" si="45"/>
        <v>4.7993865679822365</v>
      </c>
      <c r="M59" s="293">
        <f t="shared" si="45"/>
        <v>7.3126028447471283</v>
      </c>
      <c r="N59" s="293">
        <f t="shared" si="45"/>
        <v>9.5293861912473794</v>
      </c>
      <c r="O59" s="312">
        <f t="shared" ref="O59" si="46">SUM(C59:N59)</f>
        <v>58.27540664983303</v>
      </c>
    </row>
    <row r="60" spans="1:15" s="285" customFormat="1" x14ac:dyDescent="0.25">
      <c r="A60" s="491" t="s">
        <v>19</v>
      </c>
      <c r="B60" s="307" t="s">
        <v>18</v>
      </c>
      <c r="C60" s="303">
        <v>0.16017376736017905</v>
      </c>
      <c r="D60" s="293">
        <v>0.13336478590005721</v>
      </c>
      <c r="E60" s="293">
        <v>0.11386563963983289</v>
      </c>
      <c r="F60" s="293">
        <v>4.3295915074447133E-2</v>
      </c>
      <c r="G60" s="293">
        <v>0</v>
      </c>
      <c r="H60" s="293">
        <v>0</v>
      </c>
      <c r="I60" s="293">
        <v>0</v>
      </c>
      <c r="J60" s="293">
        <v>0</v>
      </c>
      <c r="K60" s="293">
        <v>0</v>
      </c>
      <c r="L60" s="293">
        <v>5.9138925271575493E-2</v>
      </c>
      <c r="M60" s="293">
        <v>9.0642354968105687E-2</v>
      </c>
      <c r="N60" s="293">
        <v>0.11751398468976093</v>
      </c>
      <c r="O60" s="312">
        <f>SUM(C60:N60)</f>
        <v>0.71799537290395843</v>
      </c>
    </row>
    <row r="61" spans="1:15" s="285" customFormat="1" x14ac:dyDescent="0.25">
      <c r="A61" s="491" t="s">
        <v>20</v>
      </c>
      <c r="B61" s="307" t="s">
        <v>18</v>
      </c>
      <c r="C61" s="303">
        <f>C64/(1-C63)</f>
        <v>12.898279869269475</v>
      </c>
      <c r="D61" s="293">
        <f t="shared" ref="D61:N61" si="47">D64/(1-D63)</f>
        <v>10.725879097559512</v>
      </c>
      <c r="E61" s="293">
        <f t="shared" si="47"/>
        <v>9.1137080495445453</v>
      </c>
      <c r="F61" s="293">
        <f t="shared" si="47"/>
        <v>3.4454639215082401</v>
      </c>
      <c r="G61" s="293">
        <f t="shared" si="47"/>
        <v>0</v>
      </c>
      <c r="H61" s="293">
        <f t="shared" si="47"/>
        <v>0</v>
      </c>
      <c r="I61" s="293">
        <f t="shared" si="47"/>
        <v>0</v>
      </c>
      <c r="J61" s="293">
        <f t="shared" si="47"/>
        <v>0</v>
      </c>
      <c r="K61" s="293">
        <f t="shared" si="47"/>
        <v>0</v>
      </c>
      <c r="L61" s="293">
        <f t="shared" si="47"/>
        <v>4.7402476427106608</v>
      </c>
      <c r="M61" s="293">
        <f t="shared" si="47"/>
        <v>7.2219604897790228</v>
      </c>
      <c r="N61" s="293">
        <f t="shared" si="47"/>
        <v>9.4118722065576179</v>
      </c>
      <c r="O61" s="312">
        <f>SUM(C61:N61)</f>
        <v>57.557411276929074</v>
      </c>
    </row>
    <row r="62" spans="1:15" s="285" customFormat="1" x14ac:dyDescent="0.25">
      <c r="A62" s="714" t="s">
        <v>21</v>
      </c>
      <c r="B62" s="307" t="s">
        <v>18</v>
      </c>
      <c r="C62" s="303">
        <f t="shared" ref="C62:N62" si="48">C61*C63</f>
        <v>3.4825355647027583</v>
      </c>
      <c r="D62" s="293">
        <f t="shared" si="48"/>
        <v>2.8959873563410685</v>
      </c>
      <c r="E62" s="293">
        <f t="shared" si="48"/>
        <v>2.4607011733770272</v>
      </c>
      <c r="F62" s="293">
        <f t="shared" si="48"/>
        <v>0.93027525880722484</v>
      </c>
      <c r="G62" s="293">
        <f t="shared" si="48"/>
        <v>0</v>
      </c>
      <c r="H62" s="293">
        <f t="shared" si="48"/>
        <v>0</v>
      </c>
      <c r="I62" s="293">
        <f t="shared" si="48"/>
        <v>0</v>
      </c>
      <c r="J62" s="293">
        <f t="shared" si="48"/>
        <v>0</v>
      </c>
      <c r="K62" s="293">
        <f t="shared" si="48"/>
        <v>0</v>
      </c>
      <c r="L62" s="293">
        <f t="shared" si="48"/>
        <v>1.2798668635318784</v>
      </c>
      <c r="M62" s="293">
        <f t="shared" si="48"/>
        <v>1.9499293322403364</v>
      </c>
      <c r="N62" s="293">
        <f t="shared" si="48"/>
        <v>2.5412054957705572</v>
      </c>
      <c r="O62" s="312">
        <f>SUM(C62:N62)</f>
        <v>15.540501044770849</v>
      </c>
    </row>
    <row r="63" spans="1:15" s="291" customFormat="1" x14ac:dyDescent="0.25">
      <c r="A63" s="714"/>
      <c r="B63" s="308" t="s">
        <v>22</v>
      </c>
      <c r="C63" s="304">
        <f t="shared" ref="C63:N63" si="49">C36</f>
        <v>0.27</v>
      </c>
      <c r="D63" s="294">
        <f t="shared" si="49"/>
        <v>0.27</v>
      </c>
      <c r="E63" s="294">
        <f t="shared" si="49"/>
        <v>0.27</v>
      </c>
      <c r="F63" s="294">
        <f t="shared" si="49"/>
        <v>0.27</v>
      </c>
      <c r="G63" s="294">
        <f t="shared" si="49"/>
        <v>0.27</v>
      </c>
      <c r="H63" s="294">
        <f t="shared" si="49"/>
        <v>0.27</v>
      </c>
      <c r="I63" s="294">
        <f t="shared" si="49"/>
        <v>0.27</v>
      </c>
      <c r="J63" s="294">
        <f t="shared" si="49"/>
        <v>0.27</v>
      </c>
      <c r="K63" s="294">
        <f t="shared" si="49"/>
        <v>0.27</v>
      </c>
      <c r="L63" s="294">
        <f t="shared" si="49"/>
        <v>0.27</v>
      </c>
      <c r="M63" s="294">
        <f t="shared" si="49"/>
        <v>0.27</v>
      </c>
      <c r="N63" s="294">
        <f t="shared" si="49"/>
        <v>0.27</v>
      </c>
      <c r="O63" s="334">
        <f>O62/O61</f>
        <v>0.26999999999999996</v>
      </c>
    </row>
    <row r="64" spans="1:15" s="285" customFormat="1" ht="15.75" thickBot="1" x14ac:dyDescent="0.3">
      <c r="A64" s="317" t="s">
        <v>23</v>
      </c>
      <c r="B64" s="318" t="str">
        <f>B62</f>
        <v>тыс.Гкал</v>
      </c>
      <c r="C64" s="319">
        <f t="shared" ref="C64:N64" si="50">C10-C37</f>
        <v>9.4157443045667168</v>
      </c>
      <c r="D64" s="320">
        <f t="shared" si="50"/>
        <v>7.829891741218443</v>
      </c>
      <c r="E64" s="320">
        <f t="shared" si="50"/>
        <v>6.6530068761675185</v>
      </c>
      <c r="F64" s="320">
        <f t="shared" si="50"/>
        <v>2.5151886627010152</v>
      </c>
      <c r="G64" s="320">
        <f t="shared" si="50"/>
        <v>0</v>
      </c>
      <c r="H64" s="320">
        <f t="shared" si="50"/>
        <v>0</v>
      </c>
      <c r="I64" s="320">
        <f t="shared" si="50"/>
        <v>0</v>
      </c>
      <c r="J64" s="320">
        <f t="shared" si="50"/>
        <v>0</v>
      </c>
      <c r="K64" s="320">
        <f t="shared" si="50"/>
        <v>0</v>
      </c>
      <c r="L64" s="320">
        <f t="shared" si="50"/>
        <v>3.4603807791787826</v>
      </c>
      <c r="M64" s="320">
        <f t="shared" si="50"/>
        <v>5.2720311575386862</v>
      </c>
      <c r="N64" s="320">
        <f t="shared" si="50"/>
        <v>6.8706667107870611</v>
      </c>
      <c r="O64" s="321">
        <f>SUM(C64:N64)</f>
        <v>42.016910232158224</v>
      </c>
    </row>
    <row r="65" spans="1:15" s="286" customFormat="1" x14ac:dyDescent="0.25">
      <c r="A65" s="324" t="s">
        <v>24</v>
      </c>
      <c r="B65" s="325"/>
      <c r="C65" s="326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8"/>
    </row>
    <row r="66" spans="1:15" s="285" customFormat="1" x14ac:dyDescent="0.25">
      <c r="A66" s="491" t="s">
        <v>25</v>
      </c>
      <c r="B66" s="307" t="s">
        <v>26</v>
      </c>
      <c r="C66" s="303">
        <v>0</v>
      </c>
      <c r="D66" s="293">
        <v>0</v>
      </c>
      <c r="E66" s="293">
        <v>0</v>
      </c>
      <c r="F66" s="293">
        <v>0</v>
      </c>
      <c r="G66" s="293">
        <v>0</v>
      </c>
      <c r="H66" s="293">
        <v>0</v>
      </c>
      <c r="I66" s="293">
        <v>0</v>
      </c>
      <c r="J66" s="293">
        <v>0</v>
      </c>
      <c r="K66" s="293">
        <v>0</v>
      </c>
      <c r="L66" s="293">
        <v>0</v>
      </c>
      <c r="M66" s="293">
        <v>0</v>
      </c>
      <c r="N66" s="293">
        <v>0</v>
      </c>
      <c r="O66" s="312">
        <f>SUM(C66:N66)</f>
        <v>0</v>
      </c>
    </row>
    <row r="67" spans="1:15" s="285" customFormat="1" x14ac:dyDescent="0.25">
      <c r="A67" s="491" t="s">
        <v>19</v>
      </c>
      <c r="B67" s="307" t="s">
        <v>26</v>
      </c>
      <c r="C67" s="303">
        <v>0</v>
      </c>
      <c r="D67" s="293">
        <v>0</v>
      </c>
      <c r="E67" s="293">
        <v>0</v>
      </c>
      <c r="F67" s="293">
        <v>0</v>
      </c>
      <c r="G67" s="293">
        <v>0</v>
      </c>
      <c r="H67" s="293">
        <v>0</v>
      </c>
      <c r="I67" s="293">
        <v>0</v>
      </c>
      <c r="J67" s="293">
        <v>0</v>
      </c>
      <c r="K67" s="293">
        <v>0</v>
      </c>
      <c r="L67" s="293">
        <v>0</v>
      </c>
      <c r="M67" s="293">
        <v>0</v>
      </c>
      <c r="N67" s="293">
        <v>0</v>
      </c>
      <c r="O67" s="312">
        <f>SUM(C67:N67)</f>
        <v>0</v>
      </c>
    </row>
    <row r="68" spans="1:15" s="285" customFormat="1" x14ac:dyDescent="0.25">
      <c r="A68" s="491" t="s">
        <v>27</v>
      </c>
      <c r="B68" s="307" t="s">
        <v>26</v>
      </c>
      <c r="C68" s="303">
        <v>0</v>
      </c>
      <c r="D68" s="293">
        <v>0</v>
      </c>
      <c r="E68" s="293">
        <v>0</v>
      </c>
      <c r="F68" s="293">
        <v>0</v>
      </c>
      <c r="G68" s="293">
        <v>0</v>
      </c>
      <c r="H68" s="293">
        <v>0</v>
      </c>
      <c r="I68" s="293">
        <v>0</v>
      </c>
      <c r="J68" s="293">
        <v>0</v>
      </c>
      <c r="K68" s="293">
        <v>0</v>
      </c>
      <c r="L68" s="293">
        <v>0</v>
      </c>
      <c r="M68" s="293">
        <v>0</v>
      </c>
      <c r="N68" s="293">
        <v>0</v>
      </c>
      <c r="O68" s="312">
        <f>SUM(C68:N68)</f>
        <v>0</v>
      </c>
    </row>
    <row r="69" spans="1:15" s="285" customFormat="1" x14ac:dyDescent="0.25">
      <c r="A69" s="491" t="s">
        <v>28</v>
      </c>
      <c r="B69" s="307" t="s">
        <v>26</v>
      </c>
      <c r="C69" s="303">
        <v>0</v>
      </c>
      <c r="D69" s="293">
        <v>0</v>
      </c>
      <c r="E69" s="293">
        <v>0</v>
      </c>
      <c r="F69" s="293">
        <v>0</v>
      </c>
      <c r="G69" s="293">
        <v>0</v>
      </c>
      <c r="H69" s="293">
        <v>0</v>
      </c>
      <c r="I69" s="293">
        <v>0</v>
      </c>
      <c r="J69" s="293">
        <v>0</v>
      </c>
      <c r="K69" s="293">
        <v>0</v>
      </c>
      <c r="L69" s="293">
        <v>0</v>
      </c>
      <c r="M69" s="293">
        <v>0</v>
      </c>
      <c r="N69" s="293">
        <v>0</v>
      </c>
      <c r="O69" s="312">
        <f>SUM(C69:N69)</f>
        <v>0</v>
      </c>
    </row>
    <row r="70" spans="1:15" s="285" customFormat="1" ht="15.75" thickBot="1" x14ac:dyDescent="0.3">
      <c r="A70" s="329" t="s">
        <v>23</v>
      </c>
      <c r="B70" s="330" t="s">
        <v>26</v>
      </c>
      <c r="C70" s="331">
        <v>0</v>
      </c>
      <c r="D70" s="332">
        <v>0</v>
      </c>
      <c r="E70" s="332">
        <v>0</v>
      </c>
      <c r="F70" s="332">
        <v>0</v>
      </c>
      <c r="G70" s="332">
        <v>0</v>
      </c>
      <c r="H70" s="332">
        <v>0</v>
      </c>
      <c r="I70" s="332">
        <v>0</v>
      </c>
      <c r="J70" s="332">
        <v>0</v>
      </c>
      <c r="K70" s="332">
        <v>0</v>
      </c>
      <c r="L70" s="332">
        <v>0</v>
      </c>
      <c r="M70" s="332">
        <v>0</v>
      </c>
      <c r="N70" s="332">
        <v>0</v>
      </c>
      <c r="O70" s="333">
        <f>SUM(C70:N70)</f>
        <v>0</v>
      </c>
    </row>
    <row r="71" spans="1:15" s="286" customFormat="1" x14ac:dyDescent="0.25">
      <c r="A71" s="324" t="s">
        <v>29</v>
      </c>
      <c r="B71" s="325"/>
      <c r="C71" s="326"/>
      <c r="D71" s="327"/>
      <c r="E71" s="327"/>
      <c r="F71" s="327"/>
      <c r="G71" s="327"/>
      <c r="H71" s="327"/>
      <c r="I71" s="327"/>
      <c r="J71" s="327"/>
      <c r="K71" s="327"/>
      <c r="L71" s="327"/>
      <c r="M71" s="327"/>
      <c r="N71" s="327"/>
      <c r="O71" s="328"/>
    </row>
    <row r="72" spans="1:15" s="285" customFormat="1" x14ac:dyDescent="0.25">
      <c r="A72" s="491" t="s">
        <v>30</v>
      </c>
      <c r="B72" s="307" t="s">
        <v>31</v>
      </c>
      <c r="C72" s="303">
        <f t="shared" ref="C72:O72" si="51">SUM(C73:C74)</f>
        <v>1.9497144826251904</v>
      </c>
      <c r="D72" s="293">
        <f t="shared" si="51"/>
        <v>1.6213577548378588</v>
      </c>
      <c r="E72" s="293">
        <f t="shared" si="51"/>
        <v>1.3777384797559684</v>
      </c>
      <c r="F72" s="293">
        <f t="shared" si="51"/>
        <v>0.52089518170100524</v>
      </c>
      <c r="G72" s="293">
        <f t="shared" si="51"/>
        <v>0</v>
      </c>
      <c r="H72" s="293">
        <f t="shared" si="51"/>
        <v>0</v>
      </c>
      <c r="I72" s="293">
        <f t="shared" si="51"/>
        <v>0</v>
      </c>
      <c r="J72" s="293">
        <f t="shared" si="51"/>
        <v>0</v>
      </c>
      <c r="K72" s="293">
        <f t="shared" si="51"/>
        <v>0</v>
      </c>
      <c r="L72" s="293">
        <f t="shared" si="51"/>
        <v>0.71658052015161089</v>
      </c>
      <c r="M72" s="293">
        <f t="shared" si="51"/>
        <v>1.0918205224619117</v>
      </c>
      <c r="N72" s="293">
        <f t="shared" si="51"/>
        <v>1.4228011052921914</v>
      </c>
      <c r="O72" s="312">
        <f t="shared" si="51"/>
        <v>8.7009080468257363</v>
      </c>
    </row>
    <row r="73" spans="1:15" s="292" customFormat="1" ht="14.25" x14ac:dyDescent="0.25">
      <c r="A73" s="314" t="s">
        <v>32</v>
      </c>
      <c r="B73" s="309" t="s">
        <v>31</v>
      </c>
      <c r="C73" s="305">
        <f t="shared" ref="C73:N73" si="52">C80*C$78</f>
        <v>0</v>
      </c>
      <c r="D73" s="295">
        <f t="shared" si="52"/>
        <v>0</v>
      </c>
      <c r="E73" s="295">
        <f t="shared" si="52"/>
        <v>0</v>
      </c>
      <c r="F73" s="295">
        <f t="shared" si="52"/>
        <v>0</v>
      </c>
      <c r="G73" s="295">
        <f t="shared" si="52"/>
        <v>0</v>
      </c>
      <c r="H73" s="295">
        <f t="shared" si="52"/>
        <v>0</v>
      </c>
      <c r="I73" s="295">
        <f t="shared" si="52"/>
        <v>0</v>
      </c>
      <c r="J73" s="295">
        <f t="shared" si="52"/>
        <v>0</v>
      </c>
      <c r="K73" s="295">
        <f t="shared" si="52"/>
        <v>0</v>
      </c>
      <c r="L73" s="295">
        <f t="shared" si="52"/>
        <v>0</v>
      </c>
      <c r="M73" s="295">
        <f t="shared" si="52"/>
        <v>0</v>
      </c>
      <c r="N73" s="295">
        <f t="shared" si="52"/>
        <v>0</v>
      </c>
      <c r="O73" s="315">
        <f>SUM(C73:N73)</f>
        <v>0</v>
      </c>
    </row>
    <row r="74" spans="1:15" s="292" customFormat="1" ht="14.25" x14ac:dyDescent="0.25">
      <c r="A74" s="314" t="s">
        <v>33</v>
      </c>
      <c r="B74" s="309" t="s">
        <v>31</v>
      </c>
      <c r="C74" s="305">
        <f t="shared" ref="C74:N74" si="53">C81*C$78</f>
        <v>1.9497144826251904</v>
      </c>
      <c r="D74" s="295">
        <f t="shared" si="53"/>
        <v>1.6213577548378588</v>
      </c>
      <c r="E74" s="295">
        <f t="shared" si="53"/>
        <v>1.3777384797559684</v>
      </c>
      <c r="F74" s="295">
        <f t="shared" si="53"/>
        <v>0.52089518170100524</v>
      </c>
      <c r="G74" s="295">
        <f t="shared" si="53"/>
        <v>0</v>
      </c>
      <c r="H74" s="295">
        <f t="shared" si="53"/>
        <v>0</v>
      </c>
      <c r="I74" s="295">
        <f t="shared" si="53"/>
        <v>0</v>
      </c>
      <c r="J74" s="295">
        <f t="shared" si="53"/>
        <v>0</v>
      </c>
      <c r="K74" s="295">
        <f t="shared" si="53"/>
        <v>0</v>
      </c>
      <c r="L74" s="295">
        <f t="shared" si="53"/>
        <v>0.71658052015161089</v>
      </c>
      <c r="M74" s="295">
        <f t="shared" si="53"/>
        <v>1.0918205224619117</v>
      </c>
      <c r="N74" s="295">
        <f t="shared" si="53"/>
        <v>1.4228011052921914</v>
      </c>
      <c r="O74" s="315">
        <f>SUM(C74:N74)</f>
        <v>8.7009080468257363</v>
      </c>
    </row>
    <row r="75" spans="1:15" s="285" customFormat="1" ht="30" x14ac:dyDescent="0.25">
      <c r="A75" s="491" t="s">
        <v>34</v>
      </c>
      <c r="B75" s="307"/>
      <c r="C75" s="30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312"/>
    </row>
    <row r="76" spans="1:15" s="292" customFormat="1" ht="14.25" x14ac:dyDescent="0.25">
      <c r="A76" s="314" t="s">
        <v>32</v>
      </c>
      <c r="B76" s="309" t="s">
        <v>35</v>
      </c>
      <c r="C76" s="305">
        <f>IF(C68=0,0,C73/C68)*1000</f>
        <v>0</v>
      </c>
      <c r="D76" s="295">
        <f t="shared" ref="D76:O76" si="54">IF(D68=0,0,D73/D68)*1000</f>
        <v>0</v>
      </c>
      <c r="E76" s="295">
        <f t="shared" si="54"/>
        <v>0</v>
      </c>
      <c r="F76" s="295">
        <f t="shared" si="54"/>
        <v>0</v>
      </c>
      <c r="G76" s="295">
        <f t="shared" si="54"/>
        <v>0</v>
      </c>
      <c r="H76" s="295">
        <f t="shared" si="54"/>
        <v>0</v>
      </c>
      <c r="I76" s="295">
        <f t="shared" si="54"/>
        <v>0</v>
      </c>
      <c r="J76" s="295">
        <f t="shared" si="54"/>
        <v>0</v>
      </c>
      <c r="K76" s="295">
        <f t="shared" si="54"/>
        <v>0</v>
      </c>
      <c r="L76" s="295">
        <f t="shared" si="54"/>
        <v>0</v>
      </c>
      <c r="M76" s="295">
        <f t="shared" si="54"/>
        <v>0</v>
      </c>
      <c r="N76" s="295">
        <f t="shared" si="54"/>
        <v>0</v>
      </c>
      <c r="O76" s="315">
        <f t="shared" si="54"/>
        <v>0</v>
      </c>
    </row>
    <row r="77" spans="1:15" s="292" customFormat="1" ht="14.25" x14ac:dyDescent="0.25">
      <c r="A77" s="314" t="s">
        <v>33</v>
      </c>
      <c r="B77" s="309" t="s">
        <v>36</v>
      </c>
      <c r="C77" s="305">
        <f t="shared" ref="C77:O77" si="55">IF(C59=0,0,C74/C59*1000)</f>
        <v>149.30668951154661</v>
      </c>
      <c r="D77" s="295">
        <f t="shared" si="55"/>
        <v>149.30668951154658</v>
      </c>
      <c r="E77" s="295">
        <f t="shared" si="55"/>
        <v>149.30668951154658</v>
      </c>
      <c r="F77" s="295">
        <f t="shared" si="55"/>
        <v>149.30668951154658</v>
      </c>
      <c r="G77" s="295">
        <f t="shared" si="55"/>
        <v>0</v>
      </c>
      <c r="H77" s="295">
        <f t="shared" si="55"/>
        <v>0</v>
      </c>
      <c r="I77" s="295">
        <f t="shared" si="55"/>
        <v>0</v>
      </c>
      <c r="J77" s="295">
        <f t="shared" si="55"/>
        <v>0</v>
      </c>
      <c r="K77" s="295">
        <f t="shared" si="55"/>
        <v>0</v>
      </c>
      <c r="L77" s="295">
        <f t="shared" si="55"/>
        <v>149.30668951154658</v>
      </c>
      <c r="M77" s="295">
        <f t="shared" si="55"/>
        <v>149.30668951154658</v>
      </c>
      <c r="N77" s="295">
        <f t="shared" si="55"/>
        <v>149.30668951154652</v>
      </c>
      <c r="O77" s="315">
        <f t="shared" si="55"/>
        <v>149.30668951154658</v>
      </c>
    </row>
    <row r="78" spans="1:15" s="285" customFormat="1" x14ac:dyDescent="0.25">
      <c r="A78" s="491" t="s">
        <v>37</v>
      </c>
      <c r="B78" s="307" t="s">
        <v>38</v>
      </c>
      <c r="C78" s="303">
        <f t="shared" ref="C78:O78" si="56">C51</f>
        <v>1.1285714285714286</v>
      </c>
      <c r="D78" s="293">
        <f t="shared" si="56"/>
        <v>1.1285714285714286</v>
      </c>
      <c r="E78" s="293">
        <f t="shared" si="56"/>
        <v>1.1285714285714286</v>
      </c>
      <c r="F78" s="293">
        <f t="shared" si="56"/>
        <v>1.1285714285714286</v>
      </c>
      <c r="G78" s="293">
        <f t="shared" si="56"/>
        <v>1.1285714285714286</v>
      </c>
      <c r="H78" s="293">
        <f t="shared" si="56"/>
        <v>1.1285714285714286</v>
      </c>
      <c r="I78" s="293">
        <f t="shared" si="56"/>
        <v>1.1285714285714286</v>
      </c>
      <c r="J78" s="293">
        <f t="shared" si="56"/>
        <v>1.1285714285714286</v>
      </c>
      <c r="K78" s="293">
        <f t="shared" si="56"/>
        <v>1.1285714285714286</v>
      </c>
      <c r="L78" s="293">
        <f t="shared" si="56"/>
        <v>1.1285714285714286</v>
      </c>
      <c r="M78" s="293">
        <f t="shared" si="56"/>
        <v>1.1285714285714286</v>
      </c>
      <c r="N78" s="293">
        <f t="shared" si="56"/>
        <v>1.1285714285714286</v>
      </c>
      <c r="O78" s="312">
        <f t="shared" si="56"/>
        <v>1.1285714285714286</v>
      </c>
    </row>
    <row r="79" spans="1:15" s="285" customFormat="1" x14ac:dyDescent="0.25">
      <c r="A79" s="491" t="s">
        <v>39</v>
      </c>
      <c r="B79" s="307" t="s">
        <v>40</v>
      </c>
      <c r="C79" s="303">
        <v>1.8330831249034614</v>
      </c>
      <c r="D79" s="293">
        <v>1.5262720139436234</v>
      </c>
      <c r="E79" s="293">
        <v>1.3031171456482062</v>
      </c>
      <c r="F79" s="293">
        <v>0.49549319222639099</v>
      </c>
      <c r="G79" s="293">
        <v>0</v>
      </c>
      <c r="H79" s="293">
        <v>0</v>
      </c>
      <c r="I79" s="293">
        <v>0</v>
      </c>
      <c r="J79" s="293">
        <v>0</v>
      </c>
      <c r="K79" s="293">
        <v>0</v>
      </c>
      <c r="L79" s="293">
        <v>0.6768059946825159</v>
      </c>
      <c r="M79" s="293">
        <v>1.0373419694868955</v>
      </c>
      <c r="N79" s="293">
        <v>1.3448700484803511</v>
      </c>
      <c r="O79" s="312">
        <f>SUM(O80:O81)</f>
        <v>7.7096653579468555</v>
      </c>
    </row>
    <row r="80" spans="1:15" s="292" customFormat="1" ht="14.25" x14ac:dyDescent="0.25">
      <c r="A80" s="314" t="s">
        <v>32</v>
      </c>
      <c r="B80" s="309" t="s">
        <v>40</v>
      </c>
      <c r="C80" s="305">
        <v>0</v>
      </c>
      <c r="D80" s="295">
        <v>0</v>
      </c>
      <c r="E80" s="295">
        <v>0</v>
      </c>
      <c r="F80" s="295">
        <v>0</v>
      </c>
      <c r="G80" s="295">
        <v>0</v>
      </c>
      <c r="H80" s="295">
        <v>0</v>
      </c>
      <c r="I80" s="295">
        <v>0</v>
      </c>
      <c r="J80" s="295">
        <v>0</v>
      </c>
      <c r="K80" s="295">
        <v>0</v>
      </c>
      <c r="L80" s="295">
        <v>0</v>
      </c>
      <c r="M80" s="295">
        <v>0</v>
      </c>
      <c r="N80" s="295">
        <v>0</v>
      </c>
      <c r="O80" s="315">
        <f>SUM(C80:N80)</f>
        <v>0</v>
      </c>
    </row>
    <row r="81" spans="1:15" s="292" customFormat="1" thickBot="1" x14ac:dyDescent="0.3">
      <c r="A81" s="316" t="s">
        <v>33</v>
      </c>
      <c r="B81" s="310" t="s">
        <v>40</v>
      </c>
      <c r="C81" s="498">
        <v>1.7275951111868777</v>
      </c>
      <c r="D81" s="499">
        <v>1.4366461118816471</v>
      </c>
      <c r="E81" s="499">
        <v>1.2207809314293392</v>
      </c>
      <c r="F81" s="499">
        <v>0.46155269264646032</v>
      </c>
      <c r="G81" s="499">
        <v>0</v>
      </c>
      <c r="H81" s="499">
        <v>0</v>
      </c>
      <c r="I81" s="499">
        <v>0</v>
      </c>
      <c r="J81" s="499">
        <v>0</v>
      </c>
      <c r="K81" s="499">
        <v>0</v>
      </c>
      <c r="L81" s="499">
        <v>0.63494476469130079</v>
      </c>
      <c r="M81" s="499">
        <v>0.96743590597890916</v>
      </c>
      <c r="N81" s="499">
        <v>1.2607098401323216</v>
      </c>
      <c r="O81" s="500">
        <f>SUM(C81:N81)</f>
        <v>7.7096653579468555</v>
      </c>
    </row>
  </sheetData>
  <mergeCells count="15">
    <mergeCell ref="A62:A63"/>
    <mergeCell ref="A29:A30"/>
    <mergeCell ref="B29:B30"/>
    <mergeCell ref="C29:O29"/>
    <mergeCell ref="A35:A36"/>
    <mergeCell ref="A55:O55"/>
    <mergeCell ref="A56:A57"/>
    <mergeCell ref="B56:B57"/>
    <mergeCell ref="C56:O56"/>
    <mergeCell ref="A28:O28"/>
    <mergeCell ref="A1:O1"/>
    <mergeCell ref="A2:A3"/>
    <mergeCell ref="B2:B3"/>
    <mergeCell ref="C2:O2"/>
    <mergeCell ref="A8:A9"/>
  </mergeCells>
  <pageMargins left="0.23622047244094491" right="0.23622047244094491" top="0.74803149606299213" bottom="0.74803149606299213" header="0.31496062992125984" footer="0.31496062992125984"/>
  <pageSetup paperSize="9" scale="68" fitToHeight="32" orientation="landscape" horizontalDpi="4294967295" verticalDpi="4294967295" r:id="rId1"/>
  <rowBreaks count="2" manualBreakCount="2">
    <brk id="27" max="16383" man="1"/>
    <brk id="5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/>
  <dimension ref="A1:D35"/>
  <sheetViews>
    <sheetView workbookViewId="0">
      <selection activeCell="D2" sqref="D2"/>
    </sheetView>
  </sheetViews>
  <sheetFormatPr defaultColWidth="9.140625" defaultRowHeight="15" x14ac:dyDescent="0.25"/>
  <cols>
    <col min="1" max="1" width="9.140625" style="4"/>
    <col min="2" max="2" width="44.42578125" style="4" customWidth="1"/>
    <col min="3" max="3" width="16.7109375" style="2" customWidth="1"/>
    <col min="4" max="4" width="20.42578125" style="4" customWidth="1"/>
    <col min="5" max="16384" width="9.140625" style="4"/>
  </cols>
  <sheetData>
    <row r="1" spans="1:4" s="2" customFormat="1" ht="36" x14ac:dyDescent="0.25">
      <c r="A1" s="1" t="s">
        <v>99</v>
      </c>
      <c r="B1" s="1" t="s">
        <v>128</v>
      </c>
      <c r="C1" s="1" t="s">
        <v>101</v>
      </c>
      <c r="D1" s="1" t="s">
        <v>100</v>
      </c>
    </row>
    <row r="2" spans="1:4" ht="36" x14ac:dyDescent="0.25">
      <c r="A2" s="5">
        <v>1</v>
      </c>
      <c r="B2" s="3" t="s">
        <v>102</v>
      </c>
      <c r="C2" s="5" t="s">
        <v>18</v>
      </c>
      <c r="D2" s="6">
        <f>ТЭП!O10</f>
        <v>60.539000000000009</v>
      </c>
    </row>
    <row r="3" spans="1:4" s="12" customFormat="1" ht="15.75" x14ac:dyDescent="0.25">
      <c r="A3" s="10"/>
      <c r="B3" s="9" t="s">
        <v>46</v>
      </c>
      <c r="C3" s="10"/>
      <c r="D3" s="11"/>
    </row>
    <row r="4" spans="1:4" s="12" customFormat="1" ht="15.75" x14ac:dyDescent="0.25">
      <c r="A4" s="10" t="s">
        <v>42</v>
      </c>
      <c r="B4" s="9" t="s">
        <v>103</v>
      </c>
      <c r="C4" s="10" t="s">
        <v>18</v>
      </c>
      <c r="D4" s="11">
        <f>ТЭП!O37</f>
        <v>18.522089767841784</v>
      </c>
    </row>
    <row r="5" spans="1:4" s="12" customFormat="1" ht="15.75" x14ac:dyDescent="0.25">
      <c r="A5" s="10" t="s">
        <v>43</v>
      </c>
      <c r="B5" s="8" t="s">
        <v>104</v>
      </c>
      <c r="C5" s="10" t="s">
        <v>18</v>
      </c>
      <c r="D5" s="11">
        <f>ТЭП!O64</f>
        <v>42.016910232158224</v>
      </c>
    </row>
    <row r="6" spans="1:4" ht="18" x14ac:dyDescent="0.25">
      <c r="A6" s="5">
        <v>2</v>
      </c>
      <c r="B6" s="3" t="s">
        <v>105</v>
      </c>
      <c r="C6" s="5" t="s">
        <v>18</v>
      </c>
      <c r="D6" s="6">
        <f>ТЭП!O7</f>
        <v>82.930136986301378</v>
      </c>
    </row>
    <row r="7" spans="1:4" s="12" customFormat="1" ht="15.75" x14ac:dyDescent="0.25">
      <c r="A7" s="10"/>
      <c r="B7" s="9" t="s">
        <v>46</v>
      </c>
      <c r="C7" s="10"/>
      <c r="D7" s="11"/>
    </row>
    <row r="8" spans="1:4" s="12" customFormat="1" ht="15.75" x14ac:dyDescent="0.25">
      <c r="A8" s="10" t="s">
        <v>44</v>
      </c>
      <c r="B8" s="9" t="s">
        <v>103</v>
      </c>
      <c r="C8" s="10" t="s">
        <v>18</v>
      </c>
      <c r="D8" s="11">
        <f>ТЭП!O34</f>
        <v>25.372725709372311</v>
      </c>
    </row>
    <row r="9" spans="1:4" s="12" customFormat="1" ht="15.75" x14ac:dyDescent="0.25">
      <c r="A9" s="10" t="s">
        <v>45</v>
      </c>
      <c r="B9" s="8" t="s">
        <v>104</v>
      </c>
      <c r="C9" s="10" t="s">
        <v>18</v>
      </c>
      <c r="D9" s="11">
        <f>ТЭП!O61</f>
        <v>57.557411276929074</v>
      </c>
    </row>
    <row r="10" spans="1:4" ht="18" x14ac:dyDescent="0.25">
      <c r="A10" s="715">
        <v>3</v>
      </c>
      <c r="B10" s="717" t="s">
        <v>106</v>
      </c>
      <c r="C10" s="5" t="s">
        <v>18</v>
      </c>
      <c r="D10" s="6">
        <f>D6-D2</f>
        <v>22.391136986301369</v>
      </c>
    </row>
    <row r="11" spans="1:4" ht="18" x14ac:dyDescent="0.25">
      <c r="A11" s="716"/>
      <c r="B11" s="718"/>
      <c r="C11" s="5" t="s">
        <v>22</v>
      </c>
      <c r="D11" s="7">
        <f>D10/D6</f>
        <v>0.26999999999999996</v>
      </c>
    </row>
    <row r="12" spans="1:4" ht="36" x14ac:dyDescent="0.25">
      <c r="A12" s="5">
        <v>4</v>
      </c>
      <c r="B12" s="3" t="s">
        <v>107</v>
      </c>
      <c r="C12" s="5" t="s">
        <v>18</v>
      </c>
      <c r="D12" s="6">
        <f>ТЭП!O6</f>
        <v>0.95077267298994206</v>
      </c>
    </row>
    <row r="13" spans="1:4" s="12" customFormat="1" ht="15.75" x14ac:dyDescent="0.25">
      <c r="A13" s="10"/>
      <c r="B13" s="9" t="s">
        <v>46</v>
      </c>
      <c r="C13" s="10"/>
      <c r="D13" s="11"/>
    </row>
    <row r="14" spans="1:4" s="12" customFormat="1" ht="15.75" x14ac:dyDescent="0.25">
      <c r="A14" s="10" t="s">
        <v>47</v>
      </c>
      <c r="B14" s="9" t="s">
        <v>103</v>
      </c>
      <c r="C14" s="10" t="s">
        <v>18</v>
      </c>
      <c r="D14" s="11">
        <f>ТЭП!O33</f>
        <v>0.23277730008598363</v>
      </c>
    </row>
    <row r="15" spans="1:4" s="12" customFormat="1" ht="15.75" x14ac:dyDescent="0.25">
      <c r="A15" s="10" t="s">
        <v>48</v>
      </c>
      <c r="B15" s="8" t="s">
        <v>104</v>
      </c>
      <c r="C15" s="10" t="s">
        <v>18</v>
      </c>
      <c r="D15" s="11">
        <f>ТЭП!O60</f>
        <v>0.71799537290395843</v>
      </c>
    </row>
    <row r="16" spans="1:4" ht="36" x14ac:dyDescent="0.25">
      <c r="A16" s="5">
        <v>5</v>
      </c>
      <c r="B16" s="3" t="s">
        <v>108</v>
      </c>
      <c r="C16" s="5" t="s">
        <v>18</v>
      </c>
      <c r="D16" s="6">
        <f>ТЭП!O5</f>
        <v>83.880909659291319</v>
      </c>
    </row>
    <row r="17" spans="1:4" s="12" customFormat="1" ht="15.75" x14ac:dyDescent="0.25">
      <c r="A17" s="10"/>
      <c r="B17" s="9" t="s">
        <v>46</v>
      </c>
      <c r="C17" s="10"/>
      <c r="D17" s="11"/>
    </row>
    <row r="18" spans="1:4" s="12" customFormat="1" ht="15.75" x14ac:dyDescent="0.25">
      <c r="A18" s="10" t="s">
        <v>109</v>
      </c>
      <c r="B18" s="9" t="s">
        <v>103</v>
      </c>
      <c r="C18" s="10" t="s">
        <v>18</v>
      </c>
      <c r="D18" s="11">
        <f>D8+D14</f>
        <v>25.605503009458296</v>
      </c>
    </row>
    <row r="19" spans="1:4" s="12" customFormat="1" ht="15.75" x14ac:dyDescent="0.25">
      <c r="A19" s="10" t="s">
        <v>110</v>
      </c>
      <c r="B19" s="8" t="s">
        <v>104</v>
      </c>
      <c r="C19" s="10" t="s">
        <v>18</v>
      </c>
      <c r="D19" s="11">
        <f>D9+D15</f>
        <v>58.27540664983303</v>
      </c>
    </row>
    <row r="20" spans="1:4" ht="18" x14ac:dyDescent="0.25">
      <c r="A20" s="5">
        <v>6</v>
      </c>
      <c r="B20" s="3" t="s">
        <v>111</v>
      </c>
      <c r="C20" s="5" t="s">
        <v>26</v>
      </c>
      <c r="D20" s="6">
        <f>ТЭП!O12</f>
        <v>51.840000000000011</v>
      </c>
    </row>
    <row r="21" spans="1:4" ht="18" x14ac:dyDescent="0.25">
      <c r="A21" s="5">
        <v>7</v>
      </c>
      <c r="B21" s="3" t="s">
        <v>19</v>
      </c>
      <c r="C21" s="5" t="s">
        <v>26</v>
      </c>
      <c r="D21" s="6">
        <f>ТЭП!O13</f>
        <v>3.6264819345649286</v>
      </c>
    </row>
    <row r="22" spans="1:4" ht="18" x14ac:dyDescent="0.25">
      <c r="A22" s="5">
        <v>8</v>
      </c>
      <c r="B22" s="3" t="s">
        <v>113</v>
      </c>
      <c r="C22" s="5" t="s">
        <v>26</v>
      </c>
      <c r="D22" s="6">
        <f>ТЭП!O14</f>
        <v>48.213518065435075</v>
      </c>
    </row>
    <row r="23" spans="1:4" ht="36" x14ac:dyDescent="0.25">
      <c r="A23" s="5">
        <v>9</v>
      </c>
      <c r="B23" s="3" t="s">
        <v>112</v>
      </c>
      <c r="C23" s="5" t="s">
        <v>26</v>
      </c>
      <c r="D23" s="6">
        <f>ТЭП!O15</f>
        <v>0.84315000000000007</v>
      </c>
    </row>
    <row r="24" spans="1:4" ht="18" x14ac:dyDescent="0.25">
      <c r="A24" s="5">
        <v>10</v>
      </c>
      <c r="B24" s="3" t="s">
        <v>114</v>
      </c>
      <c r="C24" s="5" t="s">
        <v>26</v>
      </c>
      <c r="D24" s="6">
        <f>D22-D23</f>
        <v>47.370368065435073</v>
      </c>
    </row>
    <row r="25" spans="1:4" ht="36" x14ac:dyDescent="0.25">
      <c r="A25" s="5">
        <v>11</v>
      </c>
      <c r="B25" s="3" t="s">
        <v>115</v>
      </c>
      <c r="C25" s="5" t="s">
        <v>40</v>
      </c>
      <c r="D25" s="6">
        <f>ТЭП!O25</f>
        <v>20.928865357946854</v>
      </c>
    </row>
    <row r="26" spans="1:4" s="12" customFormat="1" ht="15.75" x14ac:dyDescent="0.25">
      <c r="A26" s="10"/>
      <c r="B26" s="9" t="s">
        <v>46</v>
      </c>
      <c r="C26" s="10"/>
      <c r="D26" s="11"/>
    </row>
    <row r="27" spans="1:4" s="12" customFormat="1" ht="15.75" x14ac:dyDescent="0.25">
      <c r="A27" s="10" t="s">
        <v>122</v>
      </c>
      <c r="B27" s="9" t="s">
        <v>116</v>
      </c>
      <c r="C27" s="10" t="s">
        <v>40</v>
      </c>
      <c r="D27" s="11">
        <f>D28+D29</f>
        <v>11.446499124261067</v>
      </c>
    </row>
    <row r="28" spans="1:4" x14ac:dyDescent="0.25">
      <c r="A28" s="13" t="s">
        <v>123</v>
      </c>
      <c r="B28" s="15" t="s">
        <v>117</v>
      </c>
      <c r="C28" s="13" t="s">
        <v>40</v>
      </c>
      <c r="D28" s="14">
        <f>ТЭП!O54</f>
        <v>3.7368337663142115</v>
      </c>
    </row>
    <row r="29" spans="1:4" x14ac:dyDescent="0.25">
      <c r="A29" s="13" t="s">
        <v>124</v>
      </c>
      <c r="B29" s="15" t="s">
        <v>118</v>
      </c>
      <c r="C29" s="13" t="s">
        <v>40</v>
      </c>
      <c r="D29" s="14">
        <f>ТЭП!O81</f>
        <v>7.7096653579468555</v>
      </c>
    </row>
    <row r="30" spans="1:4" s="12" customFormat="1" ht="15.75" x14ac:dyDescent="0.25">
      <c r="A30" s="10" t="s">
        <v>125</v>
      </c>
      <c r="B30" s="9" t="s">
        <v>119</v>
      </c>
      <c r="C30" s="10" t="s">
        <v>40</v>
      </c>
      <c r="D30" s="11">
        <f>ТЭП!O53</f>
        <v>9.4823662336857879</v>
      </c>
    </row>
    <row r="31" spans="1:4" ht="36" x14ac:dyDescent="0.25">
      <c r="A31" s="5">
        <v>12</v>
      </c>
      <c r="B31" s="3" t="s">
        <v>120</v>
      </c>
      <c r="C31" s="5" t="s">
        <v>36</v>
      </c>
      <c r="D31" s="6">
        <f>ТЭП!O23</f>
        <v>154.00633971758555</v>
      </c>
    </row>
    <row r="32" spans="1:4" s="12" customFormat="1" ht="15.75" x14ac:dyDescent="0.25">
      <c r="A32" s="10"/>
      <c r="B32" s="9" t="s">
        <v>46</v>
      </c>
      <c r="C32" s="10"/>
      <c r="D32" s="11"/>
    </row>
    <row r="33" spans="1:4" s="12" customFormat="1" ht="15.75" x14ac:dyDescent="0.25">
      <c r="A33" s="10" t="s">
        <v>126</v>
      </c>
      <c r="B33" s="9" t="s">
        <v>117</v>
      </c>
      <c r="C33" s="10" t="s">
        <v>36</v>
      </c>
      <c r="D33" s="11">
        <f>ТЭП!O50</f>
        <v>164.70224468644025</v>
      </c>
    </row>
    <row r="34" spans="1:4" s="12" customFormat="1" ht="15.75" x14ac:dyDescent="0.25">
      <c r="A34" s="10" t="s">
        <v>127</v>
      </c>
      <c r="B34" s="9" t="s">
        <v>118</v>
      </c>
      <c r="C34" s="10" t="s">
        <v>36</v>
      </c>
      <c r="D34" s="11">
        <f>ТЭП!O77</f>
        <v>149.30668951154658</v>
      </c>
    </row>
    <row r="35" spans="1:4" ht="36" x14ac:dyDescent="0.25">
      <c r="A35" s="5">
        <v>13</v>
      </c>
      <c r="B35" s="3" t="s">
        <v>121</v>
      </c>
      <c r="C35" s="5" t="s">
        <v>35</v>
      </c>
      <c r="D35" s="6">
        <f>ТЭП!O22</f>
        <v>221.96114359595589</v>
      </c>
    </row>
  </sheetData>
  <mergeCells count="2">
    <mergeCell ref="A10:A11"/>
    <mergeCell ref="B10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Модель с "проектом"</vt:lpstr>
      <vt:lpstr>Расчет NPV</vt:lpstr>
      <vt:lpstr>Capex</vt:lpstr>
      <vt:lpstr>ВК аванс оборуд.</vt:lpstr>
      <vt:lpstr>ВК ок. расчет оборуд.</vt:lpstr>
      <vt:lpstr>ВК аванс СМР</vt:lpstr>
      <vt:lpstr>ВК ок. расчет СМР</vt:lpstr>
      <vt:lpstr>Граф. АО</vt:lpstr>
      <vt:lpstr>Граф. ОРО</vt:lpstr>
      <vt:lpstr>Граф АР</vt:lpstr>
      <vt:lpstr>Граф. ОРР</vt:lpstr>
      <vt:lpstr>График</vt:lpstr>
      <vt:lpstr>Ам. и НИ</vt:lpstr>
      <vt:lpstr>Ам.+НИ СМР</vt:lpstr>
      <vt:lpstr>Ключ</vt:lpstr>
      <vt:lpstr>Индекс</vt:lpstr>
      <vt:lpstr>ТЭП</vt:lpstr>
      <vt:lpstr>ТП</vt:lpstr>
      <vt:lpstr>'Модель с "проектом"'!Заголовки_для_печати</vt:lpstr>
      <vt:lpstr>'Модель с "проектом"'!Область_печати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Скородумов</dc:creator>
  <cp:lastModifiedBy>Зуева Елена Викторовна</cp:lastModifiedBy>
  <cp:lastPrinted>2026-02-17T07:48:34Z</cp:lastPrinted>
  <dcterms:created xsi:type="dcterms:W3CDTF">2019-12-20T07:47:43Z</dcterms:created>
  <dcterms:modified xsi:type="dcterms:W3CDTF">2026-03-11T11:12:22Z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" linkTarget="PROP_TAX">
    <vt:r8>0</vt:r8>
  </property>
</Properties>
</file>